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16608" windowHeight="9432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<sst xmlns="http://schemas.openxmlformats.org/spreadsheetml/2006/main" count="60" uniqueCount="47">
  <si>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</si>
  <si>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</si>
  <si>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</si>
  <si>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</si>
  <si>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</si>
  <si>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</si>
  <si>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</si>
  <si>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</si>
  <si>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</si>
  <si>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</si>
  <si>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</si>
  <si>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</si>
  <si>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</si>
  <si>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</si>
  <si>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</si>
  <si>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</si>
  <si>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</si>
  <si>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</si>
  <si>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</si>
  <si>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</si>
  <si>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</si>
  <si>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</si>
  <si>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</si>
  <si>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</si>
  <si>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</si>
  <si>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</si>
  <si>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</si>
  <si>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</si>
  <si>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</si>
  <si>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</si>
  <si>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</si>
  <si>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</si>
  <si>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</si>
  <si>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</si>
  <si>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</si>
  <si>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EURGBP</t>
    <phoneticPr fontId="1"/>
  </si>
  <si>
    <t>1H足</t>
    <rPh sb="2" eb="3">
      <t>アシ</t>
    </rPh>
    <phoneticPr fontId="1"/>
  </si>
  <si>
    <t>長い時間足だとよくあると思うのですが、決済まで何日もポジションを持っている場合、プラススワップならいいですが、マイナススワップの時は結構引かれると思います。それは気にしなくてもいいのでしょうか？　例えば、プラススワップの時は決済ポイントまで何日も待つけど、マイナスの時は早めに手じまいするなどの作業は必要ですか？</t>
    <rPh sb="0" eb="1">
      <t>ナガ</t>
    </rPh>
    <rPh sb="2" eb="5">
      <t>ジカンアシ</t>
    </rPh>
    <rPh sb="12" eb="13">
      <t>オモ</t>
    </rPh>
    <rPh sb="19" eb="21">
      <t>ケッサイ</t>
    </rPh>
    <rPh sb="23" eb="25">
      <t>ナンニチ</t>
    </rPh>
    <rPh sb="32" eb="33">
      <t>モ</t>
    </rPh>
    <rPh sb="37" eb="39">
      <t>バアイ</t>
    </rPh>
    <rPh sb="64" eb="65">
      <t>トキ</t>
    </rPh>
    <rPh sb="66" eb="68">
      <t>ケッコウ</t>
    </rPh>
    <rPh sb="68" eb="69">
      <t>ヒ</t>
    </rPh>
    <rPh sb="73" eb="74">
      <t>オモ</t>
    </rPh>
    <rPh sb="81" eb="82">
      <t>キ</t>
    </rPh>
    <rPh sb="98" eb="99">
      <t>タト</t>
    </rPh>
    <rPh sb="110" eb="111">
      <t>トキ</t>
    </rPh>
    <rPh sb="112" eb="114">
      <t>ケッサイ</t>
    </rPh>
    <rPh sb="120" eb="122">
      <t>ナンニチ</t>
    </rPh>
    <rPh sb="123" eb="124">
      <t>マ</t>
    </rPh>
    <rPh sb="133" eb="134">
      <t>トキ</t>
    </rPh>
    <rPh sb="135" eb="136">
      <t>ハヤ</t>
    </rPh>
    <rPh sb="138" eb="139">
      <t>テ</t>
    </rPh>
    <rPh sb="147" eb="149">
      <t>サギョウ</t>
    </rPh>
    <rPh sb="150" eb="152">
      <t>ヒツヨウ</t>
    </rPh>
    <phoneticPr fontId="1"/>
  </si>
  <si>
    <t>ヒゲが長い方が勝率は高いが、損切pipsが大きいと感じた。逆に短いヒゲだと、勝っても取れるpipsは少ないと思った。　また、やはり短い時間足だと、エントリーポイントは多いが、勝率は低いと思った。</t>
    <rPh sb="3" eb="4">
      <t>ナガ</t>
    </rPh>
    <rPh sb="5" eb="6">
      <t>ホウ</t>
    </rPh>
    <rPh sb="7" eb="9">
      <t>ショウリツ</t>
    </rPh>
    <rPh sb="10" eb="11">
      <t>タカ</t>
    </rPh>
    <rPh sb="14" eb="16">
      <t>ソンギリ</t>
    </rPh>
    <rPh sb="21" eb="22">
      <t>オオ</t>
    </rPh>
    <rPh sb="25" eb="26">
      <t>カン</t>
    </rPh>
    <rPh sb="29" eb="30">
      <t>ギャク</t>
    </rPh>
    <rPh sb="31" eb="32">
      <t>ミジカ</t>
    </rPh>
    <rPh sb="38" eb="39">
      <t>カ</t>
    </rPh>
    <rPh sb="42" eb="43">
      <t>ト</t>
    </rPh>
    <rPh sb="50" eb="51">
      <t>スク</t>
    </rPh>
    <rPh sb="54" eb="55">
      <t>オモ</t>
    </rPh>
    <rPh sb="65" eb="66">
      <t>ミジカ</t>
    </rPh>
    <rPh sb="67" eb="70">
      <t>ジカンアシ</t>
    </rPh>
    <rPh sb="83" eb="84">
      <t>オオ</t>
    </rPh>
    <rPh sb="87" eb="89">
      <t>ショウリツ</t>
    </rPh>
    <rPh sb="90" eb="91">
      <t>ヒク</t>
    </rPh>
    <rPh sb="93" eb="94">
      <t>オモ</t>
    </rPh>
    <phoneticPr fontId="1"/>
  </si>
  <si>
    <t>EUR/USD</t>
  </si>
  <si>
    <t>〇</t>
  </si>
  <si>
    <t>GBP/JPY</t>
  </si>
  <si>
    <t>USD/CHF</t>
    <phoneticPr fontId="1"/>
  </si>
  <si>
    <t>〇</t>
    <phoneticPr fontId="1"/>
  </si>
  <si>
    <t>USD/JPY</t>
    <phoneticPr fontId="1"/>
  </si>
  <si>
    <t>EUR/GBP</t>
    <phoneticPr fontId="1"/>
  </si>
  <si>
    <t>〇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</si>
</sst>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yyyy/m/d;@"/>
    <numFmt numFmtId="177" formatCode="#,##0_);[Red]\(#,##0\)"/>
    <numFmt numFmtId="178" formatCode="#,##0_ "/>
    <numFmt numFmtId="179" formatCode="0.0%"/>
  </numFmts>
  <fonts count="1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b/>
      <sz val="12"/>
      <color rgb="FFFF0000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9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4" fontId="14" fillId="0" borderId="16" xfId="0" applyNumberFormat="1" applyFont="1" applyBorder="1" applyAlignment="1">
      <alignment horizontal="center"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=""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=""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=""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=""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=""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=""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=""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=""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=""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=""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=""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=""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=""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=""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=""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=""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=""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=""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=""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=""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=""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=""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=""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17</xdr:col>
      <xdr:colOff>65672</xdr:colOff>
      <xdr:row>32</xdr:row>
      <xdr:rowOff>61467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17</xdr:col>
      <xdr:colOff>65672</xdr:colOff>
      <xdr:row>65</xdr:row>
      <xdr:rowOff>61467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9721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17</xdr:col>
      <xdr:colOff>65672</xdr:colOff>
      <xdr:row>98</xdr:row>
      <xdr:rowOff>61467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19443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17</xdr:col>
      <xdr:colOff>65672</xdr:colOff>
      <xdr:row>131</xdr:row>
      <xdr:rowOff>61467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79165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17</xdr:col>
      <xdr:colOff>65672</xdr:colOff>
      <xdr:row>164</xdr:row>
      <xdr:rowOff>61467</xdr:rowOff>
    </xdr:to>
    <xdr:pic>
      <xdr:nvPicPr>
        <xdr:cNvPr id="30" name="図 2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38887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17</xdr:col>
      <xdr:colOff>65672</xdr:colOff>
      <xdr:row>197</xdr:row>
      <xdr:rowOff>61467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98608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17</xdr:col>
      <xdr:colOff>65672</xdr:colOff>
      <xdr:row>230</xdr:row>
      <xdr:rowOff>61467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58330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17</xdr:col>
      <xdr:colOff>65672</xdr:colOff>
      <xdr:row>263</xdr:row>
      <xdr:rowOff>61467</xdr:rowOff>
    </xdr:to>
    <xdr:pic>
      <xdr:nvPicPr>
        <xdr:cNvPr id="33" name="図 3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18052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17</xdr:col>
      <xdr:colOff>65672</xdr:colOff>
      <xdr:row>296</xdr:row>
      <xdr:rowOff>61467</xdr:rowOff>
    </xdr:to>
    <xdr:pic>
      <xdr:nvPicPr>
        <xdr:cNvPr id="35" name="図 3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77774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17</xdr:col>
      <xdr:colOff>65672</xdr:colOff>
      <xdr:row>329</xdr:row>
      <xdr:rowOff>61467</xdr:rowOff>
    </xdr:to>
    <xdr:pic>
      <xdr:nvPicPr>
        <xdr:cNvPr id="36" name="図 3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37495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17</xdr:col>
      <xdr:colOff>65672</xdr:colOff>
      <xdr:row>362</xdr:row>
      <xdr:rowOff>61467</xdr:rowOff>
    </xdr:to>
    <xdr:pic>
      <xdr:nvPicPr>
        <xdr:cNvPr id="37" name="図 3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97217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17</xdr:col>
      <xdr:colOff>65672</xdr:colOff>
      <xdr:row>395</xdr:row>
      <xdr:rowOff>61467</xdr:rowOff>
    </xdr:to>
    <xdr:pic>
      <xdr:nvPicPr>
        <xdr:cNvPr id="38" name="図 3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56939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17</xdr:col>
      <xdr:colOff>65672</xdr:colOff>
      <xdr:row>428</xdr:row>
      <xdr:rowOff>61467</xdr:rowOff>
    </xdr:to>
    <xdr:pic>
      <xdr:nvPicPr>
        <xdr:cNvPr id="39" name="図 3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16661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429</xdr:row>
      <xdr:rowOff>0</xdr:rowOff>
    </xdr:from>
    <xdr:to>
      <xdr:col>17</xdr:col>
      <xdr:colOff>65672</xdr:colOff>
      <xdr:row>461</xdr:row>
      <xdr:rowOff>61467</xdr:rowOff>
    </xdr:to>
    <xdr:pic>
      <xdr:nvPicPr>
        <xdr:cNvPr id="40" name="図 3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76382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462</xdr:row>
      <xdr:rowOff>0</xdr:rowOff>
    </xdr:from>
    <xdr:to>
      <xdr:col>17</xdr:col>
      <xdr:colOff>65672</xdr:colOff>
      <xdr:row>494</xdr:row>
      <xdr:rowOff>61467</xdr:rowOff>
    </xdr:to>
    <xdr:pic>
      <xdr:nvPicPr>
        <xdr:cNvPr id="42" name="図 41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36104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495</xdr:row>
      <xdr:rowOff>0</xdr:rowOff>
    </xdr:from>
    <xdr:to>
      <xdr:col>17</xdr:col>
      <xdr:colOff>65672</xdr:colOff>
      <xdr:row>527</xdr:row>
      <xdr:rowOff>61467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95826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528</xdr:row>
      <xdr:rowOff>0</xdr:rowOff>
    </xdr:from>
    <xdr:to>
      <xdr:col>17</xdr:col>
      <xdr:colOff>65672</xdr:colOff>
      <xdr:row>560</xdr:row>
      <xdr:rowOff>61467</xdr:rowOff>
    </xdr:to>
    <xdr:pic>
      <xdr:nvPicPr>
        <xdr:cNvPr id="44" name="図 43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55548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561</xdr:row>
      <xdr:rowOff>0</xdr:rowOff>
    </xdr:from>
    <xdr:to>
      <xdr:col>17</xdr:col>
      <xdr:colOff>65672</xdr:colOff>
      <xdr:row>593</xdr:row>
      <xdr:rowOff>61467</xdr:rowOff>
    </xdr:to>
    <xdr:pic>
      <xdr:nvPicPr>
        <xdr:cNvPr id="45" name="図 44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5269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594</xdr:row>
      <xdr:rowOff>0</xdr:rowOff>
    </xdr:from>
    <xdr:to>
      <xdr:col>17</xdr:col>
      <xdr:colOff>65672</xdr:colOff>
      <xdr:row>626</xdr:row>
      <xdr:rowOff>61467</xdr:rowOff>
    </xdr:to>
    <xdr:pic>
      <xdr:nvPicPr>
        <xdr:cNvPr id="47" name="図 46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74991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627</xdr:row>
      <xdr:rowOff>0</xdr:rowOff>
    </xdr:from>
    <xdr:to>
      <xdr:col>17</xdr:col>
      <xdr:colOff>65672</xdr:colOff>
      <xdr:row>659</xdr:row>
      <xdr:rowOff>61467</xdr:rowOff>
    </xdr:to>
    <xdr:pic>
      <xdr:nvPicPr>
        <xdr:cNvPr id="49" name="図 48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134713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660</xdr:row>
      <xdr:rowOff>0</xdr:rowOff>
    </xdr:from>
    <xdr:to>
      <xdr:col>17</xdr:col>
      <xdr:colOff>65672</xdr:colOff>
      <xdr:row>692</xdr:row>
      <xdr:rowOff>61467</xdr:rowOff>
    </xdr:to>
    <xdr:pic>
      <xdr:nvPicPr>
        <xdr:cNvPr id="50" name="図 4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194435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693</xdr:row>
      <xdr:rowOff>0</xdr:rowOff>
    </xdr:from>
    <xdr:to>
      <xdr:col>17</xdr:col>
      <xdr:colOff>65672</xdr:colOff>
      <xdr:row>725</xdr:row>
      <xdr:rowOff>61467</xdr:rowOff>
    </xdr:to>
    <xdr:pic>
      <xdr:nvPicPr>
        <xdr:cNvPr id="51" name="図 50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254156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726</xdr:row>
      <xdr:rowOff>0</xdr:rowOff>
    </xdr:from>
    <xdr:to>
      <xdr:col>17</xdr:col>
      <xdr:colOff>65672</xdr:colOff>
      <xdr:row>758</xdr:row>
      <xdr:rowOff>61467</xdr:rowOff>
    </xdr:to>
    <xdr:pic>
      <xdr:nvPicPr>
        <xdr:cNvPr id="52" name="図 51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31387850"/>
          <a:ext cx="10409822" cy="5852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1" sqref="B1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35</v>
      </c>
    </row>
    <row r="2" spans="1:18" x14ac:dyDescent="0.45">
      <c r="A2" s="1" t="s">
        <v>8</v>
      </c>
      <c r="C2" t="s">
        <v>36</v>
      </c>
    </row>
    <row r="3" spans="1:18" x14ac:dyDescent="0.45">
      <c r="A3" s="1" t="s">
        <v>10</v>
      </c>
      <c r="C3" s="29">
        <v>100000</v>
      </c>
    </row>
    <row r="4" spans="1:18" x14ac:dyDescent="0.45">
      <c r="A4" s="1" t="s">
        <v>11</v>
      </c>
      <c r="C4" s="29" t="s">
        <v>13</v>
      </c>
    </row>
    <row r="5" spans="1:18" ht="18.600000000000001" thickBot="1" x14ac:dyDescent="0.5">
      <c r="A5" s="1" t="s">
        <v>12</v>
      </c>
      <c r="C5" s="29" t="s">
        <v>33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8" t="s">
        <v>24</v>
      </c>
      <c r="E6" s="25"/>
      <c r="F6" s="26"/>
      <c r="G6" s="84" t="s">
        <v>3</v>
      </c>
      <c r="H6" s="85"/>
      <c r="I6" s="91"/>
      <c r="J6" s="84" t="s">
        <v>22</v>
      </c>
      <c r="K6" s="85"/>
      <c r="L6" s="91"/>
      <c r="M6" s="84" t="s">
        <v>23</v>
      </c>
      <c r="N6" s="85"/>
      <c r="O6" s="91"/>
    </row>
    <row r="7" spans="1:18" ht="18.600000000000001" thickBot="1" x14ac:dyDescent="0.5">
      <c r="A7" s="27"/>
      <c r="B7" s="27" t="s">
        <v>2</v>
      </c>
      <c r="C7" s="64" t="s">
        <v>28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22</v>
      </c>
      <c r="K8" s="89"/>
      <c r="L8" s="90"/>
      <c r="M8" s="88"/>
      <c r="N8" s="89"/>
      <c r="O8" s="90"/>
    </row>
    <row r="9" spans="1:18" ht="18.75" x14ac:dyDescent="0.4">
      <c r="A9" s="9">
        <v>1</v>
      </c>
      <c r="B9" s="23">
        <v>44215</v>
      </c>
      <c r="C9" s="50">
        <v>2</v>
      </c>
      <c r="D9" s="54">
        <v>-1</v>
      </c>
      <c r="E9" s="55">
        <v>-1</v>
      </c>
      <c r="F9" s="56">
        <v>-1</v>
      </c>
      <c r="G9" s="22">
        <f>IF(D9="","",G8+M9)</f>
        <v>97000</v>
      </c>
      <c r="H9" s="22">
        <f t="shared" ref="H9" si="0">IF(E9="","",H8+N9)</f>
        <v>97000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-3000</v>
      </c>
      <c r="N9" s="42">
        <f>IF(E9="","",K9*E9)</f>
        <v>-3000</v>
      </c>
      <c r="O9" s="43">
        <f>IF(F9="","",L9*F9)</f>
        <v>-3000</v>
      </c>
      <c r="P9" s="40"/>
      <c r="Q9" s="40"/>
      <c r="R9" s="40"/>
    </row>
    <row r="10" spans="1:18" ht="18.75" x14ac:dyDescent="0.4">
      <c r="A10" s="9">
        <v>2</v>
      </c>
      <c r="B10" s="5">
        <v>44232</v>
      </c>
      <c r="C10" s="47">
        <v>1</v>
      </c>
      <c r="D10" s="57">
        <v>1.27</v>
      </c>
      <c r="E10" s="58">
        <v>1.5</v>
      </c>
      <c r="F10" s="59">
        <v>2</v>
      </c>
      <c r="G10" s="22">
        <f t="shared" ref="G10:G42" si="2">IF(D10="","",G9+M10)</f>
        <v>100695.7</v>
      </c>
      <c r="H10" s="22">
        <f t="shared" ref="H10:H42" si="3">IF(E10="","",H9+N10)</f>
        <v>101365</v>
      </c>
      <c r="I10" s="22">
        <f t="shared" ref="I10:I42" si="4">IF(F10="","",I9+O10)</f>
        <v>102820</v>
      </c>
      <c r="J10" s="44">
        <f t="shared" ref="J10:J12" si="5">IF(G9="","",G9*0.03)</f>
        <v>2910</v>
      </c>
      <c r="K10" s="45">
        <f t="shared" ref="K10:K12" si="6">IF(H9="","",H9*0.03)</f>
        <v>2910</v>
      </c>
      <c r="L10" s="46">
        <f t="shared" ref="L10:L12" si="7">IF(I9="","",I9*0.03)</f>
        <v>2910</v>
      </c>
      <c r="M10" s="44">
        <f t="shared" ref="M10:M12" si="8">IF(D10="","",J10*D10)</f>
        <v>3695.7000000000003</v>
      </c>
      <c r="N10" s="45">
        <f t="shared" ref="N10:N12" si="9">IF(E10="","",K10*E10)</f>
        <v>4365</v>
      </c>
      <c r="O10" s="46">
        <f t="shared" ref="O10:O12" si="10">IF(F10="","",L10*F10)</f>
        <v>5820</v>
      </c>
      <c r="P10" s="40"/>
      <c r="Q10" s="40"/>
      <c r="R10" s="40"/>
    </row>
    <row r="11" spans="1:18" ht="18.75" x14ac:dyDescent="0.4">
      <c r="A11" s="9">
        <v>3</v>
      </c>
      <c r="B11" s="5">
        <v>44237</v>
      </c>
      <c r="C11" s="47">
        <v>2</v>
      </c>
      <c r="D11" s="57">
        <v>-1</v>
      </c>
      <c r="E11" s="58">
        <v>-1</v>
      </c>
      <c r="F11" s="80">
        <v>-1</v>
      </c>
      <c r="G11" s="22">
        <f t="shared" si="2"/>
        <v>97674.828999999998</v>
      </c>
      <c r="H11" s="22">
        <f t="shared" si="3"/>
        <v>98324.05</v>
      </c>
      <c r="I11" s="22">
        <f t="shared" si="4"/>
        <v>99735.4</v>
      </c>
      <c r="J11" s="44">
        <f t="shared" si="5"/>
        <v>3020.8709999999996</v>
      </c>
      <c r="K11" s="45">
        <f t="shared" si="6"/>
        <v>3040.95</v>
      </c>
      <c r="L11" s="46">
        <f t="shared" si="7"/>
        <v>3084.6</v>
      </c>
      <c r="M11" s="44">
        <f t="shared" si="8"/>
        <v>-3020.8709999999996</v>
      </c>
      <c r="N11" s="45">
        <f t="shared" si="9"/>
        <v>-3040.95</v>
      </c>
      <c r="O11" s="46">
        <f t="shared" si="10"/>
        <v>-3084.6</v>
      </c>
      <c r="P11" s="40"/>
      <c r="Q11" s="40"/>
      <c r="R11" s="40"/>
    </row>
    <row r="12" spans="1:18" ht="18.75" x14ac:dyDescent="0.4">
      <c r="A12" s="9">
        <v>4</v>
      </c>
      <c r="B12" s="5">
        <v>44243</v>
      </c>
      <c r="C12" s="47">
        <v>1</v>
      </c>
      <c r="D12" s="57">
        <v>-1</v>
      </c>
      <c r="E12" s="58">
        <v>-1</v>
      </c>
      <c r="F12" s="59">
        <v>-1</v>
      </c>
      <c r="G12" s="22">
        <f t="shared" si="2"/>
        <v>94744.584130000003</v>
      </c>
      <c r="H12" s="22">
        <f t="shared" si="3"/>
        <v>95374.328500000003</v>
      </c>
      <c r="I12" s="22">
        <f t="shared" si="4"/>
        <v>96743.337999999989</v>
      </c>
      <c r="J12" s="44">
        <f t="shared" si="5"/>
        <v>2930.24487</v>
      </c>
      <c r="K12" s="45">
        <f t="shared" si="6"/>
        <v>2949.7215000000001</v>
      </c>
      <c r="L12" s="46">
        <f t="shared" si="7"/>
        <v>2992.0619999999999</v>
      </c>
      <c r="M12" s="44">
        <f t="shared" si="8"/>
        <v>-2930.24487</v>
      </c>
      <c r="N12" s="45">
        <f t="shared" si="9"/>
        <v>-2949.7215000000001</v>
      </c>
      <c r="O12" s="46">
        <f t="shared" si="10"/>
        <v>-2992.0619999999999</v>
      </c>
      <c r="P12" s="40"/>
      <c r="Q12" s="40"/>
      <c r="R12" s="40"/>
    </row>
    <row r="13" spans="1:18" ht="18.75" x14ac:dyDescent="0.4">
      <c r="A13" s="9">
        <v>5</v>
      </c>
      <c r="B13" s="5">
        <v>44245</v>
      </c>
      <c r="C13" s="47">
        <v>2</v>
      </c>
      <c r="D13" s="57">
        <v>-1</v>
      </c>
      <c r="E13" s="58">
        <v>-1</v>
      </c>
      <c r="F13" s="80">
        <v>-1</v>
      </c>
      <c r="G13" s="22">
        <f t="shared" si="2"/>
        <v>91902.246606100001</v>
      </c>
      <c r="H13" s="22">
        <f t="shared" si="3"/>
        <v>92513.098645000005</v>
      </c>
      <c r="I13" s="22">
        <f t="shared" si="4"/>
        <v>93841.037859999982</v>
      </c>
      <c r="J13" s="44">
        <f t="shared" ref="J13:J58" si="11">IF(G12="","",G12*0.03)</f>
        <v>2842.3375239000002</v>
      </c>
      <c r="K13" s="45">
        <f t="shared" ref="K13:K58" si="12">IF(H12="","",H12*0.03)</f>
        <v>2861.229855</v>
      </c>
      <c r="L13" s="46">
        <f t="shared" ref="L13:L58" si="13">IF(I12="","",I12*0.03)</f>
        <v>2902.3001399999994</v>
      </c>
      <c r="M13" s="44">
        <f t="shared" ref="M13:M58" si="14">IF(D13="","",J13*D13)</f>
        <v>-2842.3375239000002</v>
      </c>
      <c r="N13" s="45">
        <f t="shared" ref="N13:N58" si="15">IF(E13="","",K13*E13)</f>
        <v>-2861.229855</v>
      </c>
      <c r="O13" s="46">
        <f t="shared" ref="O13:O58" si="16">IF(F13="","",L13*F13)</f>
        <v>-2902.3001399999994</v>
      </c>
      <c r="P13" s="40"/>
      <c r="Q13" s="40"/>
      <c r="R13" s="40"/>
    </row>
    <row r="14" spans="1:18" ht="18.75" x14ac:dyDescent="0.4">
      <c r="A14" s="9">
        <v>6</v>
      </c>
      <c r="B14" s="5">
        <v>44246</v>
      </c>
      <c r="C14" s="47">
        <v>2</v>
      </c>
      <c r="D14" s="57">
        <v>1.27</v>
      </c>
      <c r="E14" s="58">
        <v>1.5</v>
      </c>
      <c r="F14" s="59">
        <v>2</v>
      </c>
      <c r="G14" s="22">
        <f t="shared" si="2"/>
        <v>95403.722201792407</v>
      </c>
      <c r="H14" s="22">
        <f t="shared" si="3"/>
        <v>96676.188084025009</v>
      </c>
      <c r="I14" s="22">
        <f t="shared" si="4"/>
        <v>99471.500131599983</v>
      </c>
      <c r="J14" s="44">
        <f t="shared" si="11"/>
        <v>2757.067398183</v>
      </c>
      <c r="K14" s="45">
        <f t="shared" si="12"/>
        <v>2775.3929593500002</v>
      </c>
      <c r="L14" s="46">
        <f t="shared" si="13"/>
        <v>2815.2311357999993</v>
      </c>
      <c r="M14" s="44">
        <f t="shared" si="14"/>
        <v>3501.47559569241</v>
      </c>
      <c r="N14" s="45">
        <f t="shared" si="15"/>
        <v>4163.0894390250005</v>
      </c>
      <c r="O14" s="46">
        <f t="shared" si="16"/>
        <v>5630.4622715999985</v>
      </c>
      <c r="P14" s="40"/>
      <c r="Q14" s="40"/>
      <c r="R14" s="40"/>
    </row>
    <row r="15" spans="1:18" ht="18.75" x14ac:dyDescent="0.4">
      <c r="A15" s="9">
        <v>7</v>
      </c>
      <c r="B15" s="5">
        <v>44253</v>
      </c>
      <c r="C15" s="47">
        <v>2</v>
      </c>
      <c r="D15" s="57">
        <v>-1</v>
      </c>
      <c r="E15" s="58">
        <v>-1</v>
      </c>
      <c r="F15" s="59">
        <v>-1</v>
      </c>
      <c r="G15" s="22">
        <f t="shared" si="2"/>
        <v>92541.61053573864</v>
      </c>
      <c r="H15" s="22">
        <f t="shared" si="3"/>
        <v>93775.902441504266</v>
      </c>
      <c r="I15" s="22">
        <f t="shared" si="4"/>
        <v>96487.355127651987</v>
      </c>
      <c r="J15" s="44">
        <f t="shared" si="11"/>
        <v>2862.1116660537723</v>
      </c>
      <c r="K15" s="45">
        <f t="shared" si="12"/>
        <v>2900.2856425207501</v>
      </c>
      <c r="L15" s="46">
        <f t="shared" si="13"/>
        <v>2984.1450039479996</v>
      </c>
      <c r="M15" s="44">
        <f t="shared" si="14"/>
        <v>-2862.1116660537723</v>
      </c>
      <c r="N15" s="45">
        <f t="shared" si="15"/>
        <v>-2900.2856425207501</v>
      </c>
      <c r="O15" s="46">
        <f t="shared" si="16"/>
        <v>-2984.1450039479996</v>
      </c>
      <c r="P15" s="40"/>
      <c r="Q15" s="40"/>
      <c r="R15" s="40"/>
    </row>
    <row r="16" spans="1:18" ht="18.75" x14ac:dyDescent="0.4">
      <c r="A16" s="9">
        <v>8</v>
      </c>
      <c r="B16" s="5">
        <v>44258</v>
      </c>
      <c r="C16" s="47">
        <v>2</v>
      </c>
      <c r="D16" s="57">
        <v>1.27</v>
      </c>
      <c r="E16" s="58">
        <v>1.5</v>
      </c>
      <c r="F16" s="59">
        <v>2</v>
      </c>
      <c r="G16" s="22">
        <f t="shared" si="2"/>
        <v>96067.445897150275</v>
      </c>
      <c r="H16" s="22">
        <f t="shared" si="3"/>
        <v>97995.818051371956</v>
      </c>
      <c r="I16" s="22">
        <f t="shared" si="4"/>
        <v>102276.5964353111</v>
      </c>
      <c r="J16" s="44">
        <f t="shared" si="11"/>
        <v>2776.248316072159</v>
      </c>
      <c r="K16" s="45">
        <f t="shared" si="12"/>
        <v>2813.2770732451277</v>
      </c>
      <c r="L16" s="46">
        <f t="shared" si="13"/>
        <v>2894.6206538295596</v>
      </c>
      <c r="M16" s="44">
        <f t="shared" si="14"/>
        <v>3525.8353614116418</v>
      </c>
      <c r="N16" s="45">
        <f t="shared" si="15"/>
        <v>4219.9156098676913</v>
      </c>
      <c r="O16" s="46">
        <f t="shared" si="16"/>
        <v>5789.2413076591192</v>
      </c>
      <c r="P16" s="40"/>
      <c r="Q16" s="40"/>
      <c r="R16" s="40"/>
    </row>
    <row r="17" spans="1:18" ht="18.75" x14ac:dyDescent="0.4">
      <c r="A17" s="9">
        <v>9</v>
      </c>
      <c r="B17" s="5">
        <v>44272</v>
      </c>
      <c r="C17" s="47">
        <v>2</v>
      </c>
      <c r="D17" s="57">
        <v>-1</v>
      </c>
      <c r="E17" s="58">
        <v>-1</v>
      </c>
      <c r="F17" s="59">
        <v>-1</v>
      </c>
      <c r="G17" s="22">
        <f t="shared" si="2"/>
        <v>93185.422520235763</v>
      </c>
      <c r="H17" s="22">
        <f t="shared" si="3"/>
        <v>95055.943509830802</v>
      </c>
      <c r="I17" s="22">
        <f t="shared" si="4"/>
        <v>99208.298542251767</v>
      </c>
      <c r="J17" s="44">
        <f t="shared" si="11"/>
        <v>2882.0233769145079</v>
      </c>
      <c r="K17" s="45">
        <f t="shared" si="12"/>
        <v>2939.8745415411586</v>
      </c>
      <c r="L17" s="46">
        <f t="shared" si="13"/>
        <v>3068.2978930593331</v>
      </c>
      <c r="M17" s="44">
        <f t="shared" si="14"/>
        <v>-2882.0233769145079</v>
      </c>
      <c r="N17" s="45">
        <f t="shared" si="15"/>
        <v>-2939.8745415411586</v>
      </c>
      <c r="O17" s="46">
        <f t="shared" si="16"/>
        <v>-3068.2978930593331</v>
      </c>
      <c r="P17" s="40"/>
      <c r="Q17" s="40"/>
      <c r="R17" s="40"/>
    </row>
    <row r="18" spans="1:18" ht="18.75" x14ac:dyDescent="0.4">
      <c r="A18" s="9">
        <v>10</v>
      </c>
      <c r="B18" s="5">
        <v>44273</v>
      </c>
      <c r="C18" s="47">
        <v>2</v>
      </c>
      <c r="D18" s="57">
        <v>-1</v>
      </c>
      <c r="E18" s="58">
        <v>-1</v>
      </c>
      <c r="F18" s="59">
        <v>-1</v>
      </c>
      <c r="G18" s="22">
        <f t="shared" si="2"/>
        <v>90389.859844628692</v>
      </c>
      <c r="H18" s="22">
        <f t="shared" si="3"/>
        <v>92204.265204535885</v>
      </c>
      <c r="I18" s="22">
        <f t="shared" si="4"/>
        <v>96232.049585984219</v>
      </c>
      <c r="J18" s="44">
        <f t="shared" si="11"/>
        <v>2795.5626756070728</v>
      </c>
      <c r="K18" s="45">
        <f t="shared" si="12"/>
        <v>2851.678305294924</v>
      </c>
      <c r="L18" s="46">
        <f t="shared" si="13"/>
        <v>2976.2489562675528</v>
      </c>
      <c r="M18" s="44">
        <f t="shared" si="14"/>
        <v>-2795.5626756070728</v>
      </c>
      <c r="N18" s="45">
        <f t="shared" si="15"/>
        <v>-2851.678305294924</v>
      </c>
      <c r="O18" s="46">
        <f t="shared" si="16"/>
        <v>-2976.2489562675528</v>
      </c>
      <c r="P18" s="40"/>
      <c r="Q18" s="40"/>
      <c r="R18" s="40"/>
    </row>
    <row r="19" spans="1:18" ht="18.75" x14ac:dyDescent="0.4">
      <c r="A19" s="9">
        <v>11</v>
      </c>
      <c r="B19" s="5">
        <v>44273</v>
      </c>
      <c r="C19" s="47">
        <v>2</v>
      </c>
      <c r="D19" s="57">
        <v>-1</v>
      </c>
      <c r="E19" s="58">
        <v>-1</v>
      </c>
      <c r="F19" s="59">
        <v>-1</v>
      </c>
      <c r="G19" s="22">
        <f t="shared" si="2"/>
        <v>87678.16404928983</v>
      </c>
      <c r="H19" s="22">
        <f t="shared" si="3"/>
        <v>89438.137248399813</v>
      </c>
      <c r="I19" s="22">
        <f t="shared" si="4"/>
        <v>93345.088098404696</v>
      </c>
      <c r="J19" s="44">
        <f t="shared" si="11"/>
        <v>2711.6957953388605</v>
      </c>
      <c r="K19" s="45">
        <f t="shared" si="12"/>
        <v>2766.1279561360766</v>
      </c>
      <c r="L19" s="46">
        <f t="shared" si="13"/>
        <v>2886.9614875795264</v>
      </c>
      <c r="M19" s="44">
        <f t="shared" si="14"/>
        <v>-2711.6957953388605</v>
      </c>
      <c r="N19" s="45">
        <f t="shared" si="15"/>
        <v>-2766.1279561360766</v>
      </c>
      <c r="O19" s="46">
        <f t="shared" si="16"/>
        <v>-2886.9614875795264</v>
      </c>
      <c r="P19" s="40"/>
      <c r="Q19" s="40"/>
      <c r="R19" s="40"/>
    </row>
    <row r="20" spans="1:18" ht="18.75" x14ac:dyDescent="0.4">
      <c r="A20" s="9">
        <v>12</v>
      </c>
      <c r="B20" s="5">
        <v>44274</v>
      </c>
      <c r="C20" s="47">
        <v>1</v>
      </c>
      <c r="D20" s="57">
        <v>1.27</v>
      </c>
      <c r="E20" s="58">
        <v>1.5</v>
      </c>
      <c r="F20" s="59">
        <v>-1</v>
      </c>
      <c r="G20" s="22">
        <f t="shared" si="2"/>
        <v>91018.702099567774</v>
      </c>
      <c r="H20" s="22">
        <f t="shared" si="3"/>
        <v>93462.853424577799</v>
      </c>
      <c r="I20" s="22">
        <f t="shared" si="4"/>
        <v>90544.735455452552</v>
      </c>
      <c r="J20" s="44">
        <f t="shared" si="11"/>
        <v>2630.3449214786947</v>
      </c>
      <c r="K20" s="45">
        <f t="shared" si="12"/>
        <v>2683.1441174519941</v>
      </c>
      <c r="L20" s="46">
        <f t="shared" si="13"/>
        <v>2800.3526429521407</v>
      </c>
      <c r="M20" s="44">
        <f t="shared" si="14"/>
        <v>3340.5380502779421</v>
      </c>
      <c r="N20" s="45">
        <f t="shared" si="15"/>
        <v>4024.7161761779912</v>
      </c>
      <c r="O20" s="46">
        <f t="shared" si="16"/>
        <v>-2800.3526429521407</v>
      </c>
      <c r="P20" s="40"/>
      <c r="Q20" s="40"/>
      <c r="R20" s="40"/>
    </row>
    <row r="21" spans="1:18" ht="18.75" x14ac:dyDescent="0.4">
      <c r="A21" s="9">
        <v>13</v>
      </c>
      <c r="B21" s="5">
        <v>44308</v>
      </c>
      <c r="C21" s="47">
        <v>1</v>
      </c>
      <c r="D21" s="57">
        <v>1.27</v>
      </c>
      <c r="E21" s="58">
        <v>1.5</v>
      </c>
      <c r="F21" s="59">
        <v>2</v>
      </c>
      <c r="G21" s="22">
        <f t="shared" si="2"/>
        <v>94486.514649561301</v>
      </c>
      <c r="H21" s="22">
        <f t="shared" si="3"/>
        <v>97668.681828683795</v>
      </c>
      <c r="I21" s="22">
        <f t="shared" si="4"/>
        <v>95977.419582779708</v>
      </c>
      <c r="J21" s="44">
        <f t="shared" si="11"/>
        <v>2730.561062987033</v>
      </c>
      <c r="K21" s="45">
        <f t="shared" si="12"/>
        <v>2803.885602737334</v>
      </c>
      <c r="L21" s="46">
        <f t="shared" si="13"/>
        <v>2716.3420636635765</v>
      </c>
      <c r="M21" s="44">
        <f t="shared" si="14"/>
        <v>3467.8125499935318</v>
      </c>
      <c r="N21" s="45">
        <f t="shared" si="15"/>
        <v>4205.8284041060015</v>
      </c>
      <c r="O21" s="46">
        <f t="shared" si="16"/>
        <v>5432.684127327153</v>
      </c>
      <c r="P21" s="40"/>
      <c r="Q21" s="40"/>
      <c r="R21" s="40"/>
    </row>
    <row r="22" spans="1:18" ht="18.75" x14ac:dyDescent="0.4">
      <c r="A22" s="9">
        <v>14</v>
      </c>
      <c r="B22" s="5">
        <v>44322</v>
      </c>
      <c r="C22" s="47">
        <v>1</v>
      </c>
      <c r="D22" s="57">
        <v>1.27</v>
      </c>
      <c r="E22" s="58">
        <v>1.5</v>
      </c>
      <c r="F22" s="59">
        <v>2</v>
      </c>
      <c r="G22" s="22">
        <f t="shared" si="2"/>
        <v>98086.450857709584</v>
      </c>
      <c r="H22" s="22">
        <f t="shared" si="3"/>
        <v>102063.77251097457</v>
      </c>
      <c r="I22" s="22">
        <f t="shared" si="4"/>
        <v>101736.06475774648</v>
      </c>
      <c r="J22" s="44">
        <f t="shared" si="11"/>
        <v>2834.595439486839</v>
      </c>
      <c r="K22" s="45">
        <f t="shared" si="12"/>
        <v>2930.0604548605138</v>
      </c>
      <c r="L22" s="46">
        <f t="shared" si="13"/>
        <v>2879.3225874833911</v>
      </c>
      <c r="M22" s="44">
        <f t="shared" si="14"/>
        <v>3599.9362081482855</v>
      </c>
      <c r="N22" s="45">
        <f t="shared" si="15"/>
        <v>4395.0906822907709</v>
      </c>
      <c r="O22" s="46">
        <f t="shared" si="16"/>
        <v>5758.6451749667822</v>
      </c>
      <c r="P22" s="40"/>
      <c r="Q22" s="40"/>
      <c r="R22" s="40"/>
    </row>
    <row r="23" spans="1:18" ht="18.75" x14ac:dyDescent="0.4">
      <c r="A23" s="9">
        <v>15</v>
      </c>
      <c r="B23" s="5">
        <v>44348</v>
      </c>
      <c r="C23" s="47">
        <v>1</v>
      </c>
      <c r="D23" s="57">
        <v>1.27</v>
      </c>
      <c r="E23" s="58">
        <v>1.5</v>
      </c>
      <c r="F23" s="80">
        <v>2</v>
      </c>
      <c r="G23" s="22">
        <f t="shared" si="2"/>
        <v>101823.54463538832</v>
      </c>
      <c r="H23" s="22">
        <f t="shared" si="3"/>
        <v>106656.64227396842</v>
      </c>
      <c r="I23" s="22">
        <f t="shared" si="4"/>
        <v>107840.22864321127</v>
      </c>
      <c r="J23" s="44">
        <f t="shared" si="11"/>
        <v>2942.5935257312876</v>
      </c>
      <c r="K23" s="45">
        <f t="shared" si="12"/>
        <v>3061.9131753292368</v>
      </c>
      <c r="L23" s="46">
        <f t="shared" si="13"/>
        <v>3052.0819427323945</v>
      </c>
      <c r="M23" s="44">
        <f t="shared" si="14"/>
        <v>3737.0937776787355</v>
      </c>
      <c r="N23" s="45">
        <f t="shared" si="15"/>
        <v>4592.8697629938551</v>
      </c>
      <c r="O23" s="46">
        <f t="shared" si="16"/>
        <v>6104.163885464789</v>
      </c>
      <c r="P23" s="40"/>
      <c r="Q23" s="40"/>
      <c r="R23" s="40"/>
    </row>
    <row r="24" spans="1:18" x14ac:dyDescent="0.45">
      <c r="A24" s="9">
        <v>16</v>
      </c>
      <c r="B24" s="5">
        <v>44354</v>
      </c>
      <c r="C24" s="47">
        <v>1</v>
      </c>
      <c r="D24" s="57">
        <v>-1</v>
      </c>
      <c r="E24" s="58">
        <v>-1</v>
      </c>
      <c r="F24" s="59">
        <v>-1</v>
      </c>
      <c r="G24" s="22">
        <f t="shared" si="2"/>
        <v>98768.838296326663</v>
      </c>
      <c r="H24" s="22">
        <f t="shared" si="3"/>
        <v>103456.94300574937</v>
      </c>
      <c r="I24" s="22">
        <f t="shared" si="4"/>
        <v>104605.02178391494</v>
      </c>
      <c r="J24" s="44">
        <f t="shared" si="11"/>
        <v>3054.7063390616495</v>
      </c>
      <c r="K24" s="45">
        <f t="shared" si="12"/>
        <v>3199.6992682190526</v>
      </c>
      <c r="L24" s="46">
        <f t="shared" si="13"/>
        <v>3235.2068592963383</v>
      </c>
      <c r="M24" s="44">
        <f t="shared" si="14"/>
        <v>-3054.7063390616495</v>
      </c>
      <c r="N24" s="45">
        <f t="shared" si="15"/>
        <v>-3199.6992682190526</v>
      </c>
      <c r="O24" s="46">
        <f t="shared" si="16"/>
        <v>-3235.2068592963383</v>
      </c>
      <c r="P24" s="40"/>
      <c r="Q24" s="40"/>
      <c r="R24" s="40"/>
    </row>
    <row r="25" spans="1:18" x14ac:dyDescent="0.45">
      <c r="A25" s="9">
        <v>17</v>
      </c>
      <c r="B25" s="5">
        <v>44370</v>
      </c>
      <c r="C25" s="47">
        <v>2</v>
      </c>
      <c r="D25" s="57">
        <v>-1</v>
      </c>
      <c r="E25" s="58">
        <v>-1</v>
      </c>
      <c r="F25" s="59">
        <v>-1</v>
      </c>
      <c r="G25" s="22">
        <f t="shared" si="2"/>
        <v>95805.773147436863</v>
      </c>
      <c r="H25" s="22">
        <f t="shared" si="3"/>
        <v>100353.23471557689</v>
      </c>
      <c r="I25" s="22">
        <f t="shared" si="4"/>
        <v>101466.8711303975</v>
      </c>
      <c r="J25" s="44">
        <f t="shared" si="11"/>
        <v>2963.0651488897997</v>
      </c>
      <c r="K25" s="45">
        <f t="shared" si="12"/>
        <v>3103.7082901724812</v>
      </c>
      <c r="L25" s="46">
        <f t="shared" si="13"/>
        <v>3138.1506535174481</v>
      </c>
      <c r="M25" s="44">
        <f t="shared" si="14"/>
        <v>-2963.0651488897997</v>
      </c>
      <c r="N25" s="45">
        <f t="shared" si="15"/>
        <v>-3103.7082901724812</v>
      </c>
      <c r="O25" s="46">
        <f t="shared" si="16"/>
        <v>-3138.1506535174481</v>
      </c>
      <c r="P25" s="40"/>
      <c r="Q25" s="40"/>
      <c r="R25" s="40"/>
    </row>
    <row r="26" spans="1:18" x14ac:dyDescent="0.45">
      <c r="A26" s="9">
        <v>18</v>
      </c>
      <c r="B26" s="5">
        <v>44375</v>
      </c>
      <c r="C26" s="47">
        <v>2</v>
      </c>
      <c r="D26" s="57">
        <v>-1</v>
      </c>
      <c r="E26" s="58">
        <v>-1</v>
      </c>
      <c r="F26" s="59">
        <v>-1</v>
      </c>
      <c r="G26" s="22">
        <f t="shared" si="2"/>
        <v>92931.599953013763</v>
      </c>
      <c r="H26" s="22">
        <f t="shared" si="3"/>
        <v>97342.637674109588</v>
      </c>
      <c r="I26" s="22">
        <f t="shared" si="4"/>
        <v>98422.864996485572</v>
      </c>
      <c r="J26" s="44">
        <f t="shared" si="11"/>
        <v>2874.173194423106</v>
      </c>
      <c r="K26" s="45">
        <f t="shared" si="12"/>
        <v>3010.5970414673066</v>
      </c>
      <c r="L26" s="46">
        <f t="shared" si="13"/>
        <v>3044.0061339119247</v>
      </c>
      <c r="M26" s="44">
        <f t="shared" si="14"/>
        <v>-2874.173194423106</v>
      </c>
      <c r="N26" s="45">
        <f t="shared" si="15"/>
        <v>-3010.5970414673066</v>
      </c>
      <c r="O26" s="46">
        <f t="shared" si="16"/>
        <v>-3044.0061339119247</v>
      </c>
      <c r="P26" s="40"/>
      <c r="Q26" s="40"/>
      <c r="R26" s="40"/>
    </row>
    <row r="27" spans="1:18" x14ac:dyDescent="0.45">
      <c r="A27" s="9">
        <v>19</v>
      </c>
      <c r="B27" s="5">
        <v>44383</v>
      </c>
      <c r="C27" s="47">
        <v>2</v>
      </c>
      <c r="D27" s="57">
        <v>1.27</v>
      </c>
      <c r="E27" s="58">
        <v>1.5</v>
      </c>
      <c r="F27" s="59">
        <v>2</v>
      </c>
      <c r="G27" s="22">
        <f t="shared" si="2"/>
        <v>96472.293911223591</v>
      </c>
      <c r="H27" s="22">
        <f t="shared" si="3"/>
        <v>101723.05636944452</v>
      </c>
      <c r="I27" s="22">
        <f t="shared" si="4"/>
        <v>104328.2368962747</v>
      </c>
      <c r="J27" s="44">
        <f t="shared" si="11"/>
        <v>2787.9479985904127</v>
      </c>
      <c r="K27" s="45">
        <f t="shared" si="12"/>
        <v>2920.2791302232877</v>
      </c>
      <c r="L27" s="46">
        <f t="shared" si="13"/>
        <v>2952.6859498945669</v>
      </c>
      <c r="M27" s="44">
        <f t="shared" si="14"/>
        <v>3540.6939582098244</v>
      </c>
      <c r="N27" s="45">
        <f t="shared" si="15"/>
        <v>4380.4186953349317</v>
      </c>
      <c r="O27" s="46">
        <f t="shared" si="16"/>
        <v>5905.3718997891337</v>
      </c>
      <c r="P27" s="40"/>
      <c r="Q27" s="40"/>
      <c r="R27" s="40"/>
    </row>
    <row r="28" spans="1:18" x14ac:dyDescent="0.45">
      <c r="A28" s="9">
        <v>20</v>
      </c>
      <c r="B28" s="5">
        <v>44397</v>
      </c>
      <c r="C28" s="47">
        <v>1</v>
      </c>
      <c r="D28" s="57">
        <v>1.27</v>
      </c>
      <c r="E28" s="58">
        <v>1.5</v>
      </c>
      <c r="F28" s="59">
        <v>2</v>
      </c>
      <c r="G28" s="22">
        <f t="shared" si="2"/>
        <v>100147.88830924121</v>
      </c>
      <c r="H28" s="22">
        <f t="shared" si="3"/>
        <v>106300.59390606952</v>
      </c>
      <c r="I28" s="22">
        <f t="shared" si="4"/>
        <v>110587.93111005118</v>
      </c>
      <c r="J28" s="44">
        <f t="shared" si="11"/>
        <v>2894.1688173367074</v>
      </c>
      <c r="K28" s="45">
        <f t="shared" si="12"/>
        <v>3051.6916910833352</v>
      </c>
      <c r="L28" s="46">
        <f t="shared" si="13"/>
        <v>3129.8471068882409</v>
      </c>
      <c r="M28" s="44">
        <f t="shared" si="14"/>
        <v>3675.5943980176185</v>
      </c>
      <c r="N28" s="45">
        <f t="shared" si="15"/>
        <v>4577.5375366250028</v>
      </c>
      <c r="O28" s="46">
        <f t="shared" si="16"/>
        <v>6259.6942137764818</v>
      </c>
      <c r="P28" s="40"/>
      <c r="Q28" s="40"/>
      <c r="R28" s="40"/>
    </row>
    <row r="29" spans="1:18" x14ac:dyDescent="0.45">
      <c r="A29" s="9">
        <v>21</v>
      </c>
      <c r="B29" s="5">
        <v>44413</v>
      </c>
      <c r="C29" s="47">
        <v>2</v>
      </c>
      <c r="D29" s="57">
        <v>1.27</v>
      </c>
      <c r="E29" s="58">
        <v>1.5</v>
      </c>
      <c r="F29" s="80">
        <v>2</v>
      </c>
      <c r="G29" s="22">
        <f t="shared" si="2"/>
        <v>103963.52285382331</v>
      </c>
      <c r="H29" s="22">
        <f t="shared" si="3"/>
        <v>111084.12063184266</v>
      </c>
      <c r="I29" s="22">
        <f t="shared" si="4"/>
        <v>117223.20697665426</v>
      </c>
      <c r="J29" s="44">
        <f t="shared" si="11"/>
        <v>3004.4366492772365</v>
      </c>
      <c r="K29" s="45">
        <f t="shared" si="12"/>
        <v>3189.0178171820858</v>
      </c>
      <c r="L29" s="46">
        <f t="shared" si="13"/>
        <v>3317.6379333015352</v>
      </c>
      <c r="M29" s="44">
        <f t="shared" si="14"/>
        <v>3815.6345445820903</v>
      </c>
      <c r="N29" s="45">
        <f t="shared" si="15"/>
        <v>4783.5267257731284</v>
      </c>
      <c r="O29" s="46">
        <f t="shared" si="16"/>
        <v>6635.2758666030704</v>
      </c>
      <c r="P29" s="40"/>
      <c r="Q29" s="40"/>
      <c r="R29" s="40"/>
    </row>
    <row r="30" spans="1:18" x14ac:dyDescent="0.45">
      <c r="A30" s="9">
        <v>22</v>
      </c>
      <c r="B30" s="5">
        <v>44414</v>
      </c>
      <c r="C30" s="47">
        <v>2</v>
      </c>
      <c r="D30" s="57">
        <v>-1</v>
      </c>
      <c r="E30" s="58">
        <v>-1</v>
      </c>
      <c r="F30" s="80">
        <v>-1</v>
      </c>
      <c r="G30" s="22">
        <f t="shared" si="2"/>
        <v>100844.61716820861</v>
      </c>
      <c r="H30" s="22">
        <f t="shared" si="3"/>
        <v>107751.59701288737</v>
      </c>
      <c r="I30" s="22">
        <f t="shared" si="4"/>
        <v>113706.51076735463</v>
      </c>
      <c r="J30" s="44">
        <f t="shared" si="11"/>
        <v>3118.905685614699</v>
      </c>
      <c r="K30" s="45">
        <f t="shared" si="12"/>
        <v>3332.5236189552797</v>
      </c>
      <c r="L30" s="46">
        <f t="shared" si="13"/>
        <v>3516.6962092996278</v>
      </c>
      <c r="M30" s="44">
        <f t="shared" si="14"/>
        <v>-3118.905685614699</v>
      </c>
      <c r="N30" s="45">
        <f t="shared" si="15"/>
        <v>-3332.5236189552797</v>
      </c>
      <c r="O30" s="46">
        <f t="shared" si="16"/>
        <v>-3516.6962092996278</v>
      </c>
      <c r="P30" s="40"/>
      <c r="Q30" s="40"/>
      <c r="R30" s="40"/>
    </row>
    <row r="31" spans="1:18" x14ac:dyDescent="0.45">
      <c r="A31" s="9">
        <v>23</v>
      </c>
      <c r="B31" s="5">
        <v>44426</v>
      </c>
      <c r="C31" s="47">
        <v>2</v>
      </c>
      <c r="D31" s="57">
        <v>-1</v>
      </c>
      <c r="E31" s="58">
        <v>-1</v>
      </c>
      <c r="F31" s="59">
        <v>-1</v>
      </c>
      <c r="G31" s="22">
        <f t="shared" si="2"/>
        <v>97819.278653162357</v>
      </c>
      <c r="H31" s="22">
        <f t="shared" si="3"/>
        <v>104519.04910250075</v>
      </c>
      <c r="I31" s="22">
        <f t="shared" si="4"/>
        <v>110295.31544433399</v>
      </c>
      <c r="J31" s="44">
        <f t="shared" si="11"/>
        <v>3025.3385150462582</v>
      </c>
      <c r="K31" s="45">
        <f t="shared" si="12"/>
        <v>3232.547910386621</v>
      </c>
      <c r="L31" s="46">
        <f t="shared" si="13"/>
        <v>3411.1953230206386</v>
      </c>
      <c r="M31" s="44">
        <f t="shared" si="14"/>
        <v>-3025.3385150462582</v>
      </c>
      <c r="N31" s="45">
        <f t="shared" si="15"/>
        <v>-3232.547910386621</v>
      </c>
      <c r="O31" s="46">
        <f t="shared" si="16"/>
        <v>-3411.1953230206386</v>
      </c>
      <c r="P31" s="40"/>
      <c r="Q31" s="40"/>
      <c r="R31" s="40"/>
    </row>
    <row r="32" spans="1:18" x14ac:dyDescent="0.45">
      <c r="A32" s="9">
        <v>24</v>
      </c>
      <c r="B32" s="5">
        <v>44432</v>
      </c>
      <c r="C32" s="47">
        <v>2</v>
      </c>
      <c r="D32" s="57">
        <v>-1</v>
      </c>
      <c r="E32" s="58">
        <v>-1</v>
      </c>
      <c r="F32" s="59">
        <v>-1</v>
      </c>
      <c r="G32" s="22">
        <f t="shared" si="2"/>
        <v>94884.700293567483</v>
      </c>
      <c r="H32" s="22">
        <f t="shared" si="3"/>
        <v>101383.47762942573</v>
      </c>
      <c r="I32" s="22">
        <f t="shared" si="4"/>
        <v>106986.45598100396</v>
      </c>
      <c r="J32" s="44">
        <f t="shared" si="11"/>
        <v>2934.5783595948706</v>
      </c>
      <c r="K32" s="45">
        <f t="shared" si="12"/>
        <v>3135.5714730750224</v>
      </c>
      <c r="L32" s="46">
        <f t="shared" si="13"/>
        <v>3308.8594633300195</v>
      </c>
      <c r="M32" s="44">
        <f t="shared" si="14"/>
        <v>-2934.5783595948706</v>
      </c>
      <c r="N32" s="45">
        <f t="shared" si="15"/>
        <v>-3135.5714730750224</v>
      </c>
      <c r="O32" s="46">
        <f t="shared" si="16"/>
        <v>-3308.8594633300195</v>
      </c>
      <c r="P32" s="40"/>
      <c r="Q32" s="40"/>
      <c r="R32" s="40"/>
    </row>
    <row r="33" spans="1:18" x14ac:dyDescent="0.45">
      <c r="A33" s="9">
        <v>25</v>
      </c>
      <c r="B33" s="5">
        <v>44434</v>
      </c>
      <c r="C33" s="47">
        <v>2</v>
      </c>
      <c r="D33" s="57">
        <v>-1</v>
      </c>
      <c r="E33" s="58">
        <v>-1</v>
      </c>
      <c r="F33" s="59">
        <v>-1</v>
      </c>
      <c r="G33" s="22">
        <f t="shared" si="2"/>
        <v>92038.159284760462</v>
      </c>
      <c r="H33" s="22">
        <f t="shared" si="3"/>
        <v>98341.973300542959</v>
      </c>
      <c r="I33" s="22">
        <f t="shared" si="4"/>
        <v>103776.86230157384</v>
      </c>
      <c r="J33" s="44">
        <f t="shared" si="11"/>
        <v>2846.5410088070244</v>
      </c>
      <c r="K33" s="45">
        <f t="shared" si="12"/>
        <v>3041.5043288827719</v>
      </c>
      <c r="L33" s="46">
        <f t="shared" si="13"/>
        <v>3209.5936794301188</v>
      </c>
      <c r="M33" s="44">
        <f t="shared" si="14"/>
        <v>-2846.5410088070244</v>
      </c>
      <c r="N33" s="45">
        <f t="shared" si="15"/>
        <v>-3041.5043288827719</v>
      </c>
      <c r="O33" s="46">
        <f t="shared" si="16"/>
        <v>-3209.5936794301188</v>
      </c>
      <c r="P33" s="40"/>
      <c r="Q33" s="40"/>
      <c r="R33" s="40"/>
    </row>
    <row r="34" spans="1:18" x14ac:dyDescent="0.45">
      <c r="A34" s="9">
        <v>26</v>
      </c>
      <c r="B34" s="5">
        <v>44434</v>
      </c>
      <c r="C34" s="47">
        <v>1</v>
      </c>
      <c r="D34" s="57">
        <v>1.27</v>
      </c>
      <c r="E34" s="58">
        <v>1.5</v>
      </c>
      <c r="F34" s="80">
        <v>2</v>
      </c>
      <c r="G34" s="22">
        <f t="shared" si="2"/>
        <v>95544.813153509836</v>
      </c>
      <c r="H34" s="22">
        <f t="shared" si="3"/>
        <v>102767.3620990674</v>
      </c>
      <c r="I34" s="22">
        <f t="shared" si="4"/>
        <v>110003.47403966828</v>
      </c>
      <c r="J34" s="44">
        <f t="shared" si="11"/>
        <v>2761.1447785428136</v>
      </c>
      <c r="K34" s="45">
        <f t="shared" si="12"/>
        <v>2950.2591990162887</v>
      </c>
      <c r="L34" s="46">
        <f t="shared" si="13"/>
        <v>3113.3058690472153</v>
      </c>
      <c r="M34" s="44">
        <f t="shared" si="14"/>
        <v>3506.6538687493735</v>
      </c>
      <c r="N34" s="45">
        <f t="shared" si="15"/>
        <v>4425.3887985244328</v>
      </c>
      <c r="O34" s="46">
        <f t="shared" si="16"/>
        <v>6226.6117380944306</v>
      </c>
      <c r="P34" s="40"/>
      <c r="Q34" s="40"/>
      <c r="R34" s="40"/>
    </row>
    <row r="35" spans="1:18" x14ac:dyDescent="0.45">
      <c r="A35" s="9">
        <v>27</v>
      </c>
      <c r="B35" s="5">
        <v>44441</v>
      </c>
      <c r="C35" s="47">
        <v>2</v>
      </c>
      <c r="D35" s="57">
        <v>-1</v>
      </c>
      <c r="E35" s="58">
        <v>-1</v>
      </c>
      <c r="F35" s="80">
        <v>-1</v>
      </c>
      <c r="G35" s="22">
        <f t="shared" si="2"/>
        <v>92678.468758904535</v>
      </c>
      <c r="H35" s="22">
        <f t="shared" si="3"/>
        <v>99684.341236095381</v>
      </c>
      <c r="I35" s="22">
        <f t="shared" si="4"/>
        <v>106703.36981847823</v>
      </c>
      <c r="J35" s="44">
        <f t="shared" si="11"/>
        <v>2866.3443946052948</v>
      </c>
      <c r="K35" s="45">
        <f t="shared" si="12"/>
        <v>3083.0208629720219</v>
      </c>
      <c r="L35" s="46">
        <f t="shared" si="13"/>
        <v>3300.1042211900481</v>
      </c>
      <c r="M35" s="44">
        <f t="shared" si="14"/>
        <v>-2866.3443946052948</v>
      </c>
      <c r="N35" s="45">
        <f t="shared" si="15"/>
        <v>-3083.0208629720219</v>
      </c>
      <c r="O35" s="46">
        <f t="shared" si="16"/>
        <v>-3300.1042211900481</v>
      </c>
      <c r="P35" s="40"/>
      <c r="Q35" s="40"/>
      <c r="R35" s="40"/>
    </row>
    <row r="36" spans="1:18" x14ac:dyDescent="0.45">
      <c r="A36" s="9">
        <v>28</v>
      </c>
      <c r="B36" s="5">
        <v>44456</v>
      </c>
      <c r="C36" s="47">
        <v>2</v>
      </c>
      <c r="D36" s="57">
        <v>-1</v>
      </c>
      <c r="E36" s="58">
        <v>-1</v>
      </c>
      <c r="F36" s="59">
        <v>-1</v>
      </c>
      <c r="G36" s="22">
        <f t="shared" si="2"/>
        <v>89898.114696137403</v>
      </c>
      <c r="H36" s="22">
        <f t="shared" si="3"/>
        <v>96693.810999012523</v>
      </c>
      <c r="I36" s="22">
        <f t="shared" si="4"/>
        <v>103502.26872392387</v>
      </c>
      <c r="J36" s="44">
        <f t="shared" si="11"/>
        <v>2780.3540627671359</v>
      </c>
      <c r="K36" s="45">
        <f t="shared" si="12"/>
        <v>2990.5302370828613</v>
      </c>
      <c r="L36" s="46">
        <f t="shared" si="13"/>
        <v>3201.1010945543467</v>
      </c>
      <c r="M36" s="44">
        <f t="shared" si="14"/>
        <v>-2780.3540627671359</v>
      </c>
      <c r="N36" s="45">
        <f t="shared" si="15"/>
        <v>-2990.5302370828613</v>
      </c>
      <c r="O36" s="46">
        <f t="shared" si="16"/>
        <v>-3201.1010945543467</v>
      </c>
      <c r="P36" s="40"/>
      <c r="Q36" s="40"/>
      <c r="R36" s="40"/>
    </row>
    <row r="37" spans="1:18" x14ac:dyDescent="0.45">
      <c r="A37" s="9">
        <v>29</v>
      </c>
      <c r="B37" s="5">
        <v>44473</v>
      </c>
      <c r="C37" s="47">
        <v>2</v>
      </c>
      <c r="D37" s="57">
        <v>-1</v>
      </c>
      <c r="E37" s="58">
        <v>-1</v>
      </c>
      <c r="F37" s="59">
        <v>-1</v>
      </c>
      <c r="G37" s="22">
        <f t="shared" si="2"/>
        <v>87201.171255253284</v>
      </c>
      <c r="H37" s="22">
        <f t="shared" si="3"/>
        <v>93792.996669042142</v>
      </c>
      <c r="I37" s="22">
        <f t="shared" si="4"/>
        <v>100397.20066220616</v>
      </c>
      <c r="J37" s="44">
        <f t="shared" si="11"/>
        <v>2696.9434408841221</v>
      </c>
      <c r="K37" s="45">
        <f t="shared" si="12"/>
        <v>2900.8143299703756</v>
      </c>
      <c r="L37" s="46">
        <f t="shared" si="13"/>
        <v>3105.0680617177159</v>
      </c>
      <c r="M37" s="44">
        <f t="shared" si="14"/>
        <v>-2696.9434408841221</v>
      </c>
      <c r="N37" s="45">
        <f t="shared" si="15"/>
        <v>-2900.8143299703756</v>
      </c>
      <c r="O37" s="46">
        <f t="shared" si="16"/>
        <v>-3105.0680617177159</v>
      </c>
      <c r="P37" s="40"/>
      <c r="Q37" s="40"/>
      <c r="R37" s="40"/>
    </row>
    <row r="38" spans="1:18" x14ac:dyDescent="0.45">
      <c r="A38" s="9">
        <v>30</v>
      </c>
      <c r="B38" s="5">
        <v>44481</v>
      </c>
      <c r="C38" s="47">
        <v>2</v>
      </c>
      <c r="D38" s="57">
        <v>-1</v>
      </c>
      <c r="E38" s="58">
        <v>-1</v>
      </c>
      <c r="F38" s="59">
        <v>-1</v>
      </c>
      <c r="G38" s="22">
        <f t="shared" si="2"/>
        <v>84585.136117595684</v>
      </c>
      <c r="H38" s="22">
        <f t="shared" si="3"/>
        <v>90979.206768970878</v>
      </c>
      <c r="I38" s="22">
        <f t="shared" si="4"/>
        <v>97385.284642339975</v>
      </c>
      <c r="J38" s="44">
        <f t="shared" si="11"/>
        <v>2616.0351376575986</v>
      </c>
      <c r="K38" s="45">
        <f t="shared" si="12"/>
        <v>2813.7899000712641</v>
      </c>
      <c r="L38" s="46">
        <f t="shared" si="13"/>
        <v>3011.9160198661848</v>
      </c>
      <c r="M38" s="44">
        <f t="shared" si="14"/>
        <v>-2616.0351376575986</v>
      </c>
      <c r="N38" s="45">
        <f t="shared" si="15"/>
        <v>-2813.7899000712641</v>
      </c>
      <c r="O38" s="46">
        <f t="shared" si="16"/>
        <v>-3011.9160198661848</v>
      </c>
      <c r="P38" s="40"/>
      <c r="Q38" s="40"/>
      <c r="R38" s="40"/>
    </row>
    <row r="39" spans="1:18" x14ac:dyDescent="0.45">
      <c r="A39" s="9">
        <v>31</v>
      </c>
      <c r="B39" s="5">
        <v>44495</v>
      </c>
      <c r="C39" s="47">
        <v>2</v>
      </c>
      <c r="D39" s="57">
        <v>-1</v>
      </c>
      <c r="E39" s="60">
        <v>-1</v>
      </c>
      <c r="F39" s="59">
        <v>-1</v>
      </c>
      <c r="G39" s="22">
        <f t="shared" si="2"/>
        <v>82047.582034067818</v>
      </c>
      <c r="H39" s="22">
        <f t="shared" si="3"/>
        <v>88249.83056590175</v>
      </c>
      <c r="I39" s="22">
        <f t="shared" si="4"/>
        <v>94463.72610306977</v>
      </c>
      <c r="J39" s="44">
        <f t="shared" si="11"/>
        <v>2537.5540835278703</v>
      </c>
      <c r="K39" s="45">
        <f t="shared" si="12"/>
        <v>2729.3762030691264</v>
      </c>
      <c r="L39" s="46">
        <f t="shared" si="13"/>
        <v>2921.5585392701992</v>
      </c>
      <c r="M39" s="44">
        <f t="shared" si="14"/>
        <v>-2537.5540835278703</v>
      </c>
      <c r="N39" s="45">
        <f t="shared" si="15"/>
        <v>-2729.3762030691264</v>
      </c>
      <c r="O39" s="46">
        <f t="shared" si="16"/>
        <v>-2921.5585392701992</v>
      </c>
      <c r="P39" s="40"/>
      <c r="Q39" s="40"/>
      <c r="R39" s="40"/>
    </row>
    <row r="40" spans="1:18" x14ac:dyDescent="0.45">
      <c r="A40" s="9">
        <v>32</v>
      </c>
      <c r="B40" s="5">
        <v>44532</v>
      </c>
      <c r="C40" s="47">
        <v>2</v>
      </c>
      <c r="D40" s="57">
        <v>-1</v>
      </c>
      <c r="E40" s="60">
        <v>-1</v>
      </c>
      <c r="F40" s="59">
        <v>-1</v>
      </c>
      <c r="G40" s="22">
        <f t="shared" si="2"/>
        <v>79586.154573045787</v>
      </c>
      <c r="H40" s="22">
        <f t="shared" si="3"/>
        <v>85602.335648924694</v>
      </c>
      <c r="I40" s="22">
        <f t="shared" si="4"/>
        <v>91629.814319977682</v>
      </c>
      <c r="J40" s="44">
        <f t="shared" si="11"/>
        <v>2461.4274610220345</v>
      </c>
      <c r="K40" s="45">
        <f t="shared" si="12"/>
        <v>2647.4949169770525</v>
      </c>
      <c r="L40" s="46">
        <f t="shared" si="13"/>
        <v>2833.9117830920932</v>
      </c>
      <c r="M40" s="44">
        <f t="shared" si="14"/>
        <v>-2461.4274610220345</v>
      </c>
      <c r="N40" s="45">
        <f t="shared" si="15"/>
        <v>-2647.4949169770525</v>
      </c>
      <c r="O40" s="46">
        <f t="shared" si="16"/>
        <v>-2833.9117830920932</v>
      </c>
      <c r="P40" s="40"/>
      <c r="Q40" s="40"/>
      <c r="R40" s="40"/>
    </row>
    <row r="41" spans="1:18" x14ac:dyDescent="0.45">
      <c r="A41" s="9">
        <v>33</v>
      </c>
      <c r="B41" s="5">
        <v>44536</v>
      </c>
      <c r="C41" s="47">
        <v>1</v>
      </c>
      <c r="D41" s="57">
        <v>1.27</v>
      </c>
      <c r="E41" s="60">
        <v>1.5</v>
      </c>
      <c r="F41" s="80">
        <v>2</v>
      </c>
      <c r="G41" s="22">
        <f t="shared" si="2"/>
        <v>82618.387062278838</v>
      </c>
      <c r="H41" s="22">
        <f t="shared" si="3"/>
        <v>89454.440753126299</v>
      </c>
      <c r="I41" s="22">
        <f t="shared" si="4"/>
        <v>97127.603179176338</v>
      </c>
      <c r="J41" s="44">
        <f t="shared" si="11"/>
        <v>2387.5846371913735</v>
      </c>
      <c r="K41" s="45">
        <f t="shared" si="12"/>
        <v>2568.0700694677407</v>
      </c>
      <c r="L41" s="46">
        <f t="shared" si="13"/>
        <v>2748.8944295993306</v>
      </c>
      <c r="M41" s="44">
        <f t="shared" si="14"/>
        <v>3032.2324892330444</v>
      </c>
      <c r="N41" s="45">
        <f t="shared" si="15"/>
        <v>3852.1051042016111</v>
      </c>
      <c r="O41" s="46">
        <f t="shared" si="16"/>
        <v>5497.7888591986612</v>
      </c>
      <c r="P41" s="40"/>
      <c r="Q41" s="40"/>
      <c r="R41" s="40"/>
    </row>
    <row r="42" spans="1:18" x14ac:dyDescent="0.45">
      <c r="A42" s="9">
        <v>34</v>
      </c>
      <c r="B42" s="5">
        <v>44566</v>
      </c>
      <c r="C42" s="47">
        <v>2</v>
      </c>
      <c r="D42" s="57">
        <v>-1</v>
      </c>
      <c r="E42" s="60">
        <v>-1</v>
      </c>
      <c r="F42" s="80">
        <v>-1</v>
      </c>
      <c r="G42" s="22">
        <f t="shared" si="2"/>
        <v>80139.835450410479</v>
      </c>
      <c r="H42" s="22">
        <f t="shared" si="3"/>
        <v>86770.807530532504</v>
      </c>
      <c r="I42" s="22">
        <f t="shared" si="4"/>
        <v>94213.775083801054</v>
      </c>
      <c r="J42" s="44">
        <f t="shared" si="11"/>
        <v>2478.5516118683649</v>
      </c>
      <c r="K42" s="45">
        <f t="shared" si="12"/>
        <v>2683.633222593789</v>
      </c>
      <c r="L42" s="46">
        <f t="shared" si="13"/>
        <v>2913.8280953752901</v>
      </c>
      <c r="M42" s="44">
        <f>IF(D42="","",J42*D42)</f>
        <v>-2478.5516118683649</v>
      </c>
      <c r="N42" s="45">
        <f t="shared" si="15"/>
        <v>-2683.633222593789</v>
      </c>
      <c r="O42" s="46">
        <f t="shared" si="16"/>
        <v>-2913.8280953752901</v>
      </c>
      <c r="P42" s="40"/>
      <c r="Q42" s="40"/>
      <c r="R42" s="40"/>
    </row>
    <row r="43" spans="1:18" x14ac:dyDescent="0.45">
      <c r="A43" s="3">
        <v>35</v>
      </c>
      <c r="B43" s="5">
        <v>44587</v>
      </c>
      <c r="C43" s="47">
        <v>2</v>
      </c>
      <c r="D43" s="57">
        <v>1.27</v>
      </c>
      <c r="E43" s="60">
        <v>1.5</v>
      </c>
      <c r="F43" s="59">
        <v>2</v>
      </c>
      <c r="G43" s="22">
        <f>IF(D43="","",G42+M43)</f>
        <v>83193.163181071111</v>
      </c>
      <c r="H43" s="22">
        <f t="shared" ref="H43:I43" si="17">IF(E43="","",H42+N43)</f>
        <v>90675.493869406462</v>
      </c>
      <c r="I43" s="22">
        <f t="shared" si="17"/>
        <v>99866.601588829115</v>
      </c>
      <c r="J43" s="44">
        <f t="shared" si="11"/>
        <v>2404.1950635123144</v>
      </c>
      <c r="K43" s="45">
        <f t="shared" si="12"/>
        <v>2603.1242259159749</v>
      </c>
      <c r="L43" s="46">
        <f t="shared" si="13"/>
        <v>2826.4132525140317</v>
      </c>
      <c r="M43" s="44">
        <f t="shared" si="14"/>
        <v>3053.3277306606392</v>
      </c>
      <c r="N43" s="45">
        <f t="shared" si="15"/>
        <v>3904.6863388739621</v>
      </c>
      <c r="O43" s="46">
        <f t="shared" si="16"/>
        <v>5652.8265050280634</v>
      </c>
    </row>
    <row r="44" spans="1:18" x14ac:dyDescent="0.45">
      <c r="A44" s="9">
        <v>36</v>
      </c>
      <c r="B44" s="5">
        <v>44588</v>
      </c>
      <c r="C44" s="47">
        <v>2</v>
      </c>
      <c r="D44" s="57">
        <v>1.27</v>
      </c>
      <c r="E44" s="60">
        <v>-1</v>
      </c>
      <c r="F44" s="59">
        <v>-1</v>
      </c>
      <c r="G44" s="22">
        <f t="shared" ref="G44:G58" si="18">IF(D44="","",G43+M44)</f>
        <v>86362.822698269927</v>
      </c>
      <c r="H44" s="22">
        <f t="shared" ref="H44:H58" si="19">IF(E44="","",H43+N44)</f>
        <v>87955.229053324263</v>
      </c>
      <c r="I44" s="22">
        <f t="shared" ref="I44:I58" si="20">IF(F44="","",I43+O44)</f>
        <v>96870.603541164237</v>
      </c>
      <c r="J44" s="44">
        <f>IF(G43="","",G43*0.03)</f>
        <v>2495.7948954321332</v>
      </c>
      <c r="K44" s="45">
        <f t="shared" si="12"/>
        <v>2720.2648160821936</v>
      </c>
      <c r="L44" s="46">
        <f t="shared" si="13"/>
        <v>2995.9980476648734</v>
      </c>
      <c r="M44" s="44">
        <f>IF(D44="","",J44*D44)</f>
        <v>3169.6595171988092</v>
      </c>
      <c r="N44" s="45">
        <f t="shared" si="15"/>
        <v>-2720.2648160821936</v>
      </c>
      <c r="O44" s="46">
        <f t="shared" si="16"/>
        <v>-2995.9980476648734</v>
      </c>
    </row>
    <row r="45" spans="1:18" x14ac:dyDescent="0.45">
      <c r="A45" s="9">
        <v>37</v>
      </c>
      <c r="B45" s="5">
        <v>44596</v>
      </c>
      <c r="C45" s="47">
        <v>1</v>
      </c>
      <c r="D45" s="57">
        <v>1.27</v>
      </c>
      <c r="E45" s="58">
        <v>-1</v>
      </c>
      <c r="F45" s="59">
        <v>-1</v>
      </c>
      <c r="G45" s="22">
        <f t="shared" si="18"/>
        <v>89653.246243074012</v>
      </c>
      <c r="H45" s="22">
        <f t="shared" si="19"/>
        <v>85316.572181724536</v>
      </c>
      <c r="I45" s="22">
        <f t="shared" si="20"/>
        <v>93964.485434929316</v>
      </c>
      <c r="J45" s="44">
        <f t="shared" si="11"/>
        <v>2590.8846809480979</v>
      </c>
      <c r="K45" s="45">
        <f t="shared" si="12"/>
        <v>2638.6568715997278</v>
      </c>
      <c r="L45" s="46">
        <f t="shared" si="13"/>
        <v>2906.1181062349269</v>
      </c>
      <c r="M45" s="44">
        <f t="shared" si="14"/>
        <v>3290.4235448040845</v>
      </c>
      <c r="N45" s="45">
        <f t="shared" si="15"/>
        <v>-2638.6568715997278</v>
      </c>
      <c r="O45" s="46">
        <f t="shared" si="16"/>
        <v>-2906.1181062349269</v>
      </c>
    </row>
    <row r="46" spans="1:18" x14ac:dyDescent="0.45">
      <c r="A46" s="9">
        <v>38</v>
      </c>
      <c r="B46" s="5">
        <v>44615</v>
      </c>
      <c r="C46" s="47">
        <v>1</v>
      </c>
      <c r="D46" s="57">
        <v>-1</v>
      </c>
      <c r="E46" s="58">
        <v>-1</v>
      </c>
      <c r="F46" s="59">
        <v>-1</v>
      </c>
      <c r="G46" s="22">
        <f t="shared" si="18"/>
        <v>86963.648855781794</v>
      </c>
      <c r="H46" s="22">
        <f t="shared" si="19"/>
        <v>82757.075016272807</v>
      </c>
      <c r="I46" s="22">
        <f t="shared" si="20"/>
        <v>91145.550871881438</v>
      </c>
      <c r="J46" s="44">
        <f t="shared" si="11"/>
        <v>2689.5973872922204</v>
      </c>
      <c r="K46" s="45">
        <f t="shared" si="12"/>
        <v>2559.4971654517358</v>
      </c>
      <c r="L46" s="46">
        <f t="shared" si="13"/>
        <v>2818.9345630478792</v>
      </c>
      <c r="M46" s="44">
        <f t="shared" si="14"/>
        <v>-2689.5973872922204</v>
      </c>
      <c r="N46" s="45">
        <f t="shared" si="15"/>
        <v>-2559.4971654517358</v>
      </c>
      <c r="O46" s="46">
        <f t="shared" si="16"/>
        <v>-2818.9345630478792</v>
      </c>
    </row>
    <row r="47" spans="1:18" x14ac:dyDescent="0.45">
      <c r="A47" s="9">
        <v>39</v>
      </c>
      <c r="B47" s="5">
        <v>44622</v>
      </c>
      <c r="C47" s="47">
        <v>2</v>
      </c>
      <c r="D47" s="57">
        <v>1.27</v>
      </c>
      <c r="E47" s="58">
        <v>1.5</v>
      </c>
      <c r="F47" s="59">
        <v>2</v>
      </c>
      <c r="G47" s="22">
        <f t="shared" si="18"/>
        <v>90276.963877187081</v>
      </c>
      <c r="H47" s="22">
        <f t="shared" si="19"/>
        <v>86481.143392005077</v>
      </c>
      <c r="I47" s="22">
        <f t="shared" si="20"/>
        <v>96614.283924194329</v>
      </c>
      <c r="J47" s="44">
        <f t="shared" si="11"/>
        <v>2608.9094656734537</v>
      </c>
      <c r="K47" s="45">
        <f t="shared" si="12"/>
        <v>2482.7122504881841</v>
      </c>
      <c r="L47" s="46">
        <f t="shared" si="13"/>
        <v>2734.3665261564429</v>
      </c>
      <c r="M47" s="44">
        <f t="shared" si="14"/>
        <v>3313.3150214052862</v>
      </c>
      <c r="N47" s="45">
        <f t="shared" si="15"/>
        <v>3724.0683757322759</v>
      </c>
      <c r="O47" s="46">
        <f t="shared" si="16"/>
        <v>5468.7330523128858</v>
      </c>
    </row>
    <row r="48" spans="1:18" x14ac:dyDescent="0.45">
      <c r="A48" s="9">
        <v>40</v>
      </c>
      <c r="B48" s="5">
        <v>44630</v>
      </c>
      <c r="C48" s="47">
        <v>2</v>
      </c>
      <c r="D48" s="57">
        <v>-1</v>
      </c>
      <c r="E48" s="58">
        <v>-1</v>
      </c>
      <c r="F48" s="59">
        <v>-1</v>
      </c>
      <c r="G48" s="22">
        <f t="shared" si="18"/>
        <v>87568.65496087147</v>
      </c>
      <c r="H48" s="22">
        <f t="shared" si="19"/>
        <v>83886.709090244927</v>
      </c>
      <c r="I48" s="22">
        <f t="shared" si="20"/>
        <v>93715.855406468501</v>
      </c>
      <c r="J48" s="44">
        <f t="shared" si="11"/>
        <v>2708.3089163156124</v>
      </c>
      <c r="K48" s="45">
        <f t="shared" si="12"/>
        <v>2594.4343017601523</v>
      </c>
      <c r="L48" s="46">
        <f t="shared" si="13"/>
        <v>2898.4285177258298</v>
      </c>
      <c r="M48" s="44">
        <f t="shared" si="14"/>
        <v>-2708.3089163156124</v>
      </c>
      <c r="N48" s="45">
        <f t="shared" si="15"/>
        <v>-2594.4343017601523</v>
      </c>
      <c r="O48" s="46">
        <f t="shared" si="16"/>
        <v>-2898.4285177258298</v>
      </c>
    </row>
    <row r="49" spans="1:15" x14ac:dyDescent="0.45">
      <c r="A49" s="9">
        <v>41</v>
      </c>
      <c r="B49" s="5">
        <v>44638</v>
      </c>
      <c r="C49" s="47">
        <v>2</v>
      </c>
      <c r="D49" s="57">
        <v>-1</v>
      </c>
      <c r="E49" s="58">
        <v>-1</v>
      </c>
      <c r="F49" s="59">
        <v>-1</v>
      </c>
      <c r="G49" s="22">
        <f t="shared" si="18"/>
        <v>84941.59531204532</v>
      </c>
      <c r="H49" s="22">
        <f t="shared" si="19"/>
        <v>81370.107817537573</v>
      </c>
      <c r="I49" s="22">
        <f t="shared" si="20"/>
        <v>90904.37974427444</v>
      </c>
      <c r="J49" s="44">
        <f t="shared" si="11"/>
        <v>2627.059648826144</v>
      </c>
      <c r="K49" s="45">
        <f t="shared" si="12"/>
        <v>2516.6012727073476</v>
      </c>
      <c r="L49" s="46">
        <f t="shared" si="13"/>
        <v>2811.4756621940551</v>
      </c>
      <c r="M49" s="44">
        <f t="shared" si="14"/>
        <v>-2627.059648826144</v>
      </c>
      <c r="N49" s="45">
        <f t="shared" si="15"/>
        <v>-2516.6012727073476</v>
      </c>
      <c r="O49" s="46">
        <f t="shared" si="16"/>
        <v>-2811.4756621940551</v>
      </c>
    </row>
    <row r="50" spans="1:15" x14ac:dyDescent="0.45">
      <c r="A50" s="9">
        <v>42</v>
      </c>
      <c r="B50" s="5">
        <v>44643</v>
      </c>
      <c r="C50" s="47">
        <v>2</v>
      </c>
      <c r="D50" s="57">
        <v>1.27</v>
      </c>
      <c r="E50" s="58">
        <v>1.5</v>
      </c>
      <c r="F50" s="59">
        <v>-1</v>
      </c>
      <c r="G50" s="22">
        <f t="shared" si="18"/>
        <v>88177.870093434249</v>
      </c>
      <c r="H50" s="22">
        <f t="shared" si="19"/>
        <v>85031.762669326767</v>
      </c>
      <c r="I50" s="22">
        <f t="shared" si="20"/>
        <v>88177.248351946211</v>
      </c>
      <c r="J50" s="44">
        <f t="shared" si="11"/>
        <v>2548.2478593613596</v>
      </c>
      <c r="K50" s="45">
        <f t="shared" si="12"/>
        <v>2441.1032345261269</v>
      </c>
      <c r="L50" s="46">
        <f t="shared" si="13"/>
        <v>2727.1313923282332</v>
      </c>
      <c r="M50" s="44">
        <f t="shared" si="14"/>
        <v>3236.2747813889268</v>
      </c>
      <c r="N50" s="45">
        <f t="shared" si="15"/>
        <v>3661.6548517891906</v>
      </c>
      <c r="O50" s="46">
        <f t="shared" si="16"/>
        <v>-2727.1313923282332</v>
      </c>
    </row>
    <row r="51" spans="1:15" x14ac:dyDescent="0.45">
      <c r="A51" s="9">
        <v>43</v>
      </c>
      <c r="B51" s="5">
        <v>44652</v>
      </c>
      <c r="C51" s="47">
        <v>2</v>
      </c>
      <c r="D51" s="57">
        <v>1.27</v>
      </c>
      <c r="E51" s="58">
        <v>1.5</v>
      </c>
      <c r="F51" s="80">
        <v>2</v>
      </c>
      <c r="G51" s="22">
        <f t="shared" si="18"/>
        <v>91537.446943994088</v>
      </c>
      <c r="H51" s="22">
        <f t="shared" si="19"/>
        <v>88858.191989446466</v>
      </c>
      <c r="I51" s="22">
        <f t="shared" si="20"/>
        <v>93467.883253062988</v>
      </c>
      <c r="J51" s="44">
        <f t="shared" si="11"/>
        <v>2645.3361028030272</v>
      </c>
      <c r="K51" s="45">
        <f t="shared" si="12"/>
        <v>2550.952880079803</v>
      </c>
      <c r="L51" s="46">
        <f t="shared" si="13"/>
        <v>2645.3174505583861</v>
      </c>
      <c r="M51" s="44">
        <f t="shared" si="14"/>
        <v>3359.5768505598444</v>
      </c>
      <c r="N51" s="45">
        <f t="shared" si="15"/>
        <v>3826.4293201197042</v>
      </c>
      <c r="O51" s="46">
        <f t="shared" si="16"/>
        <v>5290.6349011167722</v>
      </c>
    </row>
    <row r="52" spans="1:15" x14ac:dyDescent="0.45">
      <c r="A52" s="9">
        <v>44</v>
      </c>
      <c r="B52" s="5">
        <v>44663</v>
      </c>
      <c r="C52" s="47">
        <v>2</v>
      </c>
      <c r="D52" s="57">
        <v>-1</v>
      </c>
      <c r="E52" s="58">
        <v>-1</v>
      </c>
      <c r="F52" s="59">
        <v>-1</v>
      </c>
      <c r="G52" s="22">
        <f t="shared" si="18"/>
        <v>88791.323535674266</v>
      </c>
      <c r="H52" s="22">
        <f t="shared" si="19"/>
        <v>86192.446229763067</v>
      </c>
      <c r="I52" s="22">
        <f t="shared" si="20"/>
        <v>90663.846755471095</v>
      </c>
      <c r="J52" s="44">
        <f t="shared" si="11"/>
        <v>2746.1234083198224</v>
      </c>
      <c r="K52" s="45">
        <f t="shared" si="12"/>
        <v>2665.7457596833938</v>
      </c>
      <c r="L52" s="46">
        <f t="shared" si="13"/>
        <v>2804.0364975918897</v>
      </c>
      <c r="M52" s="44">
        <f t="shared" si="14"/>
        <v>-2746.1234083198224</v>
      </c>
      <c r="N52" s="45">
        <f t="shared" si="15"/>
        <v>-2665.7457596833938</v>
      </c>
      <c r="O52" s="46">
        <f t="shared" si="16"/>
        <v>-2804.0364975918897</v>
      </c>
    </row>
    <row r="53" spans="1:15" x14ac:dyDescent="0.45">
      <c r="A53" s="9">
        <v>45</v>
      </c>
      <c r="B53" s="5">
        <v>44665</v>
      </c>
      <c r="C53" s="47">
        <v>2</v>
      </c>
      <c r="D53" s="57">
        <v>1.27</v>
      </c>
      <c r="E53" s="58">
        <v>-1</v>
      </c>
      <c r="F53" s="59">
        <v>-1</v>
      </c>
      <c r="G53" s="22">
        <f t="shared" si="18"/>
        <v>92174.27296238346</v>
      </c>
      <c r="H53" s="22">
        <f t="shared" si="19"/>
        <v>83606.672842870175</v>
      </c>
      <c r="I53" s="22">
        <f t="shared" si="20"/>
        <v>87943.931352806962</v>
      </c>
      <c r="J53" s="44">
        <f t="shared" si="11"/>
        <v>2663.7397060702278</v>
      </c>
      <c r="K53" s="45">
        <f t="shared" si="12"/>
        <v>2585.7733868928917</v>
      </c>
      <c r="L53" s="46">
        <f t="shared" si="13"/>
        <v>2719.9154026641327</v>
      </c>
      <c r="M53" s="44">
        <f t="shared" si="14"/>
        <v>3382.9494267091895</v>
      </c>
      <c r="N53" s="45">
        <f t="shared" si="15"/>
        <v>-2585.7733868928917</v>
      </c>
      <c r="O53" s="46">
        <f t="shared" si="16"/>
        <v>-2719.9154026641327</v>
      </c>
    </row>
    <row r="54" spans="1:15" x14ac:dyDescent="0.45">
      <c r="A54" s="9">
        <v>46</v>
      </c>
      <c r="B54" s="5">
        <v>44671</v>
      </c>
      <c r="C54" s="47">
        <v>2</v>
      </c>
      <c r="D54" s="57">
        <v>-1</v>
      </c>
      <c r="E54" s="58">
        <v>-1</v>
      </c>
      <c r="F54" s="59">
        <v>-1</v>
      </c>
      <c r="G54" s="22">
        <f t="shared" si="18"/>
        <v>89409.044773511952</v>
      </c>
      <c r="H54" s="22">
        <f t="shared" si="19"/>
        <v>81098.472657584076</v>
      </c>
      <c r="I54" s="22">
        <f t="shared" si="20"/>
        <v>85305.613412222752</v>
      </c>
      <c r="J54" s="44">
        <f t="shared" si="11"/>
        <v>2765.2281888715038</v>
      </c>
      <c r="K54" s="45">
        <f t="shared" si="12"/>
        <v>2508.2001852861054</v>
      </c>
      <c r="L54" s="46">
        <f t="shared" si="13"/>
        <v>2638.3179405842088</v>
      </c>
      <c r="M54" s="44">
        <f t="shared" si="14"/>
        <v>-2765.2281888715038</v>
      </c>
      <c r="N54" s="45">
        <f t="shared" si="15"/>
        <v>-2508.2001852861054</v>
      </c>
      <c r="O54" s="46">
        <f t="shared" si="16"/>
        <v>-2638.3179405842088</v>
      </c>
    </row>
    <row r="55" spans="1:15" x14ac:dyDescent="0.45">
      <c r="A55" s="9">
        <v>47</v>
      </c>
      <c r="B55" s="5">
        <v>44679</v>
      </c>
      <c r="C55" s="47">
        <v>1</v>
      </c>
      <c r="D55" s="57">
        <v>-1</v>
      </c>
      <c r="E55" s="58">
        <v>-1</v>
      </c>
      <c r="F55" s="59">
        <v>-1</v>
      </c>
      <c r="G55" s="22">
        <f t="shared" si="18"/>
        <v>86726.773430306595</v>
      </c>
      <c r="H55" s="22">
        <f t="shared" si="19"/>
        <v>78665.51847785656</v>
      </c>
      <c r="I55" s="22">
        <f t="shared" si="20"/>
        <v>82746.445009856063</v>
      </c>
      <c r="J55" s="44">
        <f t="shared" si="11"/>
        <v>2682.2713432053583</v>
      </c>
      <c r="K55" s="45">
        <f t="shared" si="12"/>
        <v>2432.9541797275224</v>
      </c>
      <c r="L55" s="46">
        <f t="shared" si="13"/>
        <v>2559.1684023666826</v>
      </c>
      <c r="M55" s="44">
        <f t="shared" si="14"/>
        <v>-2682.2713432053583</v>
      </c>
      <c r="N55" s="45">
        <f t="shared" si="15"/>
        <v>-2432.9541797275224</v>
      </c>
      <c r="O55" s="46">
        <f t="shared" si="16"/>
        <v>-2559.1684023666826</v>
      </c>
    </row>
    <row r="56" spans="1:15" x14ac:dyDescent="0.45">
      <c r="A56" s="9">
        <v>48</v>
      </c>
      <c r="B56" s="5">
        <v>44680</v>
      </c>
      <c r="C56" s="47">
        <v>2</v>
      </c>
      <c r="D56" s="57">
        <v>1.27</v>
      </c>
      <c r="E56" s="58">
        <v>1.5</v>
      </c>
      <c r="F56" s="59">
        <v>2</v>
      </c>
      <c r="G56" s="22">
        <f t="shared" si="18"/>
        <v>90031.063498001284</v>
      </c>
      <c r="H56" s="22">
        <f t="shared" si="19"/>
        <v>82205.466809360107</v>
      </c>
      <c r="I56" s="22">
        <f t="shared" si="20"/>
        <v>87711.23171044742</v>
      </c>
      <c r="J56" s="44">
        <f t="shared" si="11"/>
        <v>2601.8032029091978</v>
      </c>
      <c r="K56" s="45">
        <f t="shared" si="12"/>
        <v>2359.9655543356967</v>
      </c>
      <c r="L56" s="46">
        <f t="shared" si="13"/>
        <v>2482.393350295682</v>
      </c>
      <c r="M56" s="44">
        <f t="shared" si="14"/>
        <v>3304.2900676946811</v>
      </c>
      <c r="N56" s="45">
        <f t="shared" si="15"/>
        <v>3539.948331503545</v>
      </c>
      <c r="O56" s="46">
        <f t="shared" si="16"/>
        <v>4964.786700591364</v>
      </c>
    </row>
    <row r="57" spans="1:15" x14ac:dyDescent="0.45">
      <c r="A57" s="9">
        <v>49</v>
      </c>
      <c r="B57" s="5">
        <v>44680</v>
      </c>
      <c r="C57" s="47">
        <v>2</v>
      </c>
      <c r="D57" s="57">
        <v>-1</v>
      </c>
      <c r="E57" s="58">
        <v>-1</v>
      </c>
      <c r="F57" s="59">
        <v>-1</v>
      </c>
      <c r="G57" s="22">
        <f t="shared" si="18"/>
        <v>87330.131593061247</v>
      </c>
      <c r="H57" s="22">
        <f t="shared" si="19"/>
        <v>79739.302805079307</v>
      </c>
      <c r="I57" s="22">
        <f t="shared" si="20"/>
        <v>85079.894759133997</v>
      </c>
      <c r="J57" s="44">
        <f t="shared" si="11"/>
        <v>2700.9319049400383</v>
      </c>
      <c r="K57" s="45">
        <f t="shared" si="12"/>
        <v>2466.1640042808031</v>
      </c>
      <c r="L57" s="46">
        <f t="shared" si="13"/>
        <v>2631.3369513134226</v>
      </c>
      <c r="M57" s="44">
        <f t="shared" si="14"/>
        <v>-2700.9319049400383</v>
      </c>
      <c r="N57" s="45">
        <f t="shared" si="15"/>
        <v>-2466.1640042808031</v>
      </c>
      <c r="O57" s="46">
        <f t="shared" si="16"/>
        <v>-2631.3369513134226</v>
      </c>
    </row>
    <row r="58" spans="1:15" ht="18.600000000000001" thickBot="1" x14ac:dyDescent="0.5">
      <c r="A58" s="9">
        <v>50</v>
      </c>
      <c r="B58" s="6">
        <v>44680</v>
      </c>
      <c r="C58" s="51">
        <v>2</v>
      </c>
      <c r="D58" s="61">
        <v>1.27</v>
      </c>
      <c r="E58" s="62">
        <v>1.5</v>
      </c>
      <c r="F58" s="63">
        <v>-1</v>
      </c>
      <c r="G58" s="22">
        <f t="shared" si="18"/>
        <v>90657.409606756875</v>
      </c>
      <c r="H58" s="22">
        <f t="shared" si="19"/>
        <v>83327.571431307879</v>
      </c>
      <c r="I58" s="22">
        <f t="shared" si="20"/>
        <v>82527.497916359978</v>
      </c>
      <c r="J58" s="44">
        <f t="shared" si="11"/>
        <v>2619.9039477918373</v>
      </c>
      <c r="K58" s="45">
        <f t="shared" si="12"/>
        <v>2392.1790841523793</v>
      </c>
      <c r="L58" s="46">
        <f t="shared" si="13"/>
        <v>2552.3968427740197</v>
      </c>
      <c r="M58" s="44">
        <f t="shared" si="14"/>
        <v>3327.2780136956335</v>
      </c>
      <c r="N58" s="45">
        <f t="shared" si="15"/>
        <v>3588.2686262285688</v>
      </c>
      <c r="O58" s="46">
        <f t="shared" si="16"/>
        <v>-2552.3968427740197</v>
      </c>
    </row>
    <row r="59" spans="1:15" ht="18.600000000000001" thickBot="1" x14ac:dyDescent="0.5">
      <c r="A59" s="9"/>
      <c r="B59" s="92" t="s">
        <v>5</v>
      </c>
      <c r="C59" s="93"/>
      <c r="D59" s="7">
        <f>COUNTIF(D9:D58,1.27)</f>
        <v>21</v>
      </c>
      <c r="E59" s="7">
        <f>COUNTIF(E9:E58,1.5)</f>
        <v>18</v>
      </c>
      <c r="F59" s="8">
        <f>COUNTIF(F9:F58,2)</f>
        <v>15</v>
      </c>
      <c r="G59" s="70">
        <f>M59+G8</f>
        <v>90657.409606756846</v>
      </c>
      <c r="H59" s="71">
        <f>N59+H8</f>
        <v>83327.57143130785</v>
      </c>
      <c r="I59" s="72">
        <f>O59+I8</f>
        <v>82527.497916360007</v>
      </c>
      <c r="J59" s="67" t="s">
        <v>30</v>
      </c>
      <c r="K59" s="68">
        <f>B58-B9</f>
        <v>465</v>
      </c>
      <c r="L59" s="69" t="s">
        <v>31</v>
      </c>
      <c r="M59" s="81">
        <f>SUM(M9:M58)</f>
        <v>-9342.590393243152</v>
      </c>
      <c r="N59" s="82">
        <f>SUM(N9:N58)</f>
        <v>-16672.42856869215</v>
      </c>
      <c r="O59" s="83">
        <f>SUM(O9:O58)</f>
        <v>-17472.502083639989</v>
      </c>
    </row>
    <row r="60" spans="1:15" ht="18.600000000000001" thickBot="1" x14ac:dyDescent="0.5">
      <c r="A60" s="9"/>
      <c r="B60" s="86" t="s">
        <v>6</v>
      </c>
      <c r="C60" s="87"/>
      <c r="D60" s="7">
        <f>COUNTIF(D9:D58,-1)</f>
        <v>29</v>
      </c>
      <c r="E60" s="7">
        <f>COUNTIF(E9:E58,-1)</f>
        <v>32</v>
      </c>
      <c r="F60" s="8">
        <f>COUNTIF(F9:F58,-1)</f>
        <v>35</v>
      </c>
      <c r="G60" s="84" t="s">
        <v>29</v>
      </c>
      <c r="H60" s="85"/>
      <c r="I60" s="91"/>
      <c r="J60" s="84" t="s">
        <v>32</v>
      </c>
      <c r="K60" s="85"/>
      <c r="L60" s="91"/>
      <c r="M60" s="9"/>
      <c r="N60" s="3"/>
      <c r="O60" s="4"/>
    </row>
    <row r="61" spans="1:15" ht="18.600000000000001" thickBot="1" x14ac:dyDescent="0.5">
      <c r="A61" s="9"/>
      <c r="B61" s="86" t="s">
        <v>34</v>
      </c>
      <c r="C61" s="87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0.90657409606756845</v>
      </c>
      <c r="H61" s="77">
        <f t="shared" ref="H61" si="21">H59/H8</f>
        <v>0.83327571431307845</v>
      </c>
      <c r="I61" s="78">
        <f>I59/I8</f>
        <v>0.82527497916360004</v>
      </c>
      <c r="J61" s="65">
        <f>(G61-100%)*30/K59</f>
        <v>-6.0274776730601005E-3</v>
      </c>
      <c r="K61" s="65">
        <f>(H61-100%)*30/K59</f>
        <v>-1.0756405528188486E-2</v>
      </c>
      <c r="L61" s="66">
        <f>(I61-100%)*30/K59</f>
        <v>-1.127258198944516E-2</v>
      </c>
      <c r="M61" s="10"/>
      <c r="N61" s="2"/>
      <c r="O61" s="11"/>
    </row>
    <row r="62" spans="1:15" ht="18.600000000000001" thickBot="1" x14ac:dyDescent="0.5">
      <c r="A62" s="3"/>
      <c r="B62" s="84" t="s">
        <v>4</v>
      </c>
      <c r="C62" s="85"/>
      <c r="D62" s="79">
        <f t="shared" ref="D62:E62" si="22">D59/(D59+D60+D61)</f>
        <v>0.42</v>
      </c>
      <c r="E62" s="74">
        <f t="shared" si="22"/>
        <v>0.36</v>
      </c>
      <c r="F62" s="75">
        <f>F59/(F59+F60+F61)</f>
        <v>0.3</v>
      </c>
    </row>
    <row r="64" spans="1:15" x14ac:dyDescent="0.4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12" zoomScale="80" zoomScaleNormal="80" workbookViewId="0">
      <selection activeCell="A727" sqref="A727"/>
    </sheetView>
  </sheetViews>
  <sheetFormatPr defaultColWidth="8.09765625" defaultRowHeight="14.4" x14ac:dyDescent="0.45"/>
  <cols>
    <col min="1" max="1" width="6.59765625" style="53" customWidth="1"/>
    <col min="2" max="2" width="7.19921875" style="52" customWidth="1"/>
    <col min="3" max="256" width="8.09765625" style="52"/>
    <col min="257" max="257" width="6.59765625" style="52" customWidth="1"/>
    <col min="258" max="258" width="7.19921875" style="52" customWidth="1"/>
    <col min="259" max="512" width="8.09765625" style="52"/>
    <col min="513" max="513" width="6.59765625" style="52" customWidth="1"/>
    <col min="514" max="514" width="7.19921875" style="52" customWidth="1"/>
    <col min="515" max="768" width="8.09765625" style="52"/>
    <col min="769" max="769" width="6.59765625" style="52" customWidth="1"/>
    <col min="770" max="770" width="7.19921875" style="52" customWidth="1"/>
    <col min="771" max="1024" width="8.09765625" style="52"/>
    <col min="1025" max="1025" width="6.59765625" style="52" customWidth="1"/>
    <col min="1026" max="1026" width="7.19921875" style="52" customWidth="1"/>
    <col min="1027" max="1280" width="8.09765625" style="52"/>
    <col min="1281" max="1281" width="6.59765625" style="52" customWidth="1"/>
    <col min="1282" max="1282" width="7.19921875" style="52" customWidth="1"/>
    <col min="1283" max="1536" width="8.09765625" style="52"/>
    <col min="1537" max="1537" width="6.59765625" style="52" customWidth="1"/>
    <col min="1538" max="1538" width="7.19921875" style="52" customWidth="1"/>
    <col min="1539" max="1792" width="8.09765625" style="52"/>
    <col min="1793" max="1793" width="6.59765625" style="52" customWidth="1"/>
    <col min="1794" max="1794" width="7.19921875" style="52" customWidth="1"/>
    <col min="1795" max="2048" width="8.09765625" style="52"/>
    <col min="2049" max="2049" width="6.59765625" style="52" customWidth="1"/>
    <col min="2050" max="2050" width="7.19921875" style="52" customWidth="1"/>
    <col min="2051" max="2304" width="8.09765625" style="52"/>
    <col min="2305" max="2305" width="6.59765625" style="52" customWidth="1"/>
    <col min="2306" max="2306" width="7.19921875" style="52" customWidth="1"/>
    <col min="2307" max="2560" width="8.09765625" style="52"/>
    <col min="2561" max="2561" width="6.59765625" style="52" customWidth="1"/>
    <col min="2562" max="2562" width="7.19921875" style="52" customWidth="1"/>
    <col min="2563" max="2816" width="8.09765625" style="52"/>
    <col min="2817" max="2817" width="6.59765625" style="52" customWidth="1"/>
    <col min="2818" max="2818" width="7.19921875" style="52" customWidth="1"/>
    <col min="2819" max="3072" width="8.09765625" style="52"/>
    <col min="3073" max="3073" width="6.59765625" style="52" customWidth="1"/>
    <col min="3074" max="3074" width="7.19921875" style="52" customWidth="1"/>
    <col min="3075" max="3328" width="8.09765625" style="52"/>
    <col min="3329" max="3329" width="6.59765625" style="52" customWidth="1"/>
    <col min="3330" max="3330" width="7.19921875" style="52" customWidth="1"/>
    <col min="3331" max="3584" width="8.09765625" style="52"/>
    <col min="3585" max="3585" width="6.59765625" style="52" customWidth="1"/>
    <col min="3586" max="3586" width="7.19921875" style="52" customWidth="1"/>
    <col min="3587" max="3840" width="8.09765625" style="52"/>
    <col min="3841" max="3841" width="6.59765625" style="52" customWidth="1"/>
    <col min="3842" max="3842" width="7.19921875" style="52" customWidth="1"/>
    <col min="3843" max="4096" width="8.09765625" style="52"/>
    <col min="4097" max="4097" width="6.59765625" style="52" customWidth="1"/>
    <col min="4098" max="4098" width="7.19921875" style="52" customWidth="1"/>
    <col min="4099" max="4352" width="8.09765625" style="52"/>
    <col min="4353" max="4353" width="6.59765625" style="52" customWidth="1"/>
    <col min="4354" max="4354" width="7.19921875" style="52" customWidth="1"/>
    <col min="4355" max="4608" width="8.09765625" style="52"/>
    <col min="4609" max="4609" width="6.59765625" style="52" customWidth="1"/>
    <col min="4610" max="4610" width="7.19921875" style="52" customWidth="1"/>
    <col min="4611" max="4864" width="8.09765625" style="52"/>
    <col min="4865" max="4865" width="6.59765625" style="52" customWidth="1"/>
    <col min="4866" max="4866" width="7.19921875" style="52" customWidth="1"/>
    <col min="4867" max="5120" width="8.09765625" style="52"/>
    <col min="5121" max="5121" width="6.59765625" style="52" customWidth="1"/>
    <col min="5122" max="5122" width="7.19921875" style="52" customWidth="1"/>
    <col min="5123" max="5376" width="8.09765625" style="52"/>
    <col min="5377" max="5377" width="6.59765625" style="52" customWidth="1"/>
    <col min="5378" max="5378" width="7.19921875" style="52" customWidth="1"/>
    <col min="5379" max="5632" width="8.09765625" style="52"/>
    <col min="5633" max="5633" width="6.59765625" style="52" customWidth="1"/>
    <col min="5634" max="5634" width="7.19921875" style="52" customWidth="1"/>
    <col min="5635" max="5888" width="8.09765625" style="52"/>
    <col min="5889" max="5889" width="6.59765625" style="52" customWidth="1"/>
    <col min="5890" max="5890" width="7.19921875" style="52" customWidth="1"/>
    <col min="5891" max="6144" width="8.09765625" style="52"/>
    <col min="6145" max="6145" width="6.59765625" style="52" customWidth="1"/>
    <col min="6146" max="6146" width="7.19921875" style="52" customWidth="1"/>
    <col min="6147" max="6400" width="8.09765625" style="52"/>
    <col min="6401" max="6401" width="6.59765625" style="52" customWidth="1"/>
    <col min="6402" max="6402" width="7.19921875" style="52" customWidth="1"/>
    <col min="6403" max="6656" width="8.09765625" style="52"/>
    <col min="6657" max="6657" width="6.59765625" style="52" customWidth="1"/>
    <col min="6658" max="6658" width="7.19921875" style="52" customWidth="1"/>
    <col min="6659" max="6912" width="8.09765625" style="52"/>
    <col min="6913" max="6913" width="6.59765625" style="52" customWidth="1"/>
    <col min="6914" max="6914" width="7.19921875" style="52" customWidth="1"/>
    <col min="6915" max="7168" width="8.09765625" style="52"/>
    <col min="7169" max="7169" width="6.59765625" style="52" customWidth="1"/>
    <col min="7170" max="7170" width="7.19921875" style="52" customWidth="1"/>
    <col min="7171" max="7424" width="8.09765625" style="52"/>
    <col min="7425" max="7425" width="6.59765625" style="52" customWidth="1"/>
    <col min="7426" max="7426" width="7.19921875" style="52" customWidth="1"/>
    <col min="7427" max="7680" width="8.09765625" style="52"/>
    <col min="7681" max="7681" width="6.59765625" style="52" customWidth="1"/>
    <col min="7682" max="7682" width="7.19921875" style="52" customWidth="1"/>
    <col min="7683" max="7936" width="8.09765625" style="52"/>
    <col min="7937" max="7937" width="6.59765625" style="52" customWidth="1"/>
    <col min="7938" max="7938" width="7.19921875" style="52" customWidth="1"/>
    <col min="7939" max="8192" width="8.09765625" style="52"/>
    <col min="8193" max="8193" width="6.59765625" style="52" customWidth="1"/>
    <col min="8194" max="8194" width="7.19921875" style="52" customWidth="1"/>
    <col min="8195" max="8448" width="8.09765625" style="52"/>
    <col min="8449" max="8449" width="6.59765625" style="52" customWidth="1"/>
    <col min="8450" max="8450" width="7.19921875" style="52" customWidth="1"/>
    <col min="8451" max="8704" width="8.09765625" style="52"/>
    <col min="8705" max="8705" width="6.59765625" style="52" customWidth="1"/>
    <col min="8706" max="8706" width="7.19921875" style="52" customWidth="1"/>
    <col min="8707" max="8960" width="8.09765625" style="52"/>
    <col min="8961" max="8961" width="6.59765625" style="52" customWidth="1"/>
    <col min="8962" max="8962" width="7.19921875" style="52" customWidth="1"/>
    <col min="8963" max="9216" width="8.09765625" style="52"/>
    <col min="9217" max="9217" width="6.59765625" style="52" customWidth="1"/>
    <col min="9218" max="9218" width="7.19921875" style="52" customWidth="1"/>
    <col min="9219" max="9472" width="8.09765625" style="52"/>
    <col min="9473" max="9473" width="6.59765625" style="52" customWidth="1"/>
    <col min="9474" max="9474" width="7.19921875" style="52" customWidth="1"/>
    <col min="9475" max="9728" width="8.09765625" style="52"/>
    <col min="9729" max="9729" width="6.59765625" style="52" customWidth="1"/>
    <col min="9730" max="9730" width="7.19921875" style="52" customWidth="1"/>
    <col min="9731" max="9984" width="8.09765625" style="52"/>
    <col min="9985" max="9985" width="6.59765625" style="52" customWidth="1"/>
    <col min="9986" max="9986" width="7.19921875" style="52" customWidth="1"/>
    <col min="9987" max="10240" width="8.09765625" style="52"/>
    <col min="10241" max="10241" width="6.59765625" style="52" customWidth="1"/>
    <col min="10242" max="10242" width="7.19921875" style="52" customWidth="1"/>
    <col min="10243" max="10496" width="8.09765625" style="52"/>
    <col min="10497" max="10497" width="6.59765625" style="52" customWidth="1"/>
    <col min="10498" max="10498" width="7.19921875" style="52" customWidth="1"/>
    <col min="10499" max="10752" width="8.09765625" style="52"/>
    <col min="10753" max="10753" width="6.59765625" style="52" customWidth="1"/>
    <col min="10754" max="10754" width="7.19921875" style="52" customWidth="1"/>
    <col min="10755" max="11008" width="8.09765625" style="52"/>
    <col min="11009" max="11009" width="6.59765625" style="52" customWidth="1"/>
    <col min="11010" max="11010" width="7.19921875" style="52" customWidth="1"/>
    <col min="11011" max="11264" width="8.09765625" style="52"/>
    <col min="11265" max="11265" width="6.59765625" style="52" customWidth="1"/>
    <col min="11266" max="11266" width="7.19921875" style="52" customWidth="1"/>
    <col min="11267" max="11520" width="8.09765625" style="52"/>
    <col min="11521" max="11521" width="6.59765625" style="52" customWidth="1"/>
    <col min="11522" max="11522" width="7.19921875" style="52" customWidth="1"/>
    <col min="11523" max="11776" width="8.09765625" style="52"/>
    <col min="11777" max="11777" width="6.59765625" style="52" customWidth="1"/>
    <col min="11778" max="11778" width="7.19921875" style="52" customWidth="1"/>
    <col min="11779" max="12032" width="8.09765625" style="52"/>
    <col min="12033" max="12033" width="6.59765625" style="52" customWidth="1"/>
    <col min="12034" max="12034" width="7.19921875" style="52" customWidth="1"/>
    <col min="12035" max="12288" width="8.09765625" style="52"/>
    <col min="12289" max="12289" width="6.59765625" style="52" customWidth="1"/>
    <col min="12290" max="12290" width="7.19921875" style="52" customWidth="1"/>
    <col min="12291" max="12544" width="8.09765625" style="52"/>
    <col min="12545" max="12545" width="6.59765625" style="52" customWidth="1"/>
    <col min="12546" max="12546" width="7.19921875" style="52" customWidth="1"/>
    <col min="12547" max="12800" width="8.09765625" style="52"/>
    <col min="12801" max="12801" width="6.59765625" style="52" customWidth="1"/>
    <col min="12802" max="12802" width="7.19921875" style="52" customWidth="1"/>
    <col min="12803" max="13056" width="8.09765625" style="52"/>
    <col min="13057" max="13057" width="6.59765625" style="52" customWidth="1"/>
    <col min="13058" max="13058" width="7.19921875" style="52" customWidth="1"/>
    <col min="13059" max="13312" width="8.09765625" style="52"/>
    <col min="13313" max="13313" width="6.59765625" style="52" customWidth="1"/>
    <col min="13314" max="13314" width="7.19921875" style="52" customWidth="1"/>
    <col min="13315" max="13568" width="8.09765625" style="52"/>
    <col min="13569" max="13569" width="6.59765625" style="52" customWidth="1"/>
    <col min="13570" max="13570" width="7.19921875" style="52" customWidth="1"/>
    <col min="13571" max="13824" width="8.09765625" style="52"/>
    <col min="13825" max="13825" width="6.59765625" style="52" customWidth="1"/>
    <col min="13826" max="13826" width="7.19921875" style="52" customWidth="1"/>
    <col min="13827" max="14080" width="8.09765625" style="52"/>
    <col min="14081" max="14081" width="6.59765625" style="52" customWidth="1"/>
    <col min="14082" max="14082" width="7.19921875" style="52" customWidth="1"/>
    <col min="14083" max="14336" width="8.09765625" style="52"/>
    <col min="14337" max="14337" width="6.59765625" style="52" customWidth="1"/>
    <col min="14338" max="14338" width="7.19921875" style="52" customWidth="1"/>
    <col min="14339" max="14592" width="8.09765625" style="52"/>
    <col min="14593" max="14593" width="6.59765625" style="52" customWidth="1"/>
    <col min="14594" max="14594" width="7.19921875" style="52" customWidth="1"/>
    <col min="14595" max="14848" width="8.09765625" style="52"/>
    <col min="14849" max="14849" width="6.59765625" style="52" customWidth="1"/>
    <col min="14850" max="14850" width="7.19921875" style="52" customWidth="1"/>
    <col min="14851" max="15104" width="8.09765625" style="52"/>
    <col min="15105" max="15105" width="6.59765625" style="52" customWidth="1"/>
    <col min="15106" max="15106" width="7.19921875" style="52" customWidth="1"/>
    <col min="15107" max="15360" width="8.09765625" style="52"/>
    <col min="15361" max="15361" width="6.59765625" style="52" customWidth="1"/>
    <col min="15362" max="15362" width="7.19921875" style="52" customWidth="1"/>
    <col min="15363" max="15616" width="8.09765625" style="52"/>
    <col min="15617" max="15617" width="6.59765625" style="52" customWidth="1"/>
    <col min="15618" max="15618" width="7.19921875" style="52" customWidth="1"/>
    <col min="15619" max="15872" width="8.09765625" style="52"/>
    <col min="15873" max="15873" width="6.59765625" style="52" customWidth="1"/>
    <col min="15874" max="15874" width="7.19921875" style="52" customWidth="1"/>
    <col min="15875" max="16128" width="8.09765625" style="52"/>
    <col min="16129" max="16129" width="6.59765625" style="52" customWidth="1"/>
    <col min="16130" max="16130" width="7.19921875" style="52" customWidth="1"/>
    <col min="16131" max="16384" width="8.097656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145" zoomScaleSheetLayoutView="100" workbookViewId="0">
      <selection activeCell="A2" sqref="A2:J9"/>
    </sheetView>
  </sheetViews>
  <sheetFormatPr defaultColWidth="8.09765625" defaultRowHeight="13.2" x14ac:dyDescent="0.45"/>
  <cols>
    <col min="1" max="16384" width="8.09765625" style="52"/>
  </cols>
  <sheetData>
    <row r="1" spans="1:10" x14ac:dyDescent="0.45">
      <c r="A1" s="52" t="s">
        <v>25</v>
      </c>
    </row>
    <row r="2" spans="1:10" x14ac:dyDescent="0.45">
      <c r="A2" s="94" t="s">
        <v>37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5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5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5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5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5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5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5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5">
      <c r="A11" s="52" t="s">
        <v>26</v>
      </c>
    </row>
    <row r="12" spans="1:10" x14ac:dyDescent="0.45">
      <c r="A12" s="96" t="s">
        <v>38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5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5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5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5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5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5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5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5">
      <c r="A21" s="52" t="s">
        <v>27</v>
      </c>
    </row>
    <row r="22" spans="1:10" x14ac:dyDescent="0.45">
      <c r="A22" s="96"/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5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5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5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5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5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5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5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="80" zoomScaleNormal="80" workbookViewId="0">
      <selection activeCell="H10" sqref="H10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30" t="s">
        <v>14</v>
      </c>
      <c r="B1" s="31"/>
      <c r="C1" s="32"/>
      <c r="D1" s="33"/>
      <c r="E1" s="32"/>
      <c r="F1" s="33"/>
      <c r="G1" s="32"/>
      <c r="H1" s="33"/>
    </row>
    <row r="2" spans="1:8" ht="18.75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5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5">
      <c r="A4" s="37" t="s">
        <v>21</v>
      </c>
      <c r="B4" s="37" t="s">
        <v>39</v>
      </c>
      <c r="C4" s="37"/>
      <c r="D4" s="38"/>
      <c r="E4" s="37" t="s">
        <v>40</v>
      </c>
      <c r="F4" s="98">
        <v>45213</v>
      </c>
      <c r="G4" s="37"/>
      <c r="H4" s="38"/>
    </row>
    <row r="5" spans="1:8" x14ac:dyDescent="0.45">
      <c r="A5" s="37" t="s">
        <v>21</v>
      </c>
      <c r="B5" s="37" t="s">
        <v>41</v>
      </c>
      <c r="C5" s="37"/>
      <c r="D5" s="38"/>
      <c r="E5" s="37" t="s">
        <v>40</v>
      </c>
      <c r="F5" s="98">
        <v>45213</v>
      </c>
      <c r="G5" s="37"/>
      <c r="H5" s="39"/>
    </row>
    <row r="6" spans="1:8" x14ac:dyDescent="0.45">
      <c r="A6" s="37" t="s">
        <v>21</v>
      </c>
      <c r="B6" s="37" t="s">
        <v>42</v>
      </c>
      <c r="C6" s="37"/>
      <c r="D6" s="39"/>
      <c r="E6" s="37" t="s">
        <v>43</v>
      </c>
      <c r="F6" s="98">
        <v>45214</v>
      </c>
      <c r="G6" s="37"/>
      <c r="H6" s="39"/>
    </row>
    <row r="7" spans="1:8" x14ac:dyDescent="0.45">
      <c r="A7" s="37" t="s">
        <v>21</v>
      </c>
      <c r="B7" s="37" t="s">
        <v>44</v>
      </c>
      <c r="C7" s="37"/>
      <c r="D7" s="39"/>
      <c r="E7" s="37" t="s">
        <v>43</v>
      </c>
      <c r="F7" s="98">
        <v>45217</v>
      </c>
      <c r="G7" s="37"/>
      <c r="H7" s="39"/>
    </row>
    <row r="8" spans="1:8" x14ac:dyDescent="0.45">
      <c r="A8" s="37" t="s">
        <v>21</v>
      </c>
      <c r="B8" s="37" t="s">
        <v>45</v>
      </c>
      <c r="C8" s="37"/>
      <c r="D8" s="39"/>
      <c r="E8" s="37"/>
      <c r="F8" s="39"/>
      <c r="G8" s="37" t="s">
        <v>46</v>
      </c>
      <c r="H8" s="98">
        <v>45220</v>
      </c>
    </row>
    <row r="9" spans="1:8" ht="18.75" x14ac:dyDescent="0.4">
      <c r="A9" s="37" t="s">
        <v>21</v>
      </c>
      <c r="B9" s="37"/>
      <c r="C9" s="37"/>
      <c r="D9" s="39"/>
      <c r="E9" s="37"/>
      <c r="F9" s="39"/>
      <c r="G9" s="37"/>
      <c r="H9" s="39"/>
    </row>
    <row r="10" spans="1:8" ht="18.75" x14ac:dyDescent="0.4">
      <c r="A10" s="37" t="s">
        <v>21</v>
      </c>
      <c r="B10" s="37"/>
      <c r="C10" s="37"/>
      <c r="D10" s="39"/>
      <c r="E10" s="37"/>
      <c r="F10" s="39"/>
      <c r="G10" s="37"/>
      <c r="H10" s="39"/>
    </row>
    <row r="11" spans="1:8" ht="18.75" x14ac:dyDescent="0.4">
      <c r="A11" s="37" t="s">
        <v>21</v>
      </c>
      <c r="B11" s="37"/>
      <c r="C11" s="37"/>
      <c r="D11" s="39"/>
      <c r="E11" s="37"/>
      <c r="F11" s="39"/>
      <c r="G11" s="37"/>
      <c r="H11" s="39"/>
    </row>
    <row r="12" spans="1:8" ht="18.75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kentaro</cp:lastModifiedBy>
  <dcterms:created xsi:type="dcterms:W3CDTF">2020-09-18T03:10:57Z</dcterms:created>
  <dcterms:modified xsi:type="dcterms:W3CDTF">2023-10-20T16:02:39Z</dcterms:modified>
</cp:coreProperties>
</file>