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C:\Sige\03.MCA\11.トレード実践\01.過去検証\"/>
    </mc:Choice>
  </mc:AlternateContent>
  <xr:revisionPtr revIDLastSave="0" documentId="13_ncr:1_{BF76C42C-9FC3-4C49-B2B6-A958F55BA841}" xr6:coauthVersionLast="47" xr6:coauthVersionMax="47" xr10:uidLastSave="{00000000-0000-0000-0000-000000000000}"/>
  <bookViews>
    <workbookView xWindow="-120" yWindow="-11640" windowWidth="20640" windowHeight="11310" xr2:uid="{00000000-000D-0000-FFFF-FFFF00000000}"/>
  </bookViews>
  <sheets>
    <sheet name="検証シート (日)" sheetId="1" r:id="rId1"/>
    <sheet name="画像(日)" sheetId="6" r:id="rId2"/>
    <sheet name="検証シート (4H)" sheetId="8" r:id="rId3"/>
    <sheet name="画像 (4H)" sheetId="9" r:id="rId4"/>
    <sheet name="検証シート (1H)" sheetId="10" r:id="rId5"/>
    <sheet name="画像 (1H)" sheetId="11" r:id="rId6"/>
    <sheet name="気づき" sheetId="5" r:id="rId7"/>
    <sheet name="検証終了通貨" sheetId="2" r:id="rId8"/>
    <sheet name="計算" sheetId="7" r:id="rId9"/>
  </sheet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59" i="1" l="1"/>
  <c r="K59" i="8"/>
  <c r="J61" i="8"/>
  <c r="A28" i="6"/>
  <c r="A54" i="6" s="1"/>
  <c r="A80" i="6" s="1"/>
  <c r="A106" i="6" s="1"/>
  <c r="A132" i="6" s="1"/>
  <c r="A158" i="6" s="1"/>
  <c r="A184" i="6" s="1"/>
  <c r="A210" i="6" s="1"/>
  <c r="A236" i="6" s="1"/>
  <c r="A262" i="6" s="1"/>
  <c r="A288" i="6" s="1"/>
  <c r="A314" i="6" s="1"/>
  <c r="A340" i="6" s="1"/>
  <c r="A366" i="6" s="1"/>
  <c r="A392" i="6" s="1"/>
  <c r="A418" i="6" s="1"/>
  <c r="A444" i="6" s="1"/>
  <c r="A470" i="6" s="1"/>
  <c r="A496" i="6" s="1"/>
  <c r="A522" i="6" s="1"/>
  <c r="A548" i="6" s="1"/>
  <c r="A574" i="6" s="1"/>
  <c r="A600" i="6" s="1"/>
  <c r="A626" i="6" s="1"/>
  <c r="A652" i="6" s="1"/>
  <c r="A678" i="6" s="1"/>
  <c r="A704" i="6" s="1"/>
  <c r="A730" i="6" s="1"/>
  <c r="A756" i="6" s="1"/>
  <c r="A782" i="6" s="1"/>
  <c r="A808" i="6" s="1"/>
  <c r="A834" i="6" s="1"/>
  <c r="A860" i="6" s="1"/>
  <c r="A886" i="6" s="1"/>
  <c r="A912" i="6" s="1"/>
  <c r="A938" i="6" s="1"/>
  <c r="A964" i="6" s="1"/>
  <c r="A990" i="6" s="1"/>
  <c r="A1016" i="6" s="1"/>
  <c r="A1042" i="6" s="1"/>
  <c r="A1068" i="6" s="1"/>
  <c r="A1094" i="6" s="1"/>
  <c r="A1120" i="6" s="1"/>
  <c r="A1146" i="6" s="1"/>
  <c r="A1172" i="6" s="1"/>
  <c r="A1198" i="6" s="1"/>
  <c r="A1224" i="6" s="1"/>
  <c r="A1250" i="6" s="1"/>
  <c r="A1276" i="6" s="1"/>
  <c r="A28" i="11"/>
  <c r="A54" i="11" s="1"/>
  <c r="A80" i="11" s="1"/>
  <c r="A106" i="11" s="1"/>
  <c r="A132" i="11" s="1"/>
  <c r="A158" i="11" s="1"/>
  <c r="A184" i="11" s="1"/>
  <c r="A210" i="11" s="1"/>
  <c r="A236" i="11" s="1"/>
  <c r="A262" i="11" s="1"/>
  <c r="A288" i="11" s="1"/>
  <c r="A314" i="11" s="1"/>
  <c r="A340" i="11" s="1"/>
  <c r="A366" i="11" s="1"/>
  <c r="A392" i="11" s="1"/>
  <c r="A418" i="11" s="1"/>
  <c r="A444" i="11" s="1"/>
  <c r="A470" i="11" s="1"/>
  <c r="A496" i="11" s="1"/>
  <c r="A522" i="11" s="1"/>
  <c r="A548" i="11" s="1"/>
  <c r="A574" i="11" s="1"/>
  <c r="A600" i="11" s="1"/>
  <c r="A626" i="11" s="1"/>
  <c r="A652" i="11" s="1"/>
  <c r="A678" i="11" s="1"/>
  <c r="A704" i="11" s="1"/>
  <c r="A730" i="11" s="1"/>
  <c r="A756" i="11" s="1"/>
  <c r="A782" i="11" s="1"/>
  <c r="A808" i="11" s="1"/>
  <c r="A834" i="11" s="1"/>
  <c r="A860" i="11" s="1"/>
  <c r="A886" i="11" s="1"/>
  <c r="A912" i="11" s="1"/>
  <c r="A938" i="11" s="1"/>
  <c r="A964" i="11" s="1"/>
  <c r="A990" i="11" s="1"/>
  <c r="A1016" i="11" s="1"/>
  <c r="A1042" i="11" s="1"/>
  <c r="A1068" i="11" s="1"/>
  <c r="A1094" i="11" s="1"/>
  <c r="A1120" i="11" s="1"/>
  <c r="A1146" i="11" s="1"/>
  <c r="A1172" i="11" s="1"/>
  <c r="A1198" i="11" s="1"/>
  <c r="A1224" i="11" s="1"/>
  <c r="A1250" i="11" s="1"/>
  <c r="A1276" i="11" s="1"/>
  <c r="A1250" i="9"/>
  <c r="A1276" i="9"/>
  <c r="A1016" i="9"/>
  <c r="A1042" i="9" s="1"/>
  <c r="A1068" i="9" s="1"/>
  <c r="A1094" i="9" s="1"/>
  <c r="A1120" i="9" s="1"/>
  <c r="A1146" i="9" s="1"/>
  <c r="A1172" i="9" s="1"/>
  <c r="A1198" i="9" s="1"/>
  <c r="A1224" i="9" s="1"/>
  <c r="A782" i="9"/>
  <c r="A808" i="9" s="1"/>
  <c r="A834" i="9" s="1"/>
  <c r="A860" i="9" s="1"/>
  <c r="A886" i="9" s="1"/>
  <c r="A912" i="9" s="1"/>
  <c r="A938" i="9" s="1"/>
  <c r="A964" i="9" s="1"/>
  <c r="A990" i="9" s="1"/>
  <c r="A392" i="9"/>
  <c r="A418" i="9"/>
  <c r="A444" i="9" s="1"/>
  <c r="A470" i="9" s="1"/>
  <c r="A496" i="9" s="1"/>
  <c r="A522" i="9" s="1"/>
  <c r="A548" i="9" s="1"/>
  <c r="A574" i="9" s="1"/>
  <c r="A600" i="9" s="1"/>
  <c r="A626" i="9" s="1"/>
  <c r="A652" i="9" s="1"/>
  <c r="A678" i="9" s="1"/>
  <c r="A704" i="9" s="1"/>
  <c r="A730" i="9" s="1"/>
  <c r="A756" i="9" s="1"/>
  <c r="A366" i="9"/>
  <c r="A340" i="9"/>
  <c r="A314" i="9"/>
  <c r="A288" i="9"/>
  <c r="A262" i="9"/>
  <c r="A236" i="9"/>
  <c r="A210" i="9"/>
  <c r="A184" i="9"/>
  <c r="A132" i="9"/>
  <c r="A158" i="9"/>
  <c r="A106" i="9"/>
  <c r="A80" i="9"/>
  <c r="A54" i="9"/>
  <c r="A28" i="9"/>
  <c r="F61" i="10"/>
  <c r="E61" i="10"/>
  <c r="D61" i="10"/>
  <c r="F60" i="10"/>
  <c r="E60" i="10"/>
  <c r="D60" i="10"/>
  <c r="K59" i="10"/>
  <c r="F59" i="10"/>
  <c r="F62" i="10" s="1"/>
  <c r="E59" i="10"/>
  <c r="E62" i="10" s="1"/>
  <c r="D59" i="10"/>
  <c r="D62" i="10" s="1"/>
  <c r="O58" i="10"/>
  <c r="N58" i="10"/>
  <c r="M58" i="10"/>
  <c r="I58" i="10"/>
  <c r="H58" i="10"/>
  <c r="G58" i="10"/>
  <c r="O57" i="10"/>
  <c r="N57" i="10"/>
  <c r="M57" i="10"/>
  <c r="I57" i="10"/>
  <c r="L58" i="10" s="1"/>
  <c r="H57" i="10"/>
  <c r="K58" i="10" s="1"/>
  <c r="G57" i="10"/>
  <c r="J58" i="10" s="1"/>
  <c r="O56" i="10"/>
  <c r="N56" i="10"/>
  <c r="M56" i="10"/>
  <c r="I56" i="10"/>
  <c r="L57" i="10" s="1"/>
  <c r="H56" i="10"/>
  <c r="K57" i="10" s="1"/>
  <c r="G56" i="10"/>
  <c r="J57" i="10" s="1"/>
  <c r="O55" i="10"/>
  <c r="N55" i="10"/>
  <c r="M55" i="10"/>
  <c r="I55" i="10"/>
  <c r="L56" i="10" s="1"/>
  <c r="H55" i="10"/>
  <c r="K56" i="10" s="1"/>
  <c r="G55" i="10"/>
  <c r="J56" i="10" s="1"/>
  <c r="O54" i="10"/>
  <c r="N54" i="10"/>
  <c r="M54" i="10"/>
  <c r="I54" i="10"/>
  <c r="L55" i="10" s="1"/>
  <c r="H54" i="10"/>
  <c r="K55" i="10" s="1"/>
  <c r="G54" i="10"/>
  <c r="J55" i="10" s="1"/>
  <c r="O53" i="10"/>
  <c r="N53" i="10"/>
  <c r="M53" i="10"/>
  <c r="I53" i="10"/>
  <c r="L54" i="10" s="1"/>
  <c r="H53" i="10"/>
  <c r="K54" i="10" s="1"/>
  <c r="G53" i="10"/>
  <c r="J54" i="10" s="1"/>
  <c r="O52" i="10"/>
  <c r="N52" i="10"/>
  <c r="M52" i="10"/>
  <c r="I52" i="10"/>
  <c r="L53" i="10" s="1"/>
  <c r="H52" i="10"/>
  <c r="K53" i="10" s="1"/>
  <c r="G52" i="10"/>
  <c r="J53" i="10" s="1"/>
  <c r="O51" i="10"/>
  <c r="N51" i="10"/>
  <c r="M51" i="10"/>
  <c r="I51" i="10"/>
  <c r="L52" i="10" s="1"/>
  <c r="H51" i="10"/>
  <c r="K52" i="10" s="1"/>
  <c r="G51" i="10"/>
  <c r="J52" i="10" s="1"/>
  <c r="O50" i="10"/>
  <c r="N50" i="10"/>
  <c r="M50" i="10"/>
  <c r="I50" i="10"/>
  <c r="L51" i="10" s="1"/>
  <c r="H50" i="10"/>
  <c r="K51" i="10" s="1"/>
  <c r="G50" i="10"/>
  <c r="J51" i="10" s="1"/>
  <c r="O49" i="10"/>
  <c r="N49" i="10"/>
  <c r="M49" i="10"/>
  <c r="I49" i="10"/>
  <c r="L50" i="10" s="1"/>
  <c r="H49" i="10"/>
  <c r="K50" i="10" s="1"/>
  <c r="G49" i="10"/>
  <c r="J50" i="10" s="1"/>
  <c r="O48" i="10"/>
  <c r="N48" i="10"/>
  <c r="M48" i="10"/>
  <c r="I48" i="10"/>
  <c r="L49" i="10" s="1"/>
  <c r="H48" i="10"/>
  <c r="K49" i="10" s="1"/>
  <c r="G48" i="10"/>
  <c r="J49" i="10" s="1"/>
  <c r="O47" i="10"/>
  <c r="N47" i="10"/>
  <c r="M47" i="10"/>
  <c r="I47" i="10"/>
  <c r="L48" i="10" s="1"/>
  <c r="H47" i="10"/>
  <c r="K48" i="10" s="1"/>
  <c r="G47" i="10"/>
  <c r="J48" i="10" s="1"/>
  <c r="O46" i="10"/>
  <c r="N46" i="10"/>
  <c r="M46" i="10"/>
  <c r="I46" i="10"/>
  <c r="L47" i="10" s="1"/>
  <c r="H46" i="10"/>
  <c r="K47" i="10" s="1"/>
  <c r="G46" i="10"/>
  <c r="J47" i="10" s="1"/>
  <c r="O45" i="10"/>
  <c r="N45" i="10"/>
  <c r="M45" i="10"/>
  <c r="I45" i="10"/>
  <c r="L46" i="10" s="1"/>
  <c r="H45" i="10"/>
  <c r="K46" i="10" s="1"/>
  <c r="G45" i="10"/>
  <c r="J46" i="10" s="1"/>
  <c r="O44" i="10"/>
  <c r="N44" i="10"/>
  <c r="M44" i="10"/>
  <c r="I44" i="10"/>
  <c r="L45" i="10" s="1"/>
  <c r="H44" i="10"/>
  <c r="K45" i="10" s="1"/>
  <c r="G44" i="10"/>
  <c r="J45" i="10" s="1"/>
  <c r="O43" i="10"/>
  <c r="N43" i="10"/>
  <c r="M43" i="10"/>
  <c r="I43" i="10"/>
  <c r="L44" i="10" s="1"/>
  <c r="H43" i="10"/>
  <c r="K44" i="10" s="1"/>
  <c r="G43" i="10"/>
  <c r="J44" i="10" s="1"/>
  <c r="O42" i="10"/>
  <c r="N42" i="10"/>
  <c r="M42" i="10"/>
  <c r="I42" i="10"/>
  <c r="L43" i="10" s="1"/>
  <c r="H42" i="10"/>
  <c r="K43" i="10" s="1"/>
  <c r="G42" i="10"/>
  <c r="J43" i="10" s="1"/>
  <c r="O41" i="10"/>
  <c r="N41" i="10"/>
  <c r="M41" i="10"/>
  <c r="I41" i="10"/>
  <c r="L42" i="10" s="1"/>
  <c r="H41" i="10"/>
  <c r="K42" i="10" s="1"/>
  <c r="G41" i="10"/>
  <c r="J42" i="10" s="1"/>
  <c r="O40" i="10"/>
  <c r="N40" i="10"/>
  <c r="M40" i="10"/>
  <c r="I40" i="10"/>
  <c r="L41" i="10" s="1"/>
  <c r="H40" i="10"/>
  <c r="K41" i="10" s="1"/>
  <c r="G40" i="10"/>
  <c r="J41" i="10" s="1"/>
  <c r="O39" i="10"/>
  <c r="N39" i="10"/>
  <c r="M39" i="10"/>
  <c r="I39" i="10"/>
  <c r="L40" i="10" s="1"/>
  <c r="H39" i="10"/>
  <c r="K40" i="10" s="1"/>
  <c r="G39" i="10"/>
  <c r="J40" i="10" s="1"/>
  <c r="O38" i="10"/>
  <c r="N38" i="10"/>
  <c r="M38" i="10"/>
  <c r="I38" i="10"/>
  <c r="L39" i="10" s="1"/>
  <c r="H38" i="10"/>
  <c r="K39" i="10" s="1"/>
  <c r="G38" i="10"/>
  <c r="J39" i="10" s="1"/>
  <c r="O37" i="10"/>
  <c r="N37" i="10"/>
  <c r="M37" i="10"/>
  <c r="I37" i="10"/>
  <c r="L38" i="10" s="1"/>
  <c r="H37" i="10"/>
  <c r="K38" i="10" s="1"/>
  <c r="G37" i="10"/>
  <c r="J38" i="10" s="1"/>
  <c r="O36" i="10"/>
  <c r="N36" i="10"/>
  <c r="M36" i="10"/>
  <c r="I36" i="10"/>
  <c r="L37" i="10" s="1"/>
  <c r="H36" i="10"/>
  <c r="K37" i="10" s="1"/>
  <c r="G36" i="10"/>
  <c r="J37" i="10" s="1"/>
  <c r="O35" i="10"/>
  <c r="N35" i="10"/>
  <c r="M35" i="10"/>
  <c r="I35" i="10"/>
  <c r="L36" i="10" s="1"/>
  <c r="H35" i="10"/>
  <c r="K36" i="10" s="1"/>
  <c r="G35" i="10"/>
  <c r="J36" i="10" s="1"/>
  <c r="O34" i="10"/>
  <c r="N34" i="10"/>
  <c r="M34" i="10"/>
  <c r="I34" i="10"/>
  <c r="L35" i="10" s="1"/>
  <c r="H34" i="10"/>
  <c r="K35" i="10" s="1"/>
  <c r="G34" i="10"/>
  <c r="J35" i="10" s="1"/>
  <c r="O33" i="10"/>
  <c r="N33" i="10"/>
  <c r="M33" i="10"/>
  <c r="I33" i="10"/>
  <c r="L34" i="10" s="1"/>
  <c r="H33" i="10"/>
  <c r="K34" i="10" s="1"/>
  <c r="G33" i="10"/>
  <c r="J34" i="10" s="1"/>
  <c r="O32" i="10"/>
  <c r="N32" i="10"/>
  <c r="M32" i="10"/>
  <c r="I32" i="10"/>
  <c r="L33" i="10" s="1"/>
  <c r="H32" i="10"/>
  <c r="K33" i="10" s="1"/>
  <c r="G32" i="10"/>
  <c r="J33" i="10" s="1"/>
  <c r="O31" i="10"/>
  <c r="N31" i="10"/>
  <c r="M31" i="10"/>
  <c r="I31" i="10"/>
  <c r="L32" i="10" s="1"/>
  <c r="H31" i="10"/>
  <c r="K32" i="10" s="1"/>
  <c r="G31" i="10"/>
  <c r="J32" i="10" s="1"/>
  <c r="O30" i="10"/>
  <c r="N30" i="10"/>
  <c r="M30" i="10"/>
  <c r="I30" i="10"/>
  <c r="L31" i="10" s="1"/>
  <c r="H30" i="10"/>
  <c r="K31" i="10" s="1"/>
  <c r="G30" i="10"/>
  <c r="J31" i="10" s="1"/>
  <c r="O29" i="10"/>
  <c r="N29" i="10"/>
  <c r="M29" i="10"/>
  <c r="I29" i="10"/>
  <c r="L30" i="10" s="1"/>
  <c r="H29" i="10"/>
  <c r="K30" i="10" s="1"/>
  <c r="G29" i="10"/>
  <c r="J30" i="10" s="1"/>
  <c r="O28" i="10"/>
  <c r="N28" i="10"/>
  <c r="M28" i="10"/>
  <c r="I28" i="10"/>
  <c r="L29" i="10" s="1"/>
  <c r="H28" i="10"/>
  <c r="K29" i="10" s="1"/>
  <c r="G28" i="10"/>
  <c r="J29" i="10" s="1"/>
  <c r="O27" i="10"/>
  <c r="N27" i="10"/>
  <c r="M27" i="10"/>
  <c r="I27" i="10"/>
  <c r="L28" i="10" s="1"/>
  <c r="H27" i="10"/>
  <c r="K28" i="10" s="1"/>
  <c r="G27" i="10"/>
  <c r="J28" i="10" s="1"/>
  <c r="O26" i="10"/>
  <c r="N26" i="10"/>
  <c r="M26" i="10"/>
  <c r="I26" i="10"/>
  <c r="L27" i="10" s="1"/>
  <c r="H26" i="10"/>
  <c r="K27" i="10" s="1"/>
  <c r="G26" i="10"/>
  <c r="J27" i="10" s="1"/>
  <c r="O25" i="10"/>
  <c r="N25" i="10"/>
  <c r="M25" i="10"/>
  <c r="I25" i="10"/>
  <c r="L26" i="10" s="1"/>
  <c r="H25" i="10"/>
  <c r="K26" i="10" s="1"/>
  <c r="G25" i="10"/>
  <c r="J26" i="10" s="1"/>
  <c r="O24" i="10"/>
  <c r="N24" i="10"/>
  <c r="M24" i="10"/>
  <c r="I24" i="10"/>
  <c r="L25" i="10" s="1"/>
  <c r="H24" i="10"/>
  <c r="K25" i="10" s="1"/>
  <c r="G24" i="10"/>
  <c r="J25" i="10" s="1"/>
  <c r="O23" i="10"/>
  <c r="N23" i="10"/>
  <c r="M23" i="10"/>
  <c r="I23" i="10"/>
  <c r="L24" i="10" s="1"/>
  <c r="H23" i="10"/>
  <c r="K24" i="10" s="1"/>
  <c r="G23" i="10"/>
  <c r="J24" i="10" s="1"/>
  <c r="O22" i="10"/>
  <c r="N22" i="10"/>
  <c r="M22" i="10"/>
  <c r="I22" i="10"/>
  <c r="L23" i="10" s="1"/>
  <c r="H22" i="10"/>
  <c r="K23" i="10" s="1"/>
  <c r="G22" i="10"/>
  <c r="J23" i="10" s="1"/>
  <c r="O21" i="10"/>
  <c r="N21" i="10"/>
  <c r="M21" i="10"/>
  <c r="I21" i="10"/>
  <c r="L22" i="10" s="1"/>
  <c r="H21" i="10"/>
  <c r="K22" i="10" s="1"/>
  <c r="G21" i="10"/>
  <c r="J22" i="10" s="1"/>
  <c r="O20" i="10"/>
  <c r="N20" i="10"/>
  <c r="M20" i="10"/>
  <c r="I20" i="10"/>
  <c r="L21" i="10" s="1"/>
  <c r="H20" i="10"/>
  <c r="K21" i="10" s="1"/>
  <c r="G20" i="10"/>
  <c r="J21" i="10" s="1"/>
  <c r="O19" i="10"/>
  <c r="N19" i="10"/>
  <c r="M19" i="10"/>
  <c r="I19" i="10"/>
  <c r="L20" i="10" s="1"/>
  <c r="H19" i="10"/>
  <c r="K20" i="10" s="1"/>
  <c r="G19" i="10"/>
  <c r="J20" i="10" s="1"/>
  <c r="O18" i="10"/>
  <c r="N18" i="10"/>
  <c r="M18" i="10"/>
  <c r="I18" i="10"/>
  <c r="L19" i="10" s="1"/>
  <c r="H18" i="10"/>
  <c r="K19" i="10" s="1"/>
  <c r="G18" i="10"/>
  <c r="J19" i="10" s="1"/>
  <c r="O17" i="10"/>
  <c r="N17" i="10"/>
  <c r="M17" i="10"/>
  <c r="I17" i="10"/>
  <c r="L18" i="10" s="1"/>
  <c r="H17" i="10"/>
  <c r="K18" i="10" s="1"/>
  <c r="G17" i="10"/>
  <c r="J18" i="10" s="1"/>
  <c r="O16" i="10"/>
  <c r="N16" i="10"/>
  <c r="M16" i="10"/>
  <c r="I16" i="10"/>
  <c r="L17" i="10" s="1"/>
  <c r="H16" i="10"/>
  <c r="K17" i="10" s="1"/>
  <c r="G16" i="10"/>
  <c r="J17" i="10" s="1"/>
  <c r="O15" i="10"/>
  <c r="N15" i="10"/>
  <c r="M15" i="10"/>
  <c r="I15" i="10"/>
  <c r="L16" i="10" s="1"/>
  <c r="H15" i="10"/>
  <c r="K16" i="10" s="1"/>
  <c r="G15" i="10"/>
  <c r="J16" i="10" s="1"/>
  <c r="O14" i="10"/>
  <c r="N14" i="10"/>
  <c r="M14" i="10"/>
  <c r="I14" i="10"/>
  <c r="L15" i="10" s="1"/>
  <c r="H14" i="10"/>
  <c r="K15" i="10" s="1"/>
  <c r="G14" i="10"/>
  <c r="J15" i="10" s="1"/>
  <c r="O13" i="10"/>
  <c r="N13" i="10"/>
  <c r="M13" i="10"/>
  <c r="I13" i="10"/>
  <c r="L14" i="10" s="1"/>
  <c r="H13" i="10"/>
  <c r="K14" i="10" s="1"/>
  <c r="G13" i="10"/>
  <c r="J14" i="10" s="1"/>
  <c r="O12" i="10"/>
  <c r="N12" i="10"/>
  <c r="M12" i="10"/>
  <c r="I12" i="10"/>
  <c r="L13" i="10" s="1"/>
  <c r="H12" i="10"/>
  <c r="K13" i="10" s="1"/>
  <c r="G12" i="10"/>
  <c r="J13" i="10" s="1"/>
  <c r="O11" i="10"/>
  <c r="N11" i="10"/>
  <c r="M11" i="10"/>
  <c r="I11" i="10"/>
  <c r="L12" i="10" s="1"/>
  <c r="H11" i="10"/>
  <c r="K12" i="10" s="1"/>
  <c r="G11" i="10"/>
  <c r="J12" i="10" s="1"/>
  <c r="O10" i="10"/>
  <c r="N10" i="10"/>
  <c r="M10" i="10"/>
  <c r="I10" i="10"/>
  <c r="L11" i="10" s="1"/>
  <c r="H10" i="10"/>
  <c r="K11" i="10" s="1"/>
  <c r="G10" i="10"/>
  <c r="J11" i="10" s="1"/>
  <c r="O9" i="10"/>
  <c r="O59" i="10" s="1"/>
  <c r="N9" i="10"/>
  <c r="N59" i="10" s="1"/>
  <c r="M9" i="10"/>
  <c r="M59" i="10" s="1"/>
  <c r="I9" i="10"/>
  <c r="L10" i="10" s="1"/>
  <c r="H9" i="10"/>
  <c r="K10" i="10" s="1"/>
  <c r="G9" i="10"/>
  <c r="J10" i="10" s="1"/>
  <c r="I8" i="10"/>
  <c r="L9" i="10" s="1"/>
  <c r="H8" i="10"/>
  <c r="K9" i="10" s="1"/>
  <c r="G8" i="10"/>
  <c r="J9" i="10" s="1"/>
  <c r="F61" i="8"/>
  <c r="E61" i="8"/>
  <c r="D61" i="8"/>
  <c r="F60" i="8"/>
  <c r="E60" i="8"/>
  <c r="D60" i="8"/>
  <c r="F59" i="8"/>
  <c r="F62" i="8" s="1"/>
  <c r="E59" i="8"/>
  <c r="E62" i="8" s="1"/>
  <c r="D59" i="8"/>
  <c r="D62" i="8" s="1"/>
  <c r="O58" i="8"/>
  <c r="N58" i="8"/>
  <c r="M58" i="8"/>
  <c r="I58" i="8"/>
  <c r="H58" i="8"/>
  <c r="G58" i="8"/>
  <c r="O57" i="8"/>
  <c r="N57" i="8"/>
  <c r="M57" i="8"/>
  <c r="I57" i="8"/>
  <c r="L58" i="8" s="1"/>
  <c r="H57" i="8"/>
  <c r="K58" i="8" s="1"/>
  <c r="G57" i="8"/>
  <c r="J58" i="8" s="1"/>
  <c r="O56" i="8"/>
  <c r="N56" i="8"/>
  <c r="M56" i="8"/>
  <c r="I56" i="8"/>
  <c r="L57" i="8" s="1"/>
  <c r="H56" i="8"/>
  <c r="K57" i="8" s="1"/>
  <c r="G56" i="8"/>
  <c r="J57" i="8" s="1"/>
  <c r="O55" i="8"/>
  <c r="N55" i="8"/>
  <c r="M55" i="8"/>
  <c r="I55" i="8"/>
  <c r="L56" i="8" s="1"/>
  <c r="H55" i="8"/>
  <c r="K56" i="8" s="1"/>
  <c r="G55" i="8"/>
  <c r="J56" i="8" s="1"/>
  <c r="I8" i="8"/>
  <c r="H8" i="8"/>
  <c r="G8" i="8"/>
  <c r="U23" i="1"/>
  <c r="U22" i="1"/>
  <c r="U21" i="1"/>
  <c r="U16" i="1"/>
  <c r="U15" i="1"/>
  <c r="U13" i="1"/>
  <c r="I6" i="7"/>
  <c r="G6" i="7"/>
  <c r="I4" i="7"/>
  <c r="G5" i="7"/>
  <c r="I5" i="7"/>
  <c r="G4" i="7"/>
  <c r="G8" i="7" s="1"/>
  <c r="U12" i="1"/>
  <c r="U11" i="1"/>
  <c r="G59" i="10" l="1"/>
  <c r="G61" i="10" s="1"/>
  <c r="J61" i="10" s="1"/>
  <c r="H59" i="10"/>
  <c r="H61" i="10" s="1"/>
  <c r="K61" i="10" s="1"/>
  <c r="I59" i="10"/>
  <c r="I61" i="10" s="1"/>
  <c r="L61" i="10" s="1"/>
  <c r="J9" i="8"/>
  <c r="M9" i="8" s="1"/>
  <c r="G9" i="8"/>
  <c r="K9" i="8"/>
  <c r="N9" i="8" s="1"/>
  <c r="H9" i="8"/>
  <c r="L9" i="8"/>
  <c r="O9" i="8" s="1"/>
  <c r="I9" i="8"/>
  <c r="I7" i="7"/>
  <c r="G7" i="7"/>
  <c r="I8" i="7"/>
  <c r="U9" i="1"/>
  <c r="F59" i="1"/>
  <c r="D59" i="1"/>
  <c r="L10" i="8" l="1"/>
  <c r="O10" i="8" s="1"/>
  <c r="I10" i="8"/>
  <c r="K10" i="8"/>
  <c r="N10" i="8" s="1"/>
  <c r="H10" i="8"/>
  <c r="J10" i="8"/>
  <c r="M10" i="8" s="1"/>
  <c r="G10" i="8"/>
  <c r="D61" i="1"/>
  <c r="E61" i="1"/>
  <c r="F61" i="1"/>
  <c r="E59" i="1"/>
  <c r="J11" i="8" l="1"/>
  <c r="M11" i="8" s="1"/>
  <c r="G11" i="8"/>
  <c r="K11" i="8"/>
  <c r="N11" i="8" s="1"/>
  <c r="H11" i="8"/>
  <c r="L11" i="8"/>
  <c r="O11" i="8" s="1"/>
  <c r="I11" i="8"/>
  <c r="I8" i="1"/>
  <c r="H8" i="1"/>
  <c r="G8" i="1"/>
  <c r="F60" i="1"/>
  <c r="F62" i="1" s="1"/>
  <c r="E60" i="1"/>
  <c r="E62" i="1" s="1"/>
  <c r="D60" i="1"/>
  <c r="D62" i="1" s="1"/>
  <c r="L12" i="8" l="1"/>
  <c r="O12" i="8" s="1"/>
  <c r="I12" i="8"/>
  <c r="K12" i="8"/>
  <c r="N12" i="8" s="1"/>
  <c r="H12" i="8"/>
  <c r="J12" i="8"/>
  <c r="M12" i="8" s="1"/>
  <c r="G12" i="8"/>
  <c r="J9" i="1"/>
  <c r="M9" i="1" s="1"/>
  <c r="K9" i="1"/>
  <c r="N9" i="1" s="1"/>
  <c r="L9" i="1"/>
  <c r="O9" i="1" s="1"/>
  <c r="J13" i="8" l="1"/>
  <c r="M13" i="8" s="1"/>
  <c r="G13" i="8"/>
  <c r="K13" i="8"/>
  <c r="N13" i="8" s="1"/>
  <c r="H13" i="8"/>
  <c r="L13" i="8"/>
  <c r="O13" i="8" s="1"/>
  <c r="I13" i="8"/>
  <c r="G9" i="1"/>
  <c r="J10" i="1" s="1"/>
  <c r="M10" i="1" s="1"/>
  <c r="I9" i="1"/>
  <c r="L10" i="1"/>
  <c r="O10" i="1" s="1"/>
  <c r="H9" i="1"/>
  <c r="K10" i="1" s="1"/>
  <c r="N10" i="1" s="1"/>
  <c r="H10" i="1" s="1"/>
  <c r="L14" i="8" l="1"/>
  <c r="O14" i="8" s="1"/>
  <c r="I14" i="8"/>
  <c r="K14" i="8"/>
  <c r="N14" i="8" s="1"/>
  <c r="H14" i="8"/>
  <c r="J14" i="8"/>
  <c r="M14" i="8" s="1"/>
  <c r="G14" i="8"/>
  <c r="G10" i="1"/>
  <c r="J11" i="1" s="1"/>
  <c r="M11" i="1" s="1"/>
  <c r="I10" i="1"/>
  <c r="J15" i="8" l="1"/>
  <c r="M15" i="8" s="1"/>
  <c r="G15" i="8"/>
  <c r="K15" i="8"/>
  <c r="N15" i="8" s="1"/>
  <c r="H15" i="8"/>
  <c r="L15" i="8"/>
  <c r="O15" i="8" s="1"/>
  <c r="I15" i="8"/>
  <c r="L11" i="1"/>
  <c r="O11" i="1" s="1"/>
  <c r="G11" i="1"/>
  <c r="K11" i="1"/>
  <c r="N11" i="1" s="1"/>
  <c r="L16" i="8" l="1"/>
  <c r="O16" i="8" s="1"/>
  <c r="I16" i="8"/>
  <c r="K16" i="8"/>
  <c r="N16" i="8" s="1"/>
  <c r="H16" i="8"/>
  <c r="J16" i="8"/>
  <c r="M16" i="8" s="1"/>
  <c r="G16" i="8"/>
  <c r="H11" i="1"/>
  <c r="K12" i="1" s="1"/>
  <c r="N12" i="1" s="1"/>
  <c r="H12" i="1" s="1"/>
  <c r="I11" i="1"/>
  <c r="L12" i="1" s="1"/>
  <c r="O12" i="1" s="1"/>
  <c r="I12" i="1" s="1"/>
  <c r="J12" i="1"/>
  <c r="M12" i="1" s="1"/>
  <c r="J17" i="8" l="1"/>
  <c r="M17" i="8" s="1"/>
  <c r="G17" i="8"/>
  <c r="K17" i="8"/>
  <c r="N17" i="8" s="1"/>
  <c r="H17" i="8"/>
  <c r="L17" i="8"/>
  <c r="O17" i="8" s="1"/>
  <c r="I17" i="8"/>
  <c r="G12" i="1"/>
  <c r="L13" i="1"/>
  <c r="O13" i="1" s="1"/>
  <c r="I13" i="1" s="1"/>
  <c r="K13" i="1"/>
  <c r="N13" i="1" s="1"/>
  <c r="L18" i="8" l="1"/>
  <c r="O18" i="8" s="1"/>
  <c r="I18" i="8"/>
  <c r="K18" i="8"/>
  <c r="N18" i="8" s="1"/>
  <c r="H18" i="8"/>
  <c r="J18" i="8"/>
  <c r="M18" i="8" s="1"/>
  <c r="G18" i="8"/>
  <c r="L14" i="1"/>
  <c r="O14" i="1" s="1"/>
  <c r="I14" i="1" s="1"/>
  <c r="J13" i="1"/>
  <c r="M13" i="1" s="1"/>
  <c r="H13" i="1"/>
  <c r="J19" i="8" l="1"/>
  <c r="M19" i="8" s="1"/>
  <c r="G19" i="8"/>
  <c r="K19" i="8"/>
  <c r="N19" i="8" s="1"/>
  <c r="H19" i="8"/>
  <c r="L19" i="8"/>
  <c r="O19" i="8" s="1"/>
  <c r="I19" i="8"/>
  <c r="G13" i="1"/>
  <c r="J14" i="1"/>
  <c r="M14" i="1" s="1"/>
  <c r="G14" i="1" s="1"/>
  <c r="L15" i="1"/>
  <c r="O15" i="1" s="1"/>
  <c r="I15" i="1" s="1"/>
  <c r="K14" i="1"/>
  <c r="N14" i="1" s="1"/>
  <c r="L20" i="8" l="1"/>
  <c r="O20" i="8" s="1"/>
  <c r="I20" i="8"/>
  <c r="K20" i="8"/>
  <c r="N20" i="8" s="1"/>
  <c r="H20" i="8"/>
  <c r="J20" i="8"/>
  <c r="M20" i="8" s="1"/>
  <c r="G20" i="8"/>
  <c r="H14" i="1"/>
  <c r="K15" i="1" s="1"/>
  <c r="N15" i="1" s="1"/>
  <c r="H15" i="1" s="1"/>
  <c r="L16" i="1"/>
  <c r="O16" i="1" s="1"/>
  <c r="I16" i="1" s="1"/>
  <c r="J15" i="1"/>
  <c r="M15" i="1" s="1"/>
  <c r="G15" i="1" s="1"/>
  <c r="J21" i="8" l="1"/>
  <c r="M21" i="8" s="1"/>
  <c r="G21" i="8"/>
  <c r="K21" i="8"/>
  <c r="N21" i="8" s="1"/>
  <c r="H21" i="8"/>
  <c r="L21" i="8"/>
  <c r="O21" i="8" s="1"/>
  <c r="I21" i="8"/>
  <c r="J16" i="1"/>
  <c r="M16" i="1" s="1"/>
  <c r="G16" i="1" s="1"/>
  <c r="K16" i="1"/>
  <c r="N16" i="1" s="1"/>
  <c r="H16" i="1" s="1"/>
  <c r="L17" i="1"/>
  <c r="O17" i="1" s="1"/>
  <c r="I17" i="1" s="1"/>
  <c r="L22" i="8" l="1"/>
  <c r="O22" i="8" s="1"/>
  <c r="I22" i="8"/>
  <c r="K22" i="8"/>
  <c r="N22" i="8" s="1"/>
  <c r="H22" i="8"/>
  <c r="J22" i="8"/>
  <c r="M22" i="8" s="1"/>
  <c r="G22" i="8"/>
  <c r="L18" i="1"/>
  <c r="O18" i="1" s="1"/>
  <c r="I18" i="1" s="1"/>
  <c r="K17" i="1"/>
  <c r="N17" i="1" s="1"/>
  <c r="H17" i="1" s="1"/>
  <c r="J17" i="1"/>
  <c r="M17" i="1" s="1"/>
  <c r="G17" i="1" s="1"/>
  <c r="J23" i="8" l="1"/>
  <c r="M23" i="8" s="1"/>
  <c r="G23" i="8"/>
  <c r="K23" i="8"/>
  <c r="N23" i="8" s="1"/>
  <c r="H23" i="8"/>
  <c r="L23" i="8"/>
  <c r="O23" i="8" s="1"/>
  <c r="I23" i="8"/>
  <c r="J18" i="1"/>
  <c r="M18" i="1" s="1"/>
  <c r="G18" i="1" s="1"/>
  <c r="K18" i="1"/>
  <c r="N18" i="1" s="1"/>
  <c r="H18" i="1" s="1"/>
  <c r="L19" i="1"/>
  <c r="O19" i="1" s="1"/>
  <c r="I19" i="1" s="1"/>
  <c r="L24" i="8" l="1"/>
  <c r="O24" i="8" s="1"/>
  <c r="I24" i="8"/>
  <c r="K24" i="8"/>
  <c r="N24" i="8" s="1"/>
  <c r="H24" i="8"/>
  <c r="J24" i="8"/>
  <c r="M24" i="8" s="1"/>
  <c r="G24" i="8"/>
  <c r="L20" i="1"/>
  <c r="O20" i="1" s="1"/>
  <c r="I20" i="1" s="1"/>
  <c r="K19" i="1"/>
  <c r="N19" i="1" s="1"/>
  <c r="H19" i="1" s="1"/>
  <c r="J19" i="1"/>
  <c r="M19" i="1" s="1"/>
  <c r="G19" i="1" s="1"/>
  <c r="J25" i="8" l="1"/>
  <c r="M25" i="8" s="1"/>
  <c r="G25" i="8"/>
  <c r="K25" i="8"/>
  <c r="N25" i="8" s="1"/>
  <c r="H25" i="8"/>
  <c r="L25" i="8"/>
  <c r="O25" i="8" s="1"/>
  <c r="I25" i="8"/>
  <c r="J20" i="1"/>
  <c r="M20" i="1" s="1"/>
  <c r="G20" i="1" s="1"/>
  <c r="K20" i="1"/>
  <c r="N20" i="1" s="1"/>
  <c r="H20" i="1" s="1"/>
  <c r="L21" i="1"/>
  <c r="O21" i="1" s="1"/>
  <c r="I21" i="1" s="1"/>
  <c r="L26" i="8" l="1"/>
  <c r="O26" i="8" s="1"/>
  <c r="I26" i="8"/>
  <c r="K26" i="8"/>
  <c r="N26" i="8" s="1"/>
  <c r="H26" i="8"/>
  <c r="J26" i="8"/>
  <c r="M26" i="8" s="1"/>
  <c r="G26" i="8"/>
  <c r="L22" i="1"/>
  <c r="O22" i="1" s="1"/>
  <c r="I22" i="1" s="1"/>
  <c r="K21" i="1"/>
  <c r="N21" i="1" s="1"/>
  <c r="H21" i="1" s="1"/>
  <c r="J21" i="1"/>
  <c r="M21" i="1" s="1"/>
  <c r="G21" i="1" s="1"/>
  <c r="J27" i="8" l="1"/>
  <c r="M27" i="8" s="1"/>
  <c r="G27" i="8"/>
  <c r="K27" i="8"/>
  <c r="N27" i="8" s="1"/>
  <c r="H27" i="8"/>
  <c r="L27" i="8"/>
  <c r="O27" i="8" s="1"/>
  <c r="I27" i="8"/>
  <c r="J22" i="1"/>
  <c r="M22" i="1" s="1"/>
  <c r="G22" i="1" s="1"/>
  <c r="K22" i="1"/>
  <c r="N22" i="1" s="1"/>
  <c r="H22" i="1" s="1"/>
  <c r="L23" i="1"/>
  <c r="O23" i="1" s="1"/>
  <c r="I23" i="1" s="1"/>
  <c r="L28" i="8" l="1"/>
  <c r="O28" i="8" s="1"/>
  <c r="I28" i="8"/>
  <c r="K28" i="8"/>
  <c r="N28" i="8" s="1"/>
  <c r="H28" i="8"/>
  <c r="J28" i="8"/>
  <c r="M28" i="8" s="1"/>
  <c r="G28" i="8"/>
  <c r="L24" i="1"/>
  <c r="O24" i="1" s="1"/>
  <c r="I24" i="1" s="1"/>
  <c r="K23" i="1"/>
  <c r="N23" i="1" s="1"/>
  <c r="H23" i="1" s="1"/>
  <c r="J23" i="1"/>
  <c r="M23" i="1" s="1"/>
  <c r="G23" i="1" s="1"/>
  <c r="J29" i="8" l="1"/>
  <c r="M29" i="8" s="1"/>
  <c r="G29" i="8"/>
  <c r="K29" i="8"/>
  <c r="N29" i="8" s="1"/>
  <c r="H29" i="8"/>
  <c r="L29" i="8"/>
  <c r="O29" i="8" s="1"/>
  <c r="I29" i="8"/>
  <c r="J24" i="1"/>
  <c r="M24" i="1" s="1"/>
  <c r="G24" i="1" s="1"/>
  <c r="K24" i="1"/>
  <c r="N24" i="1" s="1"/>
  <c r="H24" i="1" s="1"/>
  <c r="L25" i="1"/>
  <c r="O25" i="1" s="1"/>
  <c r="I25" i="1" s="1"/>
  <c r="L30" i="8" l="1"/>
  <c r="O30" i="8" s="1"/>
  <c r="I30" i="8"/>
  <c r="K30" i="8"/>
  <c r="N30" i="8" s="1"/>
  <c r="H30" i="8"/>
  <c r="J30" i="8"/>
  <c r="M30" i="8" s="1"/>
  <c r="G30" i="8"/>
  <c r="L26" i="1"/>
  <c r="O26" i="1" s="1"/>
  <c r="I26" i="1" s="1"/>
  <c r="K25" i="1"/>
  <c r="N25" i="1" s="1"/>
  <c r="H25" i="1" s="1"/>
  <c r="J25" i="1"/>
  <c r="M25" i="1" s="1"/>
  <c r="G25" i="1" s="1"/>
  <c r="J31" i="8" l="1"/>
  <c r="M31" i="8" s="1"/>
  <c r="G31" i="8"/>
  <c r="K31" i="8"/>
  <c r="N31" i="8" s="1"/>
  <c r="H31" i="8"/>
  <c r="L31" i="8"/>
  <c r="O31" i="8" s="1"/>
  <c r="I31" i="8"/>
  <c r="J26" i="1"/>
  <c r="M26" i="1" s="1"/>
  <c r="G26" i="1" s="1"/>
  <c r="K26" i="1"/>
  <c r="N26" i="1" s="1"/>
  <c r="H26" i="1" s="1"/>
  <c r="L27" i="1"/>
  <c r="O27" i="1" s="1"/>
  <c r="I27" i="1" s="1"/>
  <c r="L32" i="8" l="1"/>
  <c r="O32" i="8" s="1"/>
  <c r="I32" i="8"/>
  <c r="K32" i="8"/>
  <c r="N32" i="8" s="1"/>
  <c r="H32" i="8"/>
  <c r="J32" i="8"/>
  <c r="M32" i="8" s="1"/>
  <c r="G32" i="8"/>
  <c r="L28" i="1"/>
  <c r="O28" i="1" s="1"/>
  <c r="I28" i="1" s="1"/>
  <c r="K27" i="1"/>
  <c r="N27" i="1" s="1"/>
  <c r="H27" i="1" s="1"/>
  <c r="J27" i="1"/>
  <c r="M27" i="1" s="1"/>
  <c r="G27" i="1" s="1"/>
  <c r="J33" i="8" l="1"/>
  <c r="M33" i="8" s="1"/>
  <c r="G33" i="8"/>
  <c r="K33" i="8"/>
  <c r="N33" i="8" s="1"/>
  <c r="H33" i="8"/>
  <c r="L33" i="8"/>
  <c r="O33" i="8" s="1"/>
  <c r="I33" i="8"/>
  <c r="J28" i="1"/>
  <c r="M28" i="1" s="1"/>
  <c r="G28" i="1" s="1"/>
  <c r="K28" i="1"/>
  <c r="N28" i="1" s="1"/>
  <c r="H28" i="1" s="1"/>
  <c r="L29" i="1"/>
  <c r="O29" i="1" s="1"/>
  <c r="I29" i="1" s="1"/>
  <c r="L34" i="8" l="1"/>
  <c r="O34" i="8" s="1"/>
  <c r="I34" i="8"/>
  <c r="K34" i="8"/>
  <c r="N34" i="8" s="1"/>
  <c r="H34" i="8"/>
  <c r="J34" i="8"/>
  <c r="M34" i="8" s="1"/>
  <c r="G34" i="8"/>
  <c r="L30" i="1"/>
  <c r="O30" i="1" s="1"/>
  <c r="I30" i="1" s="1"/>
  <c r="K29" i="1"/>
  <c r="N29" i="1" s="1"/>
  <c r="H29" i="1" s="1"/>
  <c r="J29" i="1"/>
  <c r="M29" i="1" s="1"/>
  <c r="G29" i="1" s="1"/>
  <c r="J35" i="8" l="1"/>
  <c r="M35" i="8" s="1"/>
  <c r="G35" i="8"/>
  <c r="K35" i="8"/>
  <c r="N35" i="8" s="1"/>
  <c r="H35" i="8"/>
  <c r="L35" i="8"/>
  <c r="O35" i="8" s="1"/>
  <c r="I35" i="8"/>
  <c r="J30" i="1"/>
  <c r="M30" i="1" s="1"/>
  <c r="G30" i="1" s="1"/>
  <c r="K30" i="1"/>
  <c r="N30" i="1" s="1"/>
  <c r="H30" i="1" s="1"/>
  <c r="L31" i="1"/>
  <c r="O31" i="1" s="1"/>
  <c r="I31" i="1" s="1"/>
  <c r="L36" i="8" l="1"/>
  <c r="O36" i="8" s="1"/>
  <c r="I36" i="8"/>
  <c r="K36" i="8"/>
  <c r="N36" i="8" s="1"/>
  <c r="H36" i="8"/>
  <c r="J36" i="8"/>
  <c r="M36" i="8" s="1"/>
  <c r="G36" i="8"/>
  <c r="L32" i="1"/>
  <c r="O32" i="1" s="1"/>
  <c r="I32" i="1" s="1"/>
  <c r="K31" i="1"/>
  <c r="N31" i="1" s="1"/>
  <c r="H31" i="1" s="1"/>
  <c r="J31" i="1"/>
  <c r="M31" i="1" s="1"/>
  <c r="G31" i="1" s="1"/>
  <c r="J37" i="8" l="1"/>
  <c r="M37" i="8" s="1"/>
  <c r="G37" i="8"/>
  <c r="K37" i="8"/>
  <c r="N37" i="8" s="1"/>
  <c r="H37" i="8"/>
  <c r="L37" i="8"/>
  <c r="O37" i="8" s="1"/>
  <c r="I37" i="8"/>
  <c r="J32" i="1"/>
  <c r="M32" i="1" s="1"/>
  <c r="G32" i="1" s="1"/>
  <c r="K32" i="1"/>
  <c r="N32" i="1" s="1"/>
  <c r="H32" i="1" s="1"/>
  <c r="L33" i="1"/>
  <c r="O33" i="1" s="1"/>
  <c r="I33" i="1" s="1"/>
  <c r="L38" i="8" l="1"/>
  <c r="O38" i="8" s="1"/>
  <c r="I38" i="8"/>
  <c r="K38" i="8"/>
  <c r="N38" i="8" s="1"/>
  <c r="H38" i="8"/>
  <c r="J38" i="8"/>
  <c r="M38" i="8" s="1"/>
  <c r="G38" i="8"/>
  <c r="L34" i="1"/>
  <c r="O34" i="1" s="1"/>
  <c r="I34" i="1" s="1"/>
  <c r="K33" i="1"/>
  <c r="N33" i="1" s="1"/>
  <c r="H33" i="1" s="1"/>
  <c r="J33" i="1"/>
  <c r="M33" i="1" s="1"/>
  <c r="G33" i="1" s="1"/>
  <c r="J39" i="8" l="1"/>
  <c r="M39" i="8" s="1"/>
  <c r="G39" i="8"/>
  <c r="K39" i="8"/>
  <c r="N39" i="8" s="1"/>
  <c r="H39" i="8"/>
  <c r="L39" i="8"/>
  <c r="O39" i="8" s="1"/>
  <c r="I39" i="8"/>
  <c r="J34" i="1"/>
  <c r="M34" i="1" s="1"/>
  <c r="G34" i="1" s="1"/>
  <c r="K34" i="1"/>
  <c r="N34" i="1" s="1"/>
  <c r="H34" i="1" s="1"/>
  <c r="L35" i="1"/>
  <c r="O35" i="1" s="1"/>
  <c r="I35" i="1" s="1"/>
  <c r="L40" i="8" l="1"/>
  <c r="O40" i="8" s="1"/>
  <c r="I40" i="8"/>
  <c r="K40" i="8"/>
  <c r="N40" i="8" s="1"/>
  <c r="H40" i="8"/>
  <c r="J40" i="8"/>
  <c r="M40" i="8" s="1"/>
  <c r="G40" i="8"/>
  <c r="L36" i="1"/>
  <c r="O36" i="1" s="1"/>
  <c r="I36" i="1" s="1"/>
  <c r="K35" i="1"/>
  <c r="N35" i="1" s="1"/>
  <c r="H35" i="1" s="1"/>
  <c r="J35" i="1"/>
  <c r="M35" i="1" s="1"/>
  <c r="G35" i="1" s="1"/>
  <c r="J41" i="8" l="1"/>
  <c r="M41" i="8" s="1"/>
  <c r="G41" i="8"/>
  <c r="K41" i="8"/>
  <c r="N41" i="8" s="1"/>
  <c r="H41" i="8"/>
  <c r="L41" i="8"/>
  <c r="O41" i="8" s="1"/>
  <c r="I41" i="8"/>
  <c r="J36" i="1"/>
  <c r="M36" i="1" s="1"/>
  <c r="G36" i="1" s="1"/>
  <c r="K36" i="1"/>
  <c r="N36" i="1" s="1"/>
  <c r="H36" i="1" s="1"/>
  <c r="L37" i="1"/>
  <c r="O37" i="1" s="1"/>
  <c r="I37" i="1" s="1"/>
  <c r="L42" i="8" l="1"/>
  <c r="O42" i="8" s="1"/>
  <c r="I42" i="8"/>
  <c r="K42" i="8"/>
  <c r="N42" i="8" s="1"/>
  <c r="H42" i="8"/>
  <c r="J42" i="8"/>
  <c r="M42" i="8" s="1"/>
  <c r="G42" i="8"/>
  <c r="L38" i="1"/>
  <c r="O38" i="1" s="1"/>
  <c r="I38" i="1" s="1"/>
  <c r="K37" i="1"/>
  <c r="N37" i="1" s="1"/>
  <c r="H37" i="1" s="1"/>
  <c r="J37" i="1"/>
  <c r="M37" i="1" s="1"/>
  <c r="G37" i="1" s="1"/>
  <c r="J43" i="8" l="1"/>
  <c r="M43" i="8" s="1"/>
  <c r="G43" i="8"/>
  <c r="K43" i="8"/>
  <c r="N43" i="8" s="1"/>
  <c r="H43" i="8"/>
  <c r="L43" i="8"/>
  <c r="O43" i="8" s="1"/>
  <c r="I43" i="8"/>
  <c r="J38" i="1"/>
  <c r="M38" i="1" s="1"/>
  <c r="G38" i="1" s="1"/>
  <c r="K38" i="1"/>
  <c r="N38" i="1" s="1"/>
  <c r="H38" i="1" s="1"/>
  <c r="L39" i="1"/>
  <c r="O39" i="1" s="1"/>
  <c r="I39" i="1" s="1"/>
  <c r="L44" i="8" l="1"/>
  <c r="O44" i="8" s="1"/>
  <c r="I44" i="8"/>
  <c r="K44" i="8"/>
  <c r="N44" i="8" s="1"/>
  <c r="H44" i="8"/>
  <c r="J44" i="8"/>
  <c r="M44" i="8" s="1"/>
  <c r="G44" i="8"/>
  <c r="L40" i="1"/>
  <c r="O40" i="1" s="1"/>
  <c r="I40" i="1" s="1"/>
  <c r="K39" i="1"/>
  <c r="N39" i="1" s="1"/>
  <c r="H39" i="1" s="1"/>
  <c r="J39" i="1"/>
  <c r="M39" i="1" s="1"/>
  <c r="G39" i="1" s="1"/>
  <c r="J45" i="8" l="1"/>
  <c r="M45" i="8" s="1"/>
  <c r="G45" i="8"/>
  <c r="K45" i="8"/>
  <c r="N45" i="8" s="1"/>
  <c r="H45" i="8"/>
  <c r="L45" i="8"/>
  <c r="O45" i="8" s="1"/>
  <c r="I45" i="8"/>
  <c r="J40" i="1"/>
  <c r="M40" i="1" s="1"/>
  <c r="G40" i="1" s="1"/>
  <c r="K40" i="1"/>
  <c r="N40" i="1" s="1"/>
  <c r="H40" i="1" s="1"/>
  <c r="L41" i="1"/>
  <c r="O41" i="1" s="1"/>
  <c r="I41" i="1" s="1"/>
  <c r="L46" i="8" l="1"/>
  <c r="O46" i="8" s="1"/>
  <c r="I46" i="8"/>
  <c r="K46" i="8"/>
  <c r="N46" i="8" s="1"/>
  <c r="H46" i="8"/>
  <c r="J46" i="8"/>
  <c r="M46" i="8" s="1"/>
  <c r="G46" i="8"/>
  <c r="L42" i="1"/>
  <c r="O42" i="1" s="1"/>
  <c r="I42" i="1" s="1"/>
  <c r="L43" i="1" s="1"/>
  <c r="O43" i="1" s="1"/>
  <c r="I43" i="1" s="1"/>
  <c r="L44" i="1" s="1"/>
  <c r="O44" i="1" s="1"/>
  <c r="I44" i="1" s="1"/>
  <c r="K41" i="1"/>
  <c r="N41" i="1" s="1"/>
  <c r="H41" i="1" s="1"/>
  <c r="J41" i="1"/>
  <c r="M41" i="1" s="1"/>
  <c r="G41" i="1" s="1"/>
  <c r="J47" i="8" l="1"/>
  <c r="M47" i="8" s="1"/>
  <c r="G47" i="8"/>
  <c r="K47" i="8"/>
  <c r="N47" i="8" s="1"/>
  <c r="H47" i="8"/>
  <c r="L47" i="8"/>
  <c r="O47" i="8" s="1"/>
  <c r="I47" i="8"/>
  <c r="K42" i="1"/>
  <c r="N42" i="1" s="1"/>
  <c r="H42" i="1" s="1"/>
  <c r="K43" i="1" s="1"/>
  <c r="N43" i="1" s="1"/>
  <c r="H43" i="1" s="1"/>
  <c r="J42" i="1"/>
  <c r="M42" i="1" s="1"/>
  <c r="G42" i="1" s="1"/>
  <c r="L45" i="1"/>
  <c r="O45" i="1" s="1"/>
  <c r="I45" i="1" s="1"/>
  <c r="L48" i="8" l="1"/>
  <c r="O48" i="8" s="1"/>
  <c r="I48" i="8"/>
  <c r="K48" i="8"/>
  <c r="N48" i="8" s="1"/>
  <c r="H48" i="8"/>
  <c r="J48" i="8"/>
  <c r="M48" i="8" s="1"/>
  <c r="G48" i="8"/>
  <c r="J43" i="1"/>
  <c r="M43" i="1" s="1"/>
  <c r="G43" i="1" s="1"/>
  <c r="K44" i="1"/>
  <c r="N44" i="1" s="1"/>
  <c r="H44" i="1" s="1"/>
  <c r="K45" i="1" s="1"/>
  <c r="N45" i="1" s="1"/>
  <c r="H45" i="1" s="1"/>
  <c r="L46" i="1"/>
  <c r="O46" i="1" s="1"/>
  <c r="I46" i="1" s="1"/>
  <c r="J49" i="8" l="1"/>
  <c r="M49" i="8" s="1"/>
  <c r="G49" i="8"/>
  <c r="K49" i="8"/>
  <c r="N49" i="8" s="1"/>
  <c r="H49" i="8"/>
  <c r="L49" i="8"/>
  <c r="O49" i="8" s="1"/>
  <c r="I49" i="8"/>
  <c r="J44" i="1"/>
  <c r="M44" i="1" s="1"/>
  <c r="G44" i="1" s="1"/>
  <c r="K46" i="1"/>
  <c r="N46" i="1" s="1"/>
  <c r="H46" i="1" s="1"/>
  <c r="K47" i="1" s="1"/>
  <c r="N47" i="1" s="1"/>
  <c r="H47" i="1" s="1"/>
  <c r="L47" i="1"/>
  <c r="O47" i="1" s="1"/>
  <c r="I47" i="1" s="1"/>
  <c r="L50" i="8" l="1"/>
  <c r="O50" i="8" s="1"/>
  <c r="I50" i="8"/>
  <c r="K50" i="8"/>
  <c r="N50" i="8" s="1"/>
  <c r="H50" i="8"/>
  <c r="J50" i="8"/>
  <c r="M50" i="8" s="1"/>
  <c r="G50" i="8"/>
  <c r="J45" i="1"/>
  <c r="M45" i="1" s="1"/>
  <c r="G45" i="1" s="1"/>
  <c r="K48" i="1"/>
  <c r="N48" i="1" s="1"/>
  <c r="H48" i="1" s="1"/>
  <c r="L48" i="1"/>
  <c r="O48" i="1" s="1"/>
  <c r="I48" i="1" s="1"/>
  <c r="J51" i="8" l="1"/>
  <c r="M51" i="8" s="1"/>
  <c r="G51" i="8"/>
  <c r="K51" i="8"/>
  <c r="N51" i="8" s="1"/>
  <c r="H51" i="8"/>
  <c r="L51" i="8"/>
  <c r="O51" i="8" s="1"/>
  <c r="I51" i="8"/>
  <c r="J46" i="1"/>
  <c r="M46" i="1" s="1"/>
  <c r="G46" i="1" s="1"/>
  <c r="K49" i="1"/>
  <c r="N49" i="1" s="1"/>
  <c r="H49" i="1" s="1"/>
  <c r="L49" i="1"/>
  <c r="O49" i="1" s="1"/>
  <c r="I49" i="1" s="1"/>
  <c r="L52" i="8" l="1"/>
  <c r="O52" i="8" s="1"/>
  <c r="I52" i="8"/>
  <c r="K52" i="8"/>
  <c r="N52" i="8" s="1"/>
  <c r="H52" i="8"/>
  <c r="J52" i="8"/>
  <c r="M52" i="8" s="1"/>
  <c r="G52" i="8"/>
  <c r="J47" i="1"/>
  <c r="M47" i="1" s="1"/>
  <c r="G47" i="1" s="1"/>
  <c r="K50" i="1"/>
  <c r="N50" i="1" s="1"/>
  <c r="H50" i="1" s="1"/>
  <c r="L50" i="1"/>
  <c r="O50" i="1" s="1"/>
  <c r="I50" i="1" s="1"/>
  <c r="J53" i="8" l="1"/>
  <c r="M53" i="8" s="1"/>
  <c r="G53" i="8"/>
  <c r="K53" i="8"/>
  <c r="N53" i="8" s="1"/>
  <c r="H53" i="8"/>
  <c r="L53" i="8"/>
  <c r="O53" i="8" s="1"/>
  <c r="I53" i="8"/>
  <c r="J48" i="1"/>
  <c r="M48" i="1" s="1"/>
  <c r="G48" i="1" s="1"/>
  <c r="K51" i="1"/>
  <c r="N51" i="1" s="1"/>
  <c r="H51" i="1" s="1"/>
  <c r="L51" i="1"/>
  <c r="O51" i="1" s="1"/>
  <c r="I51" i="1" s="1"/>
  <c r="L54" i="8" l="1"/>
  <c r="O54" i="8" s="1"/>
  <c r="I54" i="8"/>
  <c r="L55" i="8" s="1"/>
  <c r="O59" i="8"/>
  <c r="I59" i="8" s="1"/>
  <c r="I61" i="8" s="1"/>
  <c r="L61" i="8" s="1"/>
  <c r="K54" i="8"/>
  <c r="N54" i="8" s="1"/>
  <c r="H54" i="8"/>
  <c r="K55" i="8" s="1"/>
  <c r="N59" i="8"/>
  <c r="H59" i="8" s="1"/>
  <c r="H61" i="8" s="1"/>
  <c r="K61" i="8" s="1"/>
  <c r="J54" i="8"/>
  <c r="M54" i="8" s="1"/>
  <c r="G54" i="8"/>
  <c r="J55" i="8" s="1"/>
  <c r="M59" i="8"/>
  <c r="G59" i="8" s="1"/>
  <c r="G61" i="8" s="1"/>
  <c r="J49" i="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<sst xmlns="http://schemas.openxmlformats.org/spreadsheetml/2006/main" count="255" uniqueCount="122">
  <si>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</si>
  <si>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</si>
  <si>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</si>
  <si>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</si>
  <si>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</si>
  <si>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</si>
  <si>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</si>
  <si>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</si>
  <si>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</si>
  <si>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</si>
  <si>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</si>
  <si>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</si>
  <si>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</si>
  <si>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</si>
  <si>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</si>
  <si>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</si>
  <si>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</si>
  <si>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</si>
  <si>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</si>
  <si>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</si>
  <si>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</si>
  <si>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</si>
  <si>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</si>
  <si>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</si>
  <si>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</si>
  <si>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</si>
  <si>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</si>
  <si>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</si>
  <si>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</si>
  <si>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</si>
  <si>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</si>
  <si>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</si>
  <si>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</si>
  <si>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</si>
  <si>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</si>
  <si>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</si>
  <si>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</si>
  <si>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日足</t>
    <rPh sb="0" eb="1">
      <t>ヒ</t>
    </rPh>
    <rPh sb="1" eb="2">
      <t>アシ</t>
    </rPh>
    <phoneticPr fontId="1"/>
  </si>
  <si>
    <t>MA_Touch</t>
    <phoneticPr fontId="1"/>
  </si>
  <si>
    <t>10(黄)</t>
    <rPh sb="3" eb="4">
      <t>コウ</t>
    </rPh>
    <phoneticPr fontId="1"/>
  </si>
  <si>
    <t>20(赤)</t>
    <rPh sb="3" eb="4">
      <t>アカ</t>
    </rPh>
    <phoneticPr fontId="1"/>
  </si>
  <si>
    <t>決済日</t>
    <rPh sb="0" eb="3">
      <t>ケッサイビ</t>
    </rPh>
    <phoneticPr fontId="1"/>
  </si>
  <si>
    <t>レンジ</t>
    <phoneticPr fontId="1"/>
  </si>
  <si>
    <t>トレンド</t>
    <phoneticPr fontId="1"/>
  </si>
  <si>
    <t>トレンド継続</t>
    <rPh sb="4" eb="6">
      <t>ケイゾク</t>
    </rPh>
    <phoneticPr fontId="1"/>
  </si>
  <si>
    <t>Open</t>
    <phoneticPr fontId="1"/>
  </si>
  <si>
    <t>陽線</t>
    <rPh sb="0" eb="2">
      <t>ヨウセン</t>
    </rPh>
    <phoneticPr fontId="1"/>
  </si>
  <si>
    <t>実体</t>
    <rPh sb="0" eb="2">
      <t>ジッタイ</t>
    </rPh>
    <phoneticPr fontId="1"/>
  </si>
  <si>
    <t>陰線</t>
    <rPh sb="0" eb="2">
      <t>インセン</t>
    </rPh>
    <phoneticPr fontId="1"/>
  </si>
  <si>
    <t>上髭</t>
    <rPh sb="0" eb="2">
      <t>ウワヒゲ</t>
    </rPh>
    <phoneticPr fontId="1"/>
  </si>
  <si>
    <t>下髭</t>
    <rPh sb="0" eb="2">
      <t>シタヒゲ</t>
    </rPh>
    <phoneticPr fontId="1"/>
  </si>
  <si>
    <t>O-C=</t>
    <phoneticPr fontId="1"/>
  </si>
  <si>
    <t>H-O=</t>
    <phoneticPr fontId="1"/>
  </si>
  <si>
    <t>C-O=</t>
    <phoneticPr fontId="1"/>
  </si>
  <si>
    <t>H-C=</t>
    <phoneticPr fontId="1"/>
  </si>
  <si>
    <t>C-L=</t>
    <phoneticPr fontId="1"/>
  </si>
  <si>
    <t>O-L=</t>
    <phoneticPr fontId="1"/>
  </si>
  <si>
    <t>上髭比率</t>
    <rPh sb="0" eb="2">
      <t>ウワヒゲ</t>
    </rPh>
    <rPh sb="2" eb="4">
      <t>ヒリツ</t>
    </rPh>
    <phoneticPr fontId="1"/>
  </si>
  <si>
    <t>下髭比率</t>
    <rPh sb="0" eb="2">
      <t>シタヒゲ</t>
    </rPh>
    <rPh sb="2" eb="4">
      <t>ヒリツ</t>
    </rPh>
    <phoneticPr fontId="1"/>
  </si>
  <si>
    <t>上/実＝</t>
    <rPh sb="0" eb="1">
      <t>ウエ</t>
    </rPh>
    <rPh sb="2" eb="3">
      <t>ジツ</t>
    </rPh>
    <phoneticPr fontId="1"/>
  </si>
  <si>
    <t>下/実＝</t>
    <rPh sb="0" eb="1">
      <t>シタ</t>
    </rPh>
    <rPh sb="2" eb="3">
      <t>ジツ</t>
    </rPh>
    <phoneticPr fontId="1"/>
  </si>
  <si>
    <t>Close</t>
    <phoneticPr fontId="1"/>
  </si>
  <si>
    <t>Low</t>
    <phoneticPr fontId="1"/>
  </si>
  <si>
    <t>High</t>
    <phoneticPr fontId="1"/>
  </si>
  <si>
    <t>値</t>
    <rPh sb="0" eb="1">
      <t>アタイ</t>
    </rPh>
    <phoneticPr fontId="1"/>
  </si>
  <si>
    <t>項目</t>
    <rPh sb="0" eb="2">
      <t>コウモク</t>
    </rPh>
    <phoneticPr fontId="1"/>
  </si>
  <si>
    <t>トレンド転換</t>
    <rPh sb="4" eb="6">
      <t>テンカン</t>
    </rPh>
    <phoneticPr fontId="1"/>
  </si>
  <si>
    <t>終値がMAより下</t>
    <rPh sb="0" eb="2">
      <t>オワリネ</t>
    </rPh>
    <rPh sb="7" eb="8">
      <t>シタ</t>
    </rPh>
    <phoneticPr fontId="1"/>
  </si>
  <si>
    <t>レンジ</t>
    <phoneticPr fontId="1"/>
  </si>
  <si>
    <t>下ひげが長い</t>
    <rPh sb="0" eb="1">
      <t>シタ</t>
    </rPh>
    <rPh sb="4" eb="5">
      <t>ナガ</t>
    </rPh>
    <phoneticPr fontId="1"/>
  </si>
  <si>
    <t>上ひげが長い</t>
    <rPh sb="0" eb="1">
      <t>ウワ</t>
    </rPh>
    <rPh sb="4" eb="5">
      <t>ナガ</t>
    </rPh>
    <phoneticPr fontId="1"/>
  </si>
  <si>
    <t>トレンド転換直前</t>
    <rPh sb="4" eb="6">
      <t>テンカン</t>
    </rPh>
    <rPh sb="6" eb="8">
      <t>チョクゼン</t>
    </rPh>
    <phoneticPr fontId="1"/>
  </si>
  <si>
    <t>トレンド</t>
    <phoneticPr fontId="1"/>
  </si>
  <si>
    <t>追加エントリ</t>
    <rPh sb="0" eb="2">
      <t>ツイカ</t>
    </rPh>
    <phoneticPr fontId="1"/>
  </si>
  <si>
    <t>〇</t>
    <phoneticPr fontId="1"/>
  </si>
  <si>
    <t>決済日時</t>
    <rPh sb="0" eb="3">
      <t>ケッサイビ</t>
    </rPh>
    <rPh sb="3" eb="4">
      <t>ジ</t>
    </rPh>
    <phoneticPr fontId="1"/>
  </si>
  <si>
    <t>４H足</t>
    <rPh sb="2" eb="3">
      <t>アシ</t>
    </rPh>
    <phoneticPr fontId="1"/>
  </si>
  <si>
    <t>1H足</t>
    <rPh sb="2" eb="3">
      <t>アシ</t>
    </rPh>
    <phoneticPr fontId="1"/>
  </si>
  <si>
    <t>コマ足っぽいPINバーでもMAの外で終了</t>
    <rPh sb="2" eb="3">
      <t>アシ</t>
    </rPh>
    <rPh sb="16" eb="17">
      <t>ソト</t>
    </rPh>
    <rPh sb="18" eb="20">
      <t>シュウリョウ</t>
    </rPh>
    <phoneticPr fontId="1"/>
  </si>
  <si>
    <t>レンジ開始ぽい</t>
    <rPh sb="3" eb="5">
      <t>カイシ</t>
    </rPh>
    <phoneticPr fontId="1"/>
  </si>
  <si>
    <t>Pips幅が狭かったので決済できた</t>
    <rPh sb="4" eb="5">
      <t>ハバ</t>
    </rPh>
    <rPh sb="6" eb="7">
      <t>セマ</t>
    </rPh>
    <rPh sb="12" eb="14">
      <t>ケッサイ</t>
    </rPh>
    <phoneticPr fontId="1"/>
  </si>
  <si>
    <t>コマ足っぽいPINバー</t>
    <rPh sb="2" eb="3">
      <t>アシ</t>
    </rPh>
    <phoneticPr fontId="1"/>
  </si>
  <si>
    <t>連続でエントリ</t>
    <rPh sb="0" eb="2">
      <t>レンゾク</t>
    </rPh>
    <phoneticPr fontId="1"/>
  </si>
  <si>
    <t>トレンド開始</t>
    <rPh sb="4" eb="6">
      <t>カイシ</t>
    </rPh>
    <phoneticPr fontId="1"/>
  </si>
  <si>
    <t>トレンド転換前</t>
    <rPh sb="4" eb="6">
      <t>テンカン</t>
    </rPh>
    <rPh sb="6" eb="7">
      <t>マエ</t>
    </rPh>
    <phoneticPr fontId="1"/>
  </si>
  <si>
    <t>MAがクロスしたところにPINバーが発生</t>
  </si>
  <si>
    <t>レンジ</t>
    <phoneticPr fontId="1"/>
  </si>
  <si>
    <t>トレンド</t>
    <phoneticPr fontId="1"/>
  </si>
  <si>
    <t>トレンド終わり</t>
    <rPh sb="4" eb="5">
      <t>オ</t>
    </rPh>
    <phoneticPr fontId="1"/>
  </si>
  <si>
    <t>連続してエントリ</t>
    <rPh sb="0" eb="2">
      <t>レンゾク</t>
    </rPh>
    <phoneticPr fontId="1"/>
  </si>
  <si>
    <t>トレンド</t>
    <phoneticPr fontId="1"/>
  </si>
  <si>
    <t>トレンドのはじまり？</t>
    <phoneticPr fontId="1"/>
  </si>
  <si>
    <t>トレンドのおわり？</t>
    <phoneticPr fontId="1"/>
  </si>
  <si>
    <t>72022/12/8  16:00:00</t>
    <phoneticPr fontId="1"/>
  </si>
  <si>
    <t>MAクロス</t>
    <phoneticPr fontId="1"/>
  </si>
  <si>
    <t>レンジ</t>
    <phoneticPr fontId="1"/>
  </si>
  <si>
    <t>終値がMAの外、レンジ</t>
    <rPh sb="0" eb="2">
      <t>オワリネ</t>
    </rPh>
    <rPh sb="6" eb="7">
      <t>ソト</t>
    </rPh>
    <phoneticPr fontId="1"/>
  </si>
  <si>
    <t>下髭が長すぎで決済に届かず損切り</t>
    <rPh sb="0" eb="2">
      <t>シタヒゲ</t>
    </rPh>
    <rPh sb="3" eb="4">
      <t>ナガ</t>
    </rPh>
    <rPh sb="7" eb="9">
      <t>ケッサイ</t>
    </rPh>
    <rPh sb="10" eb="11">
      <t>トド</t>
    </rPh>
    <rPh sb="13" eb="15">
      <t>ソンギ</t>
    </rPh>
    <phoneticPr fontId="1"/>
  </si>
  <si>
    <t>レンジ＆下髭が長すぎで決済に届かず損切り</t>
    <rPh sb="4" eb="6">
      <t>シタヒゲ</t>
    </rPh>
    <rPh sb="7" eb="8">
      <t>ナガ</t>
    </rPh>
    <rPh sb="11" eb="13">
      <t>ケッサイ</t>
    </rPh>
    <rPh sb="14" eb="15">
      <t>トド</t>
    </rPh>
    <rPh sb="17" eb="19">
      <t>ソンギ</t>
    </rPh>
    <phoneticPr fontId="1"/>
  </si>
  <si>
    <t>トレンド</t>
    <phoneticPr fontId="1"/>
  </si>
  <si>
    <t>？？コマ足でもMAタッチ、3倍の条件をみたせばOK？？</t>
    <rPh sb="4" eb="5">
      <t>アシ</t>
    </rPh>
    <rPh sb="14" eb="15">
      <t>バイ</t>
    </rPh>
    <rPh sb="16" eb="18">
      <t>ジョウケン</t>
    </rPh>
    <phoneticPr fontId="1"/>
  </si>
  <si>
    <t>トレンド&amp;連続エントリー</t>
    <rPh sb="5" eb="7">
      <t>レンゾク</t>
    </rPh>
    <phoneticPr fontId="1"/>
  </si>
  <si>
    <t>トレンド開始 MAクロス</t>
    <rPh sb="4" eb="6">
      <t>カイシ</t>
    </rPh>
    <phoneticPr fontId="1"/>
  </si>
  <si>
    <t>実体がMAと被った場合エントリー</t>
    <rPh sb="0" eb="2">
      <t>ジッタイ</t>
    </rPh>
    <rPh sb="6" eb="7">
      <t>カブ</t>
    </rPh>
    <rPh sb="9" eb="11">
      <t>バアイ</t>
    </rPh>
    <phoneticPr fontId="1"/>
  </si>
  <si>
    <t>レンジ⇒トレンド</t>
    <phoneticPr fontId="1"/>
  </si>
  <si>
    <t>レンジ</t>
    <phoneticPr fontId="1"/>
  </si>
  <si>
    <t>MAクロス</t>
  </si>
  <si>
    <t>日足：エントリ回数が少ない</t>
  </si>
  <si>
    <t>MAに微妙にタッチしていない箇所（PINバー）でエントリーできなかったがその箇所がうまく取れてそうにもみえた。</t>
  </si>
  <si>
    <t>PINバーになった後、トレンドになっている箇所が多い様に見えた。</t>
  </si>
  <si>
    <t>MAがクロスしたところにPINバーが発生すると伸びやすい</t>
  </si>
  <si>
    <t>MAの形状がレンジ（横）になっていないときにエントリー</t>
  </si>
  <si>
    <t>コマ足とPINバーは区別したほうがよいのか？</t>
  </si>
  <si>
    <t>下髭が長すぎると調整が必要</t>
  </si>
  <si>
    <t>エントリー待ち時に次に条件にあったPINバーが出た場合もエントリーしてよいのか？？？</t>
  </si>
  <si>
    <t>実体がMAと被った場合エントリーできる？？？</t>
  </si>
  <si>
    <t>メモ：</t>
    <phoneticPr fontId="1"/>
  </si>
  <si>
    <t>エントリーチャンスは【日足＜４時間足＜１時間足】だったが、トレンド相場で１時間足の場合でもそう簡単にはPINバーの条件にはなかなかならないと思った。待つことが必要か？
今回、PINバーでの過去検証を日足/４時間足/１時間足の場合で行ったが、４時間足でやるのが一番適しているのかと感じた。
過去検証はにより、気付きが多かったようにおもえる。</t>
    <rPh sb="15" eb="17">
      <t>ジカン</t>
    </rPh>
    <rPh sb="17" eb="18">
      <t>アシ</t>
    </rPh>
    <rPh sb="33" eb="35">
      <t>ソウバ</t>
    </rPh>
    <rPh sb="41" eb="43">
      <t>バアイ</t>
    </rPh>
    <rPh sb="47" eb="49">
      <t>カンタン</t>
    </rPh>
    <rPh sb="57" eb="59">
      <t>ジョウケン</t>
    </rPh>
    <rPh sb="70" eb="71">
      <t>オモ</t>
    </rPh>
    <rPh sb="74" eb="75">
      <t>マ</t>
    </rPh>
    <rPh sb="79" eb="81">
      <t>ヒツヨウ</t>
    </rPh>
    <rPh sb="84" eb="86">
      <t>コンカイ</t>
    </rPh>
    <rPh sb="94" eb="98">
      <t>カコケンショウ</t>
    </rPh>
    <rPh sb="112" eb="114">
      <t>バアイ</t>
    </rPh>
    <rPh sb="115" eb="116">
      <t>オコナ</t>
    </rPh>
    <rPh sb="129" eb="131">
      <t>イチバン</t>
    </rPh>
    <rPh sb="131" eb="132">
      <t>テキ</t>
    </rPh>
    <rPh sb="139" eb="140">
      <t>カン</t>
    </rPh>
    <rPh sb="144" eb="148">
      <t>カコケンショウ</t>
    </rPh>
    <rPh sb="153" eb="155">
      <t>キヅ</t>
    </rPh>
    <rPh sb="157" eb="158">
      <t>オオ</t>
    </rPh>
    <phoneticPr fontId="1"/>
  </si>
  <si>
    <t>２までの</t>
    <phoneticPr fontId="1"/>
  </si>
  <si>
    <t>経過日数</t>
    <rPh sb="0" eb="4">
      <t>ケイカニッスウ</t>
    </rPh>
    <phoneticPr fontId="1"/>
  </si>
  <si>
    <t>今後、何らかの手法でやるにしても過去検証をしっかりやってその手法の一番適しているところを探ってからリアルトレードに取り組もうと思います。
PINバー以外の手法もいろいろ学びたいと思います。</t>
    <rPh sb="3" eb="4">
      <t>ナン</t>
    </rPh>
    <rPh sb="7" eb="9">
      <t>シュホウ</t>
    </rPh>
    <rPh sb="16" eb="20">
      <t>カコケンショウ</t>
    </rPh>
    <rPh sb="30" eb="32">
      <t>シュホウ</t>
    </rPh>
    <rPh sb="33" eb="35">
      <t>イチバン</t>
    </rPh>
    <rPh sb="35" eb="36">
      <t>テキ</t>
    </rPh>
    <rPh sb="44" eb="45">
      <t>サグ</t>
    </rPh>
    <rPh sb="57" eb="58">
      <t>ト</t>
    </rPh>
    <rPh sb="59" eb="60">
      <t>ク</t>
    </rPh>
    <rPh sb="63" eb="64">
      <t>オモ</t>
    </rPh>
    <rPh sb="74" eb="76">
      <t>イガイ</t>
    </rPh>
    <rPh sb="77" eb="79">
      <t>シュホウ</t>
    </rPh>
    <rPh sb="84" eb="85">
      <t>マナ</t>
    </rPh>
    <rPh sb="89" eb="90">
      <t>オモ</t>
    </rPh>
    <phoneticPr fontId="1"/>
  </si>
  <si>
    <t>気付き：
・エントリーチャンスは【日足＜４時間足＜１時間足】だったが、４時間足が一番の1.27no場合が一番効率よく勝てていた。
・トレンドの場合が勝ちやすい。（レンジの場合５割位の感覚）
質問：
①今がレンジかトレンドかの判断は上位足で環境認識ですか？
②PINバー発生後、安値・高値を超えた後にトレンドとなり伸びていることがあったがこの場合はやっぱりエントリーは見送りですか？
③PINバーがMAにタッチという条件であったがMAを突き抜けている場合もエントリ条件としたがこれは条件に当てはまりますか？
④PINバー発生でエントリー待ちの場合、又はエントリー後に再度PINバーが発生した場合もエントリーしたがこれはよかったののでしょうか？
⑤PINバーとコマ足は区別して、エントリーしないほうが良いのでしょうか？
⑥PINバー発生時、終値がPINバーの外の場合、エントリー条件になりますか？
⑦PINバー発生時、最適の髭の長さってありますか？（よく判断できなかったので）
⑦検証シートに記載の「フィボナッチターゲット5」の意味がわかりませんでした。なんですか？</t>
    <rPh sb="96" eb="98">
      <t>シツモン</t>
    </rPh>
    <rPh sb="365" eb="368">
      <t>ハッセイジ</t>
    </rPh>
    <rPh sb="369" eb="371">
      <t>オワリネ</t>
    </rPh>
    <rPh sb="378" eb="379">
      <t>ソト</t>
    </rPh>
    <rPh sb="380" eb="382">
      <t>バアイ</t>
    </rPh>
    <rPh sb="388" eb="390">
      <t>ジョウケン</t>
    </rPh>
    <rPh sb="408" eb="410">
      <t>サイテキ</t>
    </rPh>
    <rPh sb="411" eb="412">
      <t>ヒゲ</t>
    </rPh>
    <rPh sb="413" eb="414">
      <t>ナガ</t>
    </rPh>
    <rPh sb="426" eb="428">
      <t>ハンダン</t>
    </rPh>
    <rPh sb="439" eb="441">
      <t>ケンショウ</t>
    </rPh>
    <rPh sb="445" eb="447">
      <t>キサイ</t>
    </rPh>
    <rPh sb="463" eb="465">
      <t>イミ</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</si>
</sst>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yyyy/m/d;@"/>
    <numFmt numFmtId="177" formatCode="#,##0_);[Red]\(#,##0\)"/>
    <numFmt numFmtId="178" formatCode="#,##0_ "/>
    <numFmt numFmtId="179" formatCode="0.0%"/>
    <numFmt numFmtId="180" formatCode="0.0_ "/>
    <numFmt numFmtId="181" formatCode="yyyy/m/d\ h:mm;@"/>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6">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theme="8" tint="0.79998168889431442"/>
        <bgColor indexed="64"/>
      </patternFill>
    </fill>
    <fill>
      <patternFill patternType="solid">
        <fgColor rgb="FFFFFFCC"/>
        <bgColor indexed="64"/>
      </patternFill>
    </fill>
  </fills>
  <borders count="3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medium">
        <color auto="1"/>
      </top>
      <bottom style="double">
        <color auto="1"/>
      </bottom>
      <diagonal/>
    </border>
    <border>
      <left style="thin">
        <color auto="1"/>
      </left>
      <right style="medium">
        <color auto="1"/>
      </right>
      <top style="medium">
        <color auto="1"/>
      </top>
      <bottom style="double">
        <color auto="1"/>
      </bottom>
      <diagonal/>
    </border>
    <border>
      <left style="thin">
        <color auto="1"/>
      </left>
      <right/>
      <top style="medium">
        <color auto="1"/>
      </top>
      <bottom style="double">
        <color auto="1"/>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auto="1"/>
      </left>
      <right/>
      <top style="thin">
        <color auto="1"/>
      </top>
      <bottom style="medium">
        <color auto="1"/>
      </bottom>
      <diagonal/>
    </border>
    <border>
      <left style="medium">
        <color auto="1"/>
      </left>
      <right/>
      <top style="medium">
        <color auto="1"/>
      </top>
      <bottom style="double">
        <color auto="1"/>
      </bottom>
      <diagonal/>
    </border>
    <border>
      <left style="medium">
        <color auto="1"/>
      </left>
      <right/>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style="thin">
        <color auto="1"/>
      </right>
      <top style="medium">
        <color auto="1"/>
      </top>
      <bottom style="double">
        <color auto="1"/>
      </bottom>
      <diagonal/>
    </border>
    <border>
      <left style="medium">
        <color auto="1"/>
      </left>
      <right style="hair">
        <color auto="1"/>
      </right>
      <top style="double">
        <color auto="1"/>
      </top>
      <bottom style="thin">
        <color auto="1"/>
      </bottom>
      <diagonal/>
    </border>
    <border>
      <left style="hair">
        <color auto="1"/>
      </left>
      <right style="medium">
        <color auto="1"/>
      </right>
      <top style="double">
        <color auto="1"/>
      </top>
      <bottom style="thin">
        <color auto="1"/>
      </bottom>
      <diagonal/>
    </border>
    <border>
      <left style="medium">
        <color auto="1"/>
      </left>
      <right style="hair">
        <color auto="1"/>
      </right>
      <top style="thin">
        <color auto="1"/>
      </top>
      <bottom style="thin">
        <color auto="1"/>
      </bottom>
      <diagonal/>
    </border>
    <border>
      <left style="hair">
        <color auto="1"/>
      </left>
      <right style="medium">
        <color auto="1"/>
      </right>
      <top style="thin">
        <color auto="1"/>
      </top>
      <bottom style="thin">
        <color auto="1"/>
      </bottom>
      <diagonal/>
    </border>
    <border>
      <left style="medium">
        <color auto="1"/>
      </left>
      <right style="hair">
        <color auto="1"/>
      </right>
      <top style="thin">
        <color auto="1"/>
      </top>
      <bottom style="medium">
        <color auto="1"/>
      </bottom>
      <diagonal/>
    </border>
    <border>
      <left style="hair">
        <color auto="1"/>
      </left>
      <right style="medium">
        <color auto="1"/>
      </right>
      <top style="thin">
        <color auto="1"/>
      </top>
      <bottom style="medium">
        <color auto="1"/>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39">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5"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0" fontId="12" fillId="3" borderId="9" xfId="0"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0" fillId="0" borderId="10" xfId="0" applyBorder="1">
      <alignment vertical="center"/>
    </xf>
    <xf numFmtId="177" fontId="0" fillId="0" borderId="12" xfId="0" applyNumberFormat="1" applyBorder="1">
      <alignment vertical="center"/>
    </xf>
    <xf numFmtId="0" fontId="0" fillId="0" borderId="12" xfId="0" applyBorder="1">
      <alignment vertical="center"/>
    </xf>
    <xf numFmtId="0" fontId="0" fillId="0" borderId="11" xfId="0" applyBorder="1">
      <alignment vertical="center"/>
    </xf>
    <xf numFmtId="0" fontId="0" fillId="0" borderId="12" xfId="0" applyBorder="1" applyAlignment="1">
      <alignment horizontal="center" vertical="center"/>
    </xf>
    <xf numFmtId="0" fontId="0" fillId="0" borderId="12" xfId="0" applyBorder="1" applyAlignment="1">
      <alignment vertical="center" shrinkToFit="1"/>
    </xf>
    <xf numFmtId="0" fontId="0" fillId="0" borderId="10" xfId="0" applyBorder="1" applyAlignment="1">
      <alignment vertical="center" shrinkToFit="1"/>
    </xf>
    <xf numFmtId="0" fontId="0" fillId="0" borderId="11" xfId="0" applyBorder="1" applyAlignment="1">
      <alignment vertical="center" shrinkToFit="1"/>
    </xf>
    <xf numFmtId="14" fontId="0" fillId="0" borderId="10" xfId="0" applyNumberFormat="1" applyBorder="1" applyAlignment="1">
      <alignment vertical="center" shrinkToFit="1"/>
    </xf>
    <xf numFmtId="14" fontId="0" fillId="0" borderId="12" xfId="0" applyNumberFormat="1" applyBorder="1" applyAlignment="1">
      <alignment vertical="center" shrinkToFit="1"/>
    </xf>
    <xf numFmtId="0" fontId="0" fillId="0" borderId="17" xfId="0" applyBorder="1">
      <alignment vertical="center"/>
    </xf>
    <xf numFmtId="0" fontId="0" fillId="0" borderId="18" xfId="0" applyBorder="1">
      <alignment vertical="center"/>
    </xf>
    <xf numFmtId="0" fontId="0" fillId="0" borderId="19" xfId="0" applyBorder="1">
      <alignment vertical="center"/>
    </xf>
    <xf numFmtId="0" fontId="0" fillId="0" borderId="23" xfId="0" applyBorder="1">
      <alignment vertical="center"/>
    </xf>
    <xf numFmtId="0" fontId="0" fillId="0" borderId="24" xfId="0" applyBorder="1">
      <alignment vertical="center"/>
    </xf>
    <xf numFmtId="0" fontId="0" fillId="0" borderId="25" xfId="0" applyBorder="1">
      <alignment vertical="center"/>
    </xf>
    <xf numFmtId="0" fontId="0" fillId="4" borderId="20" xfId="0" applyFill="1" applyBorder="1" applyAlignment="1">
      <alignment horizontal="center" vertical="center"/>
    </xf>
    <xf numFmtId="0" fontId="0" fillId="4" borderId="22" xfId="0" applyFill="1" applyBorder="1" applyAlignment="1">
      <alignment horizontal="center" vertical="center"/>
    </xf>
    <xf numFmtId="0" fontId="0" fillId="4" borderId="26" xfId="0" applyFill="1" applyBorder="1">
      <alignment vertical="center"/>
    </xf>
    <xf numFmtId="0" fontId="0" fillId="0" borderId="27" xfId="0" applyBorder="1" applyAlignment="1">
      <alignment horizontal="right" vertical="center"/>
    </xf>
    <xf numFmtId="0" fontId="0" fillId="0" borderId="28" xfId="0" applyBorder="1" applyAlignment="1">
      <alignment horizontal="right" vertical="center"/>
    </xf>
    <xf numFmtId="0" fontId="0" fillId="0" borderId="29" xfId="0" applyBorder="1" applyAlignment="1">
      <alignment horizontal="right" vertical="center"/>
    </xf>
    <xf numFmtId="0" fontId="0" fillId="0" borderId="31" xfId="0" quotePrefix="1" applyBorder="1" applyAlignment="1">
      <alignment horizontal="right" vertical="center" shrinkToFit="1"/>
    </xf>
    <xf numFmtId="0" fontId="0" fillId="0" borderId="32" xfId="0" applyBorder="1" applyAlignment="1">
      <alignment horizontal="left" vertical="center" shrinkToFit="1"/>
    </xf>
    <xf numFmtId="0" fontId="0" fillId="0" borderId="33" xfId="0" quotePrefix="1" applyBorder="1" applyAlignment="1">
      <alignment horizontal="right" vertical="center" shrinkToFit="1"/>
    </xf>
    <xf numFmtId="0" fontId="0" fillId="0" borderId="34" xfId="0" applyBorder="1" applyAlignment="1">
      <alignment horizontal="left" vertical="center" shrinkToFit="1"/>
    </xf>
    <xf numFmtId="0" fontId="0" fillId="0" borderId="33" xfId="0" applyBorder="1" applyAlignment="1">
      <alignment horizontal="right" vertical="center" shrinkToFit="1"/>
    </xf>
    <xf numFmtId="180" fontId="0" fillId="0" borderId="34" xfId="0" applyNumberFormat="1" applyBorder="1" applyAlignment="1">
      <alignment horizontal="left" vertical="center" shrinkToFit="1"/>
    </xf>
    <xf numFmtId="0" fontId="0" fillId="0" borderId="35" xfId="0" applyBorder="1" applyAlignment="1">
      <alignment horizontal="right" vertical="center" shrinkToFit="1"/>
    </xf>
    <xf numFmtId="180" fontId="0" fillId="0" borderId="36" xfId="0" applyNumberFormat="1" applyBorder="1" applyAlignment="1">
      <alignment horizontal="left" vertical="center" shrinkToFit="1"/>
    </xf>
    <xf numFmtId="14" fontId="0" fillId="0" borderId="2" xfId="0" applyNumberFormat="1" applyBorder="1">
      <alignment vertical="center"/>
    </xf>
    <xf numFmtId="181" fontId="0" fillId="0" borderId="10" xfId="0" applyNumberFormat="1" applyBorder="1" applyAlignment="1">
      <alignment vertical="center" shrinkToFit="1"/>
    </xf>
    <xf numFmtId="181" fontId="0" fillId="0" borderId="12" xfId="0" applyNumberFormat="1" applyBorder="1" applyAlignment="1">
      <alignment vertical="center" shrinkToFit="1"/>
    </xf>
    <xf numFmtId="181" fontId="0" fillId="0" borderId="2" xfId="0" applyNumberFormat="1" applyBorder="1" applyAlignment="1">
      <alignment vertical="center" shrinkToFit="1"/>
    </xf>
    <xf numFmtId="181" fontId="0" fillId="0" borderId="11" xfId="0" applyNumberFormat="1" applyBorder="1" applyAlignment="1">
      <alignment vertical="center" shrinkToFit="1"/>
    </xf>
    <xf numFmtId="0" fontId="0" fillId="0" borderId="10" xfId="0" applyBorder="1" applyAlignment="1">
      <alignment horizontal="center" vertical="center"/>
    </xf>
    <xf numFmtId="38" fontId="0" fillId="0" borderId="13" xfId="0" applyNumberFormat="1" applyBorder="1" applyAlignment="1">
      <alignment vertical="center" shrinkToFit="1"/>
    </xf>
    <xf numFmtId="38" fontId="0" fillId="0" borderId="14" xfId="0" applyNumberFormat="1" applyBorder="1" applyAlignment="1">
      <alignment vertical="center" shrinkToFit="1"/>
    </xf>
    <xf numFmtId="38" fontId="0" fillId="0" borderId="15" xfId="0" applyNumberFormat="1" applyBorder="1" applyAlignment="1">
      <alignment vertical="center" shrinkToFit="1"/>
    </xf>
    <xf numFmtId="0" fontId="4" fillId="0" borderId="16" xfId="0" applyFont="1" applyBorder="1" applyAlignment="1">
      <alignment horizontal="center" vertical="center" shrinkToFit="1"/>
    </xf>
    <xf numFmtId="14" fontId="7" fillId="0" borderId="16" xfId="0" applyNumberFormat="1" applyFont="1" applyBorder="1" applyAlignment="1">
      <alignment horizontal="center" vertical="center" shrinkToFit="1"/>
    </xf>
    <xf numFmtId="0" fontId="7" fillId="0" borderId="16" xfId="0" applyFont="1" applyBorder="1" applyAlignment="1">
      <alignment horizontal="center" vertical="center" shrinkToFit="1"/>
    </xf>
    <xf numFmtId="0" fontId="0" fillId="0" borderId="2" xfId="0" applyBorder="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xf numFmtId="0" fontId="0" fillId="4" borderId="20" xfId="0" applyFill="1" applyBorder="1" applyAlignment="1">
      <alignment horizontal="center" vertical="center"/>
    </xf>
    <xf numFmtId="0" fontId="0" fillId="4" borderId="21" xfId="0" applyFill="1" applyBorder="1" applyAlignment="1">
      <alignment horizontal="center" vertical="center"/>
    </xf>
    <xf numFmtId="0" fontId="0" fillId="4" borderId="30" xfId="0" applyFill="1" applyBorder="1" applyAlignment="1">
      <alignment horizontal="center" vertical="center"/>
    </xf>
    <xf numFmtId="9" fontId="2" fillId="5" borderId="13" xfId="3" applyFont="1" applyFill="1" applyBorder="1">
      <alignment vertical="center"/>
    </xf>
    <xf numFmtId="9" fontId="2" fillId="5" borderId="13" xfId="0" applyNumberFormat="1" applyFont="1" applyFill="1" applyBorder="1">
      <alignment vertical="center"/>
    </xf>
    <xf numFmtId="9" fontId="2" fillId="5" borderId="15" xfId="3" applyFont="1" applyFill="1" applyBorder="1">
      <alignment vertical="center"/>
    </xf>
    <xf numFmtId="179" fontId="2" fillId="5" borderId="13" xfId="3" applyNumberFormat="1" applyFont="1" applyFill="1" applyBorder="1">
      <alignment vertical="center"/>
    </xf>
    <xf numFmtId="179" fontId="2" fillId="5" borderId="2" xfId="3" applyNumberFormat="1" applyFont="1" applyFill="1" applyBorder="1">
      <alignment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colors>
    <mruColors>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13" Type="http://schemas.openxmlformats.org/officeDocument/2006/relationships/image" Target="../media/image28.png"/><Relationship Id="rId18" Type="http://schemas.openxmlformats.org/officeDocument/2006/relationships/image" Target="../media/image33.png"/><Relationship Id="rId26" Type="http://schemas.openxmlformats.org/officeDocument/2006/relationships/image" Target="../media/image41.png"/><Relationship Id="rId39" Type="http://schemas.openxmlformats.org/officeDocument/2006/relationships/image" Target="../media/image54.png"/><Relationship Id="rId3" Type="http://schemas.openxmlformats.org/officeDocument/2006/relationships/image" Target="../media/image18.png"/><Relationship Id="rId21" Type="http://schemas.openxmlformats.org/officeDocument/2006/relationships/image" Target="../media/image36.png"/><Relationship Id="rId34" Type="http://schemas.openxmlformats.org/officeDocument/2006/relationships/image" Target="../media/image49.png"/><Relationship Id="rId42" Type="http://schemas.openxmlformats.org/officeDocument/2006/relationships/image" Target="../media/image57.png"/><Relationship Id="rId47" Type="http://schemas.openxmlformats.org/officeDocument/2006/relationships/image" Target="../media/image62.png"/><Relationship Id="rId7" Type="http://schemas.openxmlformats.org/officeDocument/2006/relationships/image" Target="../media/image22.png"/><Relationship Id="rId12" Type="http://schemas.openxmlformats.org/officeDocument/2006/relationships/image" Target="../media/image27.png"/><Relationship Id="rId17" Type="http://schemas.openxmlformats.org/officeDocument/2006/relationships/image" Target="../media/image32.png"/><Relationship Id="rId25" Type="http://schemas.openxmlformats.org/officeDocument/2006/relationships/image" Target="../media/image40.png"/><Relationship Id="rId33" Type="http://schemas.openxmlformats.org/officeDocument/2006/relationships/image" Target="../media/image48.png"/><Relationship Id="rId38" Type="http://schemas.openxmlformats.org/officeDocument/2006/relationships/image" Target="../media/image53.png"/><Relationship Id="rId46" Type="http://schemas.openxmlformats.org/officeDocument/2006/relationships/image" Target="../media/image61.png"/><Relationship Id="rId2" Type="http://schemas.openxmlformats.org/officeDocument/2006/relationships/image" Target="../media/image17.png"/><Relationship Id="rId16" Type="http://schemas.openxmlformats.org/officeDocument/2006/relationships/image" Target="../media/image31.png"/><Relationship Id="rId20" Type="http://schemas.openxmlformats.org/officeDocument/2006/relationships/image" Target="../media/image35.png"/><Relationship Id="rId29" Type="http://schemas.openxmlformats.org/officeDocument/2006/relationships/image" Target="../media/image44.png"/><Relationship Id="rId41" Type="http://schemas.openxmlformats.org/officeDocument/2006/relationships/image" Target="../media/image56.png"/><Relationship Id="rId1" Type="http://schemas.openxmlformats.org/officeDocument/2006/relationships/image" Target="../media/image16.png"/><Relationship Id="rId6" Type="http://schemas.openxmlformats.org/officeDocument/2006/relationships/image" Target="../media/image21.png"/><Relationship Id="rId11" Type="http://schemas.openxmlformats.org/officeDocument/2006/relationships/image" Target="../media/image26.png"/><Relationship Id="rId24" Type="http://schemas.openxmlformats.org/officeDocument/2006/relationships/image" Target="../media/image39.png"/><Relationship Id="rId32" Type="http://schemas.openxmlformats.org/officeDocument/2006/relationships/image" Target="../media/image47.png"/><Relationship Id="rId37" Type="http://schemas.openxmlformats.org/officeDocument/2006/relationships/image" Target="../media/image52.png"/><Relationship Id="rId40" Type="http://schemas.openxmlformats.org/officeDocument/2006/relationships/image" Target="../media/image55.png"/><Relationship Id="rId45" Type="http://schemas.openxmlformats.org/officeDocument/2006/relationships/image" Target="../media/image60.png"/><Relationship Id="rId5" Type="http://schemas.openxmlformats.org/officeDocument/2006/relationships/image" Target="../media/image20.png"/><Relationship Id="rId15" Type="http://schemas.openxmlformats.org/officeDocument/2006/relationships/image" Target="../media/image30.png"/><Relationship Id="rId23" Type="http://schemas.openxmlformats.org/officeDocument/2006/relationships/image" Target="../media/image38.png"/><Relationship Id="rId28" Type="http://schemas.openxmlformats.org/officeDocument/2006/relationships/image" Target="../media/image43.png"/><Relationship Id="rId36" Type="http://schemas.openxmlformats.org/officeDocument/2006/relationships/image" Target="../media/image51.png"/><Relationship Id="rId49" Type="http://schemas.openxmlformats.org/officeDocument/2006/relationships/image" Target="../media/image64.png"/><Relationship Id="rId10" Type="http://schemas.openxmlformats.org/officeDocument/2006/relationships/image" Target="../media/image25.png"/><Relationship Id="rId19" Type="http://schemas.openxmlformats.org/officeDocument/2006/relationships/image" Target="../media/image34.png"/><Relationship Id="rId31" Type="http://schemas.openxmlformats.org/officeDocument/2006/relationships/image" Target="../media/image46.png"/><Relationship Id="rId44" Type="http://schemas.openxmlformats.org/officeDocument/2006/relationships/image" Target="../media/image59.png"/><Relationship Id="rId4" Type="http://schemas.openxmlformats.org/officeDocument/2006/relationships/image" Target="../media/image19.png"/><Relationship Id="rId9" Type="http://schemas.openxmlformats.org/officeDocument/2006/relationships/image" Target="../media/image24.png"/><Relationship Id="rId14" Type="http://schemas.openxmlformats.org/officeDocument/2006/relationships/image" Target="../media/image29.png"/><Relationship Id="rId22" Type="http://schemas.openxmlformats.org/officeDocument/2006/relationships/image" Target="../media/image37.png"/><Relationship Id="rId27" Type="http://schemas.openxmlformats.org/officeDocument/2006/relationships/image" Target="../media/image42.png"/><Relationship Id="rId30" Type="http://schemas.openxmlformats.org/officeDocument/2006/relationships/image" Target="../media/image45.png"/><Relationship Id="rId35" Type="http://schemas.openxmlformats.org/officeDocument/2006/relationships/image" Target="../media/image50.png"/><Relationship Id="rId43" Type="http://schemas.openxmlformats.org/officeDocument/2006/relationships/image" Target="../media/image58.png"/><Relationship Id="rId48" Type="http://schemas.openxmlformats.org/officeDocument/2006/relationships/image" Target="../media/image63.png"/><Relationship Id="rId8" Type="http://schemas.openxmlformats.org/officeDocument/2006/relationships/image" Target="../media/image23.png"/></Relationships>
</file>

<file path=xl/drawings/_rels/drawing3.xml.rels><?xml version="1.0" encoding="UTF-8" standalone="yes"?>
<Relationships xmlns="http://schemas.openxmlformats.org/package/2006/relationships"><Relationship Id="rId13" Type="http://schemas.openxmlformats.org/officeDocument/2006/relationships/image" Target="../media/image77.png"/><Relationship Id="rId18" Type="http://schemas.openxmlformats.org/officeDocument/2006/relationships/image" Target="../media/image82.png"/><Relationship Id="rId26" Type="http://schemas.openxmlformats.org/officeDocument/2006/relationships/image" Target="../media/image90.png"/><Relationship Id="rId39" Type="http://schemas.openxmlformats.org/officeDocument/2006/relationships/image" Target="../media/image103.png"/><Relationship Id="rId3" Type="http://schemas.openxmlformats.org/officeDocument/2006/relationships/image" Target="../media/image67.png"/><Relationship Id="rId21" Type="http://schemas.openxmlformats.org/officeDocument/2006/relationships/image" Target="../media/image85.png"/><Relationship Id="rId34" Type="http://schemas.openxmlformats.org/officeDocument/2006/relationships/image" Target="../media/image98.png"/><Relationship Id="rId42" Type="http://schemas.openxmlformats.org/officeDocument/2006/relationships/image" Target="../media/image106.png"/><Relationship Id="rId47" Type="http://schemas.openxmlformats.org/officeDocument/2006/relationships/image" Target="../media/image111.png"/><Relationship Id="rId50" Type="http://schemas.openxmlformats.org/officeDocument/2006/relationships/image" Target="../media/image114.png"/><Relationship Id="rId7" Type="http://schemas.openxmlformats.org/officeDocument/2006/relationships/image" Target="../media/image71.png"/><Relationship Id="rId12" Type="http://schemas.openxmlformats.org/officeDocument/2006/relationships/image" Target="../media/image76.png"/><Relationship Id="rId17" Type="http://schemas.openxmlformats.org/officeDocument/2006/relationships/image" Target="../media/image81.png"/><Relationship Id="rId25" Type="http://schemas.openxmlformats.org/officeDocument/2006/relationships/image" Target="../media/image89.png"/><Relationship Id="rId33" Type="http://schemas.openxmlformats.org/officeDocument/2006/relationships/image" Target="../media/image97.png"/><Relationship Id="rId38" Type="http://schemas.openxmlformats.org/officeDocument/2006/relationships/image" Target="../media/image102.png"/><Relationship Id="rId46" Type="http://schemas.openxmlformats.org/officeDocument/2006/relationships/image" Target="../media/image110.png"/><Relationship Id="rId2" Type="http://schemas.openxmlformats.org/officeDocument/2006/relationships/image" Target="../media/image66.png"/><Relationship Id="rId16" Type="http://schemas.openxmlformats.org/officeDocument/2006/relationships/image" Target="../media/image80.png"/><Relationship Id="rId20" Type="http://schemas.openxmlformats.org/officeDocument/2006/relationships/image" Target="../media/image84.png"/><Relationship Id="rId29" Type="http://schemas.openxmlformats.org/officeDocument/2006/relationships/image" Target="../media/image93.png"/><Relationship Id="rId41" Type="http://schemas.openxmlformats.org/officeDocument/2006/relationships/image" Target="../media/image105.png"/><Relationship Id="rId1" Type="http://schemas.openxmlformats.org/officeDocument/2006/relationships/image" Target="../media/image65.png"/><Relationship Id="rId6" Type="http://schemas.openxmlformats.org/officeDocument/2006/relationships/image" Target="../media/image70.png"/><Relationship Id="rId11" Type="http://schemas.openxmlformats.org/officeDocument/2006/relationships/image" Target="../media/image75.png"/><Relationship Id="rId24" Type="http://schemas.openxmlformats.org/officeDocument/2006/relationships/image" Target="../media/image88.png"/><Relationship Id="rId32" Type="http://schemas.openxmlformats.org/officeDocument/2006/relationships/image" Target="../media/image96.png"/><Relationship Id="rId37" Type="http://schemas.openxmlformats.org/officeDocument/2006/relationships/image" Target="../media/image101.png"/><Relationship Id="rId40" Type="http://schemas.openxmlformats.org/officeDocument/2006/relationships/image" Target="../media/image104.png"/><Relationship Id="rId45" Type="http://schemas.openxmlformats.org/officeDocument/2006/relationships/image" Target="../media/image109.png"/><Relationship Id="rId5" Type="http://schemas.openxmlformats.org/officeDocument/2006/relationships/image" Target="../media/image69.png"/><Relationship Id="rId15" Type="http://schemas.openxmlformats.org/officeDocument/2006/relationships/image" Target="../media/image79.png"/><Relationship Id="rId23" Type="http://schemas.openxmlformats.org/officeDocument/2006/relationships/image" Target="../media/image87.png"/><Relationship Id="rId28" Type="http://schemas.openxmlformats.org/officeDocument/2006/relationships/image" Target="../media/image92.png"/><Relationship Id="rId36" Type="http://schemas.openxmlformats.org/officeDocument/2006/relationships/image" Target="../media/image100.png"/><Relationship Id="rId49" Type="http://schemas.openxmlformats.org/officeDocument/2006/relationships/image" Target="../media/image113.png"/><Relationship Id="rId10" Type="http://schemas.openxmlformats.org/officeDocument/2006/relationships/image" Target="../media/image74.png"/><Relationship Id="rId19" Type="http://schemas.openxmlformats.org/officeDocument/2006/relationships/image" Target="../media/image83.png"/><Relationship Id="rId31" Type="http://schemas.openxmlformats.org/officeDocument/2006/relationships/image" Target="../media/image95.png"/><Relationship Id="rId44" Type="http://schemas.openxmlformats.org/officeDocument/2006/relationships/image" Target="../media/image108.png"/><Relationship Id="rId4" Type="http://schemas.openxmlformats.org/officeDocument/2006/relationships/image" Target="../media/image68.png"/><Relationship Id="rId9" Type="http://schemas.openxmlformats.org/officeDocument/2006/relationships/image" Target="../media/image73.png"/><Relationship Id="rId14" Type="http://schemas.openxmlformats.org/officeDocument/2006/relationships/image" Target="../media/image78.png"/><Relationship Id="rId22" Type="http://schemas.openxmlformats.org/officeDocument/2006/relationships/image" Target="../media/image86.png"/><Relationship Id="rId27" Type="http://schemas.openxmlformats.org/officeDocument/2006/relationships/image" Target="../media/image91.png"/><Relationship Id="rId30" Type="http://schemas.openxmlformats.org/officeDocument/2006/relationships/image" Target="../media/image94.png"/><Relationship Id="rId35" Type="http://schemas.openxmlformats.org/officeDocument/2006/relationships/image" Target="../media/image99.png"/><Relationship Id="rId43" Type="http://schemas.openxmlformats.org/officeDocument/2006/relationships/image" Target="../media/image107.png"/><Relationship Id="rId48" Type="http://schemas.openxmlformats.org/officeDocument/2006/relationships/image" Target="../media/image112.png"/><Relationship Id="rId8" Type="http://schemas.openxmlformats.org/officeDocument/2006/relationships/image" Target="../media/image72.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340</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355</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381</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381</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424</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429</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432</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434</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2</xdr:row>
      <xdr:rowOff>0</xdr:rowOff>
    </xdr:from>
    <xdr:to>
      <xdr:col>18</xdr:col>
      <xdr:colOff>431142</xdr:colOff>
      <xdr:row>25</xdr:row>
      <xdr:rowOff>133806</xdr:rowOff>
    </xdr:to>
    <xdr:pic>
      <xdr:nvPicPr>
        <xdr:cNvPr id="25" name="図 24">
          <a:extLst>
            <a:ext uri="{FF2B5EF4-FFF2-40B4-BE49-F238E27FC236}">
              <a16:creationId xmlns:a16="http://schemas.microsoft.com/office/drawing/2014/main" id="{25C5DCE7-0A3D-E6D0-C425-1D04144CD4EB}"/>
            </a:ext>
          </a:extLst>
        </xdr:cNvPr>
        <xdr:cNvPicPr>
          <a:picLocks noChangeAspect="1"/>
        </xdr:cNvPicPr>
      </xdr:nvPicPr>
      <xdr:blipFill>
        <a:blip xmlns:r="http://schemas.openxmlformats.org/officeDocument/2006/relationships" r:embed="rId1"/>
        <a:stretch>
          <a:fillRect/>
        </a:stretch>
      </xdr:blipFill>
      <xdr:spPr>
        <a:xfrm>
          <a:off x="500063" y="357188"/>
          <a:ext cx="10884829" cy="4241462"/>
        </a:xfrm>
        <a:prstGeom prst="rect">
          <a:avLst/>
        </a:prstGeom>
      </xdr:spPr>
    </xdr:pic>
    <xdr:clientData/>
  </xdr:twoCellAnchor>
  <xdr:twoCellAnchor editAs="oneCell">
    <xdr:from>
      <xdr:col>1</xdr:col>
      <xdr:colOff>0</xdr:colOff>
      <xdr:row>28</xdr:row>
      <xdr:rowOff>0</xdr:rowOff>
    </xdr:from>
    <xdr:to>
      <xdr:col>18</xdr:col>
      <xdr:colOff>431142</xdr:colOff>
      <xdr:row>51</xdr:row>
      <xdr:rowOff>133806</xdr:rowOff>
    </xdr:to>
    <xdr:pic>
      <xdr:nvPicPr>
        <xdr:cNvPr id="28" name="図 27">
          <a:extLst>
            <a:ext uri="{FF2B5EF4-FFF2-40B4-BE49-F238E27FC236}">
              <a16:creationId xmlns:a16="http://schemas.microsoft.com/office/drawing/2014/main" id="{47EE4E88-5924-F163-E80B-594CA2B4D04D}"/>
            </a:ext>
          </a:extLst>
        </xdr:cNvPr>
        <xdr:cNvPicPr>
          <a:picLocks noChangeAspect="1"/>
        </xdr:cNvPicPr>
      </xdr:nvPicPr>
      <xdr:blipFill>
        <a:blip xmlns:r="http://schemas.openxmlformats.org/officeDocument/2006/relationships" r:embed="rId2"/>
        <a:stretch>
          <a:fillRect/>
        </a:stretch>
      </xdr:blipFill>
      <xdr:spPr>
        <a:xfrm>
          <a:off x="500063" y="5000625"/>
          <a:ext cx="10884829" cy="4241462"/>
        </a:xfrm>
        <a:prstGeom prst="rect">
          <a:avLst/>
        </a:prstGeom>
      </xdr:spPr>
    </xdr:pic>
    <xdr:clientData/>
  </xdr:twoCellAnchor>
  <xdr:twoCellAnchor editAs="oneCell">
    <xdr:from>
      <xdr:col>1</xdr:col>
      <xdr:colOff>0</xdr:colOff>
      <xdr:row>54</xdr:row>
      <xdr:rowOff>0</xdr:rowOff>
    </xdr:from>
    <xdr:to>
      <xdr:col>18</xdr:col>
      <xdr:colOff>431142</xdr:colOff>
      <xdr:row>77</xdr:row>
      <xdr:rowOff>133806</xdr:rowOff>
    </xdr:to>
    <xdr:pic>
      <xdr:nvPicPr>
        <xdr:cNvPr id="29" name="図 28">
          <a:extLst>
            <a:ext uri="{FF2B5EF4-FFF2-40B4-BE49-F238E27FC236}">
              <a16:creationId xmlns:a16="http://schemas.microsoft.com/office/drawing/2014/main" id="{B8CD0706-166F-F367-BBDA-CD70177F613F}"/>
            </a:ext>
          </a:extLst>
        </xdr:cNvPr>
        <xdr:cNvPicPr>
          <a:picLocks noChangeAspect="1"/>
        </xdr:cNvPicPr>
      </xdr:nvPicPr>
      <xdr:blipFill>
        <a:blip xmlns:r="http://schemas.openxmlformats.org/officeDocument/2006/relationships" r:embed="rId3"/>
        <a:stretch>
          <a:fillRect/>
        </a:stretch>
      </xdr:blipFill>
      <xdr:spPr>
        <a:xfrm>
          <a:off x="500063" y="9644063"/>
          <a:ext cx="10884829" cy="4241462"/>
        </a:xfrm>
        <a:prstGeom prst="rect">
          <a:avLst/>
        </a:prstGeom>
      </xdr:spPr>
    </xdr:pic>
    <xdr:clientData/>
  </xdr:twoCellAnchor>
  <xdr:twoCellAnchor editAs="oneCell">
    <xdr:from>
      <xdr:col>1</xdr:col>
      <xdr:colOff>0</xdr:colOff>
      <xdr:row>80</xdr:row>
      <xdr:rowOff>0</xdr:rowOff>
    </xdr:from>
    <xdr:to>
      <xdr:col>19</xdr:col>
      <xdr:colOff>450619</xdr:colOff>
      <xdr:row>103</xdr:row>
      <xdr:rowOff>133806</xdr:rowOff>
    </xdr:to>
    <xdr:pic>
      <xdr:nvPicPr>
        <xdr:cNvPr id="26" name="図 25">
          <a:extLst>
            <a:ext uri="{FF2B5EF4-FFF2-40B4-BE49-F238E27FC236}">
              <a16:creationId xmlns:a16="http://schemas.microsoft.com/office/drawing/2014/main" id="{E0E435B0-8B99-5F06-00B4-6C7AA50A591F}"/>
            </a:ext>
          </a:extLst>
        </xdr:cNvPr>
        <xdr:cNvPicPr>
          <a:picLocks noChangeAspect="1"/>
        </xdr:cNvPicPr>
      </xdr:nvPicPr>
      <xdr:blipFill>
        <a:blip xmlns:r="http://schemas.openxmlformats.org/officeDocument/2006/relationships" r:embed="rId4"/>
        <a:stretch>
          <a:fillRect/>
        </a:stretch>
      </xdr:blipFill>
      <xdr:spPr>
        <a:xfrm>
          <a:off x="500063" y="14287500"/>
          <a:ext cx="11523431" cy="4241462"/>
        </a:xfrm>
        <a:prstGeom prst="rect">
          <a:avLst/>
        </a:prstGeom>
      </xdr:spPr>
    </xdr:pic>
    <xdr:clientData/>
  </xdr:twoCellAnchor>
  <xdr:twoCellAnchor editAs="oneCell">
    <xdr:from>
      <xdr:col>1</xdr:col>
      <xdr:colOff>0</xdr:colOff>
      <xdr:row>106</xdr:row>
      <xdr:rowOff>0</xdr:rowOff>
    </xdr:from>
    <xdr:to>
      <xdr:col>19</xdr:col>
      <xdr:colOff>450619</xdr:colOff>
      <xdr:row>129</xdr:row>
      <xdr:rowOff>133806</xdr:rowOff>
    </xdr:to>
    <xdr:pic>
      <xdr:nvPicPr>
        <xdr:cNvPr id="27" name="図 26">
          <a:extLst>
            <a:ext uri="{FF2B5EF4-FFF2-40B4-BE49-F238E27FC236}">
              <a16:creationId xmlns:a16="http://schemas.microsoft.com/office/drawing/2014/main" id="{AC6C4F55-F15B-3209-9E6B-33D12948C07C}"/>
            </a:ext>
          </a:extLst>
        </xdr:cNvPr>
        <xdr:cNvPicPr>
          <a:picLocks noChangeAspect="1"/>
        </xdr:cNvPicPr>
      </xdr:nvPicPr>
      <xdr:blipFill>
        <a:blip xmlns:r="http://schemas.openxmlformats.org/officeDocument/2006/relationships" r:embed="rId5"/>
        <a:stretch>
          <a:fillRect/>
        </a:stretch>
      </xdr:blipFill>
      <xdr:spPr>
        <a:xfrm>
          <a:off x="500063" y="18930938"/>
          <a:ext cx="11523431" cy="4241462"/>
        </a:xfrm>
        <a:prstGeom prst="rect">
          <a:avLst/>
        </a:prstGeom>
      </xdr:spPr>
    </xdr:pic>
    <xdr:clientData/>
  </xdr:twoCellAnchor>
  <xdr:twoCellAnchor editAs="oneCell">
    <xdr:from>
      <xdr:col>1</xdr:col>
      <xdr:colOff>0</xdr:colOff>
      <xdr:row>132</xdr:row>
      <xdr:rowOff>0</xdr:rowOff>
    </xdr:from>
    <xdr:to>
      <xdr:col>19</xdr:col>
      <xdr:colOff>450619</xdr:colOff>
      <xdr:row>155</xdr:row>
      <xdr:rowOff>133806</xdr:rowOff>
    </xdr:to>
    <xdr:pic>
      <xdr:nvPicPr>
        <xdr:cNvPr id="30" name="図 29">
          <a:extLst>
            <a:ext uri="{FF2B5EF4-FFF2-40B4-BE49-F238E27FC236}">
              <a16:creationId xmlns:a16="http://schemas.microsoft.com/office/drawing/2014/main" id="{CF18617D-6EB5-2C28-5E0C-572A1CB08AD6}"/>
            </a:ext>
          </a:extLst>
        </xdr:cNvPr>
        <xdr:cNvPicPr>
          <a:picLocks noChangeAspect="1"/>
        </xdr:cNvPicPr>
      </xdr:nvPicPr>
      <xdr:blipFill>
        <a:blip xmlns:r="http://schemas.openxmlformats.org/officeDocument/2006/relationships" r:embed="rId6"/>
        <a:stretch>
          <a:fillRect/>
        </a:stretch>
      </xdr:blipFill>
      <xdr:spPr>
        <a:xfrm>
          <a:off x="500063" y="23574375"/>
          <a:ext cx="11523431" cy="4241462"/>
        </a:xfrm>
        <a:prstGeom prst="rect">
          <a:avLst/>
        </a:prstGeom>
      </xdr:spPr>
    </xdr:pic>
    <xdr:clientData/>
  </xdr:twoCellAnchor>
  <xdr:twoCellAnchor editAs="oneCell">
    <xdr:from>
      <xdr:col>1</xdr:col>
      <xdr:colOff>0</xdr:colOff>
      <xdr:row>158</xdr:row>
      <xdr:rowOff>0</xdr:rowOff>
    </xdr:from>
    <xdr:to>
      <xdr:col>19</xdr:col>
      <xdr:colOff>450619</xdr:colOff>
      <xdr:row>181</xdr:row>
      <xdr:rowOff>133806</xdr:rowOff>
    </xdr:to>
    <xdr:pic>
      <xdr:nvPicPr>
        <xdr:cNvPr id="31" name="図 30">
          <a:extLst>
            <a:ext uri="{FF2B5EF4-FFF2-40B4-BE49-F238E27FC236}">
              <a16:creationId xmlns:a16="http://schemas.microsoft.com/office/drawing/2014/main" id="{76141842-CC25-3ED4-054F-659E9B64B756}"/>
            </a:ext>
          </a:extLst>
        </xdr:cNvPr>
        <xdr:cNvPicPr>
          <a:picLocks noChangeAspect="1"/>
        </xdr:cNvPicPr>
      </xdr:nvPicPr>
      <xdr:blipFill>
        <a:blip xmlns:r="http://schemas.openxmlformats.org/officeDocument/2006/relationships" r:embed="rId7"/>
        <a:stretch>
          <a:fillRect/>
        </a:stretch>
      </xdr:blipFill>
      <xdr:spPr>
        <a:xfrm>
          <a:off x="500063" y="28217813"/>
          <a:ext cx="11523431" cy="4241462"/>
        </a:xfrm>
        <a:prstGeom prst="rect">
          <a:avLst/>
        </a:prstGeom>
      </xdr:spPr>
    </xdr:pic>
    <xdr:clientData/>
  </xdr:twoCellAnchor>
  <xdr:twoCellAnchor editAs="oneCell">
    <xdr:from>
      <xdr:col>1</xdr:col>
      <xdr:colOff>0</xdr:colOff>
      <xdr:row>184</xdr:row>
      <xdr:rowOff>0</xdr:rowOff>
    </xdr:from>
    <xdr:to>
      <xdr:col>19</xdr:col>
      <xdr:colOff>450619</xdr:colOff>
      <xdr:row>207</xdr:row>
      <xdr:rowOff>133806</xdr:rowOff>
    </xdr:to>
    <xdr:pic>
      <xdr:nvPicPr>
        <xdr:cNvPr id="32" name="図 31">
          <a:extLst>
            <a:ext uri="{FF2B5EF4-FFF2-40B4-BE49-F238E27FC236}">
              <a16:creationId xmlns:a16="http://schemas.microsoft.com/office/drawing/2014/main" id="{3F604847-A4FF-4110-E279-46B17F8556A2}"/>
            </a:ext>
          </a:extLst>
        </xdr:cNvPr>
        <xdr:cNvPicPr>
          <a:picLocks noChangeAspect="1"/>
        </xdr:cNvPicPr>
      </xdr:nvPicPr>
      <xdr:blipFill>
        <a:blip xmlns:r="http://schemas.openxmlformats.org/officeDocument/2006/relationships" r:embed="rId8"/>
        <a:stretch>
          <a:fillRect/>
        </a:stretch>
      </xdr:blipFill>
      <xdr:spPr>
        <a:xfrm>
          <a:off x="500063" y="32861250"/>
          <a:ext cx="11523431" cy="4241462"/>
        </a:xfrm>
        <a:prstGeom prst="rect">
          <a:avLst/>
        </a:prstGeom>
      </xdr:spPr>
    </xdr:pic>
    <xdr:clientData/>
  </xdr:twoCellAnchor>
  <xdr:twoCellAnchor editAs="oneCell">
    <xdr:from>
      <xdr:col>1</xdr:col>
      <xdr:colOff>0</xdr:colOff>
      <xdr:row>210</xdr:row>
      <xdr:rowOff>0</xdr:rowOff>
    </xdr:from>
    <xdr:to>
      <xdr:col>19</xdr:col>
      <xdr:colOff>450619</xdr:colOff>
      <xdr:row>233</xdr:row>
      <xdr:rowOff>133806</xdr:rowOff>
    </xdr:to>
    <xdr:pic>
      <xdr:nvPicPr>
        <xdr:cNvPr id="33" name="図 32">
          <a:extLst>
            <a:ext uri="{FF2B5EF4-FFF2-40B4-BE49-F238E27FC236}">
              <a16:creationId xmlns:a16="http://schemas.microsoft.com/office/drawing/2014/main" id="{BB0FFC5B-3B3E-F308-46EB-869E5CB5D0F0}"/>
            </a:ext>
          </a:extLst>
        </xdr:cNvPr>
        <xdr:cNvPicPr>
          <a:picLocks noChangeAspect="1"/>
        </xdr:cNvPicPr>
      </xdr:nvPicPr>
      <xdr:blipFill>
        <a:blip xmlns:r="http://schemas.openxmlformats.org/officeDocument/2006/relationships" r:embed="rId9"/>
        <a:stretch>
          <a:fillRect/>
        </a:stretch>
      </xdr:blipFill>
      <xdr:spPr>
        <a:xfrm>
          <a:off x="500063" y="37504688"/>
          <a:ext cx="11523431" cy="4241462"/>
        </a:xfrm>
        <a:prstGeom prst="rect">
          <a:avLst/>
        </a:prstGeom>
      </xdr:spPr>
    </xdr:pic>
    <xdr:clientData/>
  </xdr:twoCellAnchor>
  <xdr:twoCellAnchor editAs="oneCell">
    <xdr:from>
      <xdr:col>1</xdr:col>
      <xdr:colOff>0</xdr:colOff>
      <xdr:row>236</xdr:row>
      <xdr:rowOff>0</xdr:rowOff>
    </xdr:from>
    <xdr:to>
      <xdr:col>19</xdr:col>
      <xdr:colOff>450619</xdr:colOff>
      <xdr:row>259</xdr:row>
      <xdr:rowOff>133806</xdr:rowOff>
    </xdr:to>
    <xdr:pic>
      <xdr:nvPicPr>
        <xdr:cNvPr id="34" name="図 33">
          <a:extLst>
            <a:ext uri="{FF2B5EF4-FFF2-40B4-BE49-F238E27FC236}">
              <a16:creationId xmlns:a16="http://schemas.microsoft.com/office/drawing/2014/main" id="{3098E087-F56A-D679-A194-25DA21E45E14}"/>
            </a:ext>
          </a:extLst>
        </xdr:cNvPr>
        <xdr:cNvPicPr>
          <a:picLocks noChangeAspect="1"/>
        </xdr:cNvPicPr>
      </xdr:nvPicPr>
      <xdr:blipFill>
        <a:blip xmlns:r="http://schemas.openxmlformats.org/officeDocument/2006/relationships" r:embed="rId10"/>
        <a:stretch>
          <a:fillRect/>
        </a:stretch>
      </xdr:blipFill>
      <xdr:spPr>
        <a:xfrm>
          <a:off x="500063" y="42148125"/>
          <a:ext cx="11523431" cy="4241462"/>
        </a:xfrm>
        <a:prstGeom prst="rect">
          <a:avLst/>
        </a:prstGeom>
      </xdr:spPr>
    </xdr:pic>
    <xdr:clientData/>
  </xdr:twoCellAnchor>
  <xdr:twoCellAnchor editAs="oneCell">
    <xdr:from>
      <xdr:col>1</xdr:col>
      <xdr:colOff>0</xdr:colOff>
      <xdr:row>262</xdr:row>
      <xdr:rowOff>0</xdr:rowOff>
    </xdr:from>
    <xdr:to>
      <xdr:col>19</xdr:col>
      <xdr:colOff>450619</xdr:colOff>
      <xdr:row>285</xdr:row>
      <xdr:rowOff>133806</xdr:rowOff>
    </xdr:to>
    <xdr:pic>
      <xdr:nvPicPr>
        <xdr:cNvPr id="35" name="図 34">
          <a:extLst>
            <a:ext uri="{FF2B5EF4-FFF2-40B4-BE49-F238E27FC236}">
              <a16:creationId xmlns:a16="http://schemas.microsoft.com/office/drawing/2014/main" id="{6FF85FC7-255B-CC5E-E2BA-04436DBA8CA0}"/>
            </a:ext>
          </a:extLst>
        </xdr:cNvPr>
        <xdr:cNvPicPr>
          <a:picLocks noChangeAspect="1"/>
        </xdr:cNvPicPr>
      </xdr:nvPicPr>
      <xdr:blipFill>
        <a:blip xmlns:r="http://schemas.openxmlformats.org/officeDocument/2006/relationships" r:embed="rId11"/>
        <a:stretch>
          <a:fillRect/>
        </a:stretch>
      </xdr:blipFill>
      <xdr:spPr>
        <a:xfrm>
          <a:off x="500063" y="46791563"/>
          <a:ext cx="11523431" cy="4241462"/>
        </a:xfrm>
        <a:prstGeom prst="rect">
          <a:avLst/>
        </a:prstGeom>
      </xdr:spPr>
    </xdr:pic>
    <xdr:clientData/>
  </xdr:twoCellAnchor>
  <xdr:twoCellAnchor editAs="oneCell">
    <xdr:from>
      <xdr:col>1</xdr:col>
      <xdr:colOff>0</xdr:colOff>
      <xdr:row>288</xdr:row>
      <xdr:rowOff>0</xdr:rowOff>
    </xdr:from>
    <xdr:to>
      <xdr:col>19</xdr:col>
      <xdr:colOff>450619</xdr:colOff>
      <xdr:row>311</xdr:row>
      <xdr:rowOff>133806</xdr:rowOff>
    </xdr:to>
    <xdr:pic>
      <xdr:nvPicPr>
        <xdr:cNvPr id="36" name="図 35">
          <a:extLst>
            <a:ext uri="{FF2B5EF4-FFF2-40B4-BE49-F238E27FC236}">
              <a16:creationId xmlns:a16="http://schemas.microsoft.com/office/drawing/2014/main" id="{9E6CA0A6-6DB6-313D-FE31-D3B80254A073}"/>
            </a:ext>
          </a:extLst>
        </xdr:cNvPr>
        <xdr:cNvPicPr>
          <a:picLocks noChangeAspect="1"/>
        </xdr:cNvPicPr>
      </xdr:nvPicPr>
      <xdr:blipFill>
        <a:blip xmlns:r="http://schemas.openxmlformats.org/officeDocument/2006/relationships" r:embed="rId12"/>
        <a:stretch>
          <a:fillRect/>
        </a:stretch>
      </xdr:blipFill>
      <xdr:spPr>
        <a:xfrm>
          <a:off x="500063" y="51435000"/>
          <a:ext cx="11523431" cy="4241462"/>
        </a:xfrm>
        <a:prstGeom prst="rect">
          <a:avLst/>
        </a:prstGeom>
      </xdr:spPr>
    </xdr:pic>
    <xdr:clientData/>
  </xdr:twoCellAnchor>
  <xdr:twoCellAnchor editAs="oneCell">
    <xdr:from>
      <xdr:col>1</xdr:col>
      <xdr:colOff>0</xdr:colOff>
      <xdr:row>340</xdr:row>
      <xdr:rowOff>0</xdr:rowOff>
    </xdr:from>
    <xdr:to>
      <xdr:col>19</xdr:col>
      <xdr:colOff>450619</xdr:colOff>
      <xdr:row>363</xdr:row>
      <xdr:rowOff>133806</xdr:rowOff>
    </xdr:to>
    <xdr:pic>
      <xdr:nvPicPr>
        <xdr:cNvPr id="37" name="図 36">
          <a:extLst>
            <a:ext uri="{FF2B5EF4-FFF2-40B4-BE49-F238E27FC236}">
              <a16:creationId xmlns:a16="http://schemas.microsoft.com/office/drawing/2014/main" id="{00CE2133-4AA3-ECBE-45DA-77EB2BA8CF23}"/>
            </a:ext>
          </a:extLst>
        </xdr:cNvPr>
        <xdr:cNvPicPr>
          <a:picLocks noChangeAspect="1"/>
        </xdr:cNvPicPr>
      </xdr:nvPicPr>
      <xdr:blipFill>
        <a:blip xmlns:r="http://schemas.openxmlformats.org/officeDocument/2006/relationships" r:embed="rId13"/>
        <a:stretch>
          <a:fillRect/>
        </a:stretch>
      </xdr:blipFill>
      <xdr:spPr>
        <a:xfrm>
          <a:off x="500063" y="56078438"/>
          <a:ext cx="11523431" cy="4241462"/>
        </a:xfrm>
        <a:prstGeom prst="rect">
          <a:avLst/>
        </a:prstGeom>
      </xdr:spPr>
    </xdr:pic>
    <xdr:clientData/>
  </xdr:twoCellAnchor>
  <xdr:twoCellAnchor editAs="oneCell">
    <xdr:from>
      <xdr:col>1</xdr:col>
      <xdr:colOff>0</xdr:colOff>
      <xdr:row>366</xdr:row>
      <xdr:rowOff>0</xdr:rowOff>
    </xdr:from>
    <xdr:to>
      <xdr:col>19</xdr:col>
      <xdr:colOff>450619</xdr:colOff>
      <xdr:row>389</xdr:row>
      <xdr:rowOff>133806</xdr:rowOff>
    </xdr:to>
    <xdr:pic>
      <xdr:nvPicPr>
        <xdr:cNvPr id="38" name="図 37">
          <a:extLst>
            <a:ext uri="{FF2B5EF4-FFF2-40B4-BE49-F238E27FC236}">
              <a16:creationId xmlns:a16="http://schemas.microsoft.com/office/drawing/2014/main" id="{5E3B8706-B51F-B23A-2478-B85F8B7A4CDB}"/>
            </a:ext>
          </a:extLst>
        </xdr:cNvPr>
        <xdr:cNvPicPr>
          <a:picLocks noChangeAspect="1"/>
        </xdr:cNvPicPr>
      </xdr:nvPicPr>
      <xdr:blipFill>
        <a:blip xmlns:r="http://schemas.openxmlformats.org/officeDocument/2006/relationships" r:embed="rId14"/>
        <a:stretch>
          <a:fillRect/>
        </a:stretch>
      </xdr:blipFill>
      <xdr:spPr>
        <a:xfrm>
          <a:off x="500063" y="60721875"/>
          <a:ext cx="11523431" cy="4241462"/>
        </a:xfrm>
        <a:prstGeom prst="rect">
          <a:avLst/>
        </a:prstGeom>
      </xdr:spPr>
    </xdr:pic>
    <xdr:clientData/>
  </xdr:twoCellAnchor>
  <xdr:oneCellAnchor>
    <xdr:from>
      <xdr:col>7</xdr:col>
      <xdr:colOff>251460</xdr:colOff>
      <xdr:row>329</xdr:row>
      <xdr:rowOff>144780</xdr:rowOff>
    </xdr:from>
    <xdr:ext cx="18531" cy="156518"/>
    <xdr:sp macro="" textlink="">
      <xdr:nvSpPr>
        <xdr:cNvPr id="39" name="正方形/長方形 19">
          <a:extLst>
            <a:ext uri="{FF2B5EF4-FFF2-40B4-BE49-F238E27FC236}">
              <a16:creationId xmlns:a16="http://schemas.microsoft.com/office/drawing/2014/main" id="{87E3875E-F139-4FA7-8FCF-16F35AE80D99}"/>
            </a:ext>
          </a:extLst>
        </xdr:cNvPr>
        <xdr:cNvSpPr>
          <a:spLocks noChangeArrowheads="1"/>
        </xdr:cNvSpPr>
      </xdr:nvSpPr>
      <xdr:spPr bwMode="auto">
        <a:xfrm>
          <a:off x="4394835" y="68188999"/>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329</xdr:row>
      <xdr:rowOff>160020</xdr:rowOff>
    </xdr:from>
    <xdr:ext cx="18531" cy="208690"/>
    <xdr:sp macro="" textlink="">
      <xdr:nvSpPr>
        <xdr:cNvPr id="40" name="正方形/長方形 20">
          <a:extLst>
            <a:ext uri="{FF2B5EF4-FFF2-40B4-BE49-F238E27FC236}">
              <a16:creationId xmlns:a16="http://schemas.microsoft.com/office/drawing/2014/main" id="{57FAA2B6-B886-429F-A7BC-561A30F98126}"/>
            </a:ext>
          </a:extLst>
        </xdr:cNvPr>
        <xdr:cNvSpPr>
          <a:spLocks noChangeArrowheads="1"/>
        </xdr:cNvSpPr>
      </xdr:nvSpPr>
      <xdr:spPr bwMode="auto">
        <a:xfrm>
          <a:off x="5450205" y="68204239"/>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314</xdr:row>
      <xdr:rowOff>0</xdr:rowOff>
    </xdr:from>
    <xdr:to>
      <xdr:col>19</xdr:col>
      <xdr:colOff>450619</xdr:colOff>
      <xdr:row>337</xdr:row>
      <xdr:rowOff>133806</xdr:rowOff>
    </xdr:to>
    <xdr:pic>
      <xdr:nvPicPr>
        <xdr:cNvPr id="42" name="図 41">
          <a:extLst>
            <a:ext uri="{FF2B5EF4-FFF2-40B4-BE49-F238E27FC236}">
              <a16:creationId xmlns:a16="http://schemas.microsoft.com/office/drawing/2014/main" id="{1E230B96-E41B-141F-8A2A-8A815A082564}"/>
            </a:ext>
          </a:extLst>
        </xdr:cNvPr>
        <xdr:cNvPicPr>
          <a:picLocks noChangeAspect="1"/>
        </xdr:cNvPicPr>
      </xdr:nvPicPr>
      <xdr:blipFill>
        <a:blip xmlns:r="http://schemas.openxmlformats.org/officeDocument/2006/relationships" r:embed="rId15"/>
        <a:stretch>
          <a:fillRect/>
        </a:stretch>
      </xdr:blipFill>
      <xdr:spPr>
        <a:xfrm>
          <a:off x="500063" y="56078438"/>
          <a:ext cx="11523431" cy="42414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2A025B37-DA3C-48ED-9C7F-E8BD03D50129}"/>
            </a:ext>
          </a:extLst>
        </xdr:cNvPr>
        <xdr:cNvSpPr>
          <a:spLocks noChangeArrowheads="1"/>
        </xdr:cNvSpPr>
      </xdr:nvSpPr>
      <xdr:spPr bwMode="auto">
        <a:xfrm>
          <a:off x="6055995" y="109651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426F888-1E6C-4C2D-BAAC-B4411EE4E7A5}"/>
            </a:ext>
          </a:extLst>
        </xdr:cNvPr>
        <xdr:cNvSpPr>
          <a:spLocks noChangeArrowheads="1"/>
        </xdr:cNvSpPr>
      </xdr:nvSpPr>
      <xdr:spPr bwMode="auto">
        <a:xfrm>
          <a:off x="8195310" y="140036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D55AF9E7-E90C-4278-87A7-98E3EC9313CE}"/>
            </a:ext>
          </a:extLst>
        </xdr:cNvPr>
        <xdr:cNvSpPr>
          <a:spLocks noChangeArrowheads="1"/>
        </xdr:cNvSpPr>
      </xdr:nvSpPr>
      <xdr:spPr bwMode="auto">
        <a:xfrm>
          <a:off x="3838575" y="2478786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2A928E84-413D-424D-9ADB-8E50D817F5C5}"/>
            </a:ext>
          </a:extLst>
        </xdr:cNvPr>
        <xdr:cNvSpPr>
          <a:spLocks noChangeArrowheads="1"/>
        </xdr:cNvSpPr>
      </xdr:nvSpPr>
      <xdr:spPr bwMode="auto">
        <a:xfrm>
          <a:off x="4351020" y="244621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747C5F36-0351-4571-A4F8-F1C06F431FE7}"/>
            </a:ext>
          </a:extLst>
        </xdr:cNvPr>
        <xdr:cNvSpPr>
          <a:spLocks noChangeArrowheads="1"/>
        </xdr:cNvSpPr>
      </xdr:nvSpPr>
      <xdr:spPr bwMode="auto">
        <a:xfrm>
          <a:off x="4765766" y="242735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9DA83D1C-5FD9-4CDC-846F-4DC44A8547BB}"/>
            </a:ext>
          </a:extLst>
        </xdr:cNvPr>
        <xdr:cNvSpPr>
          <a:spLocks noChangeArrowheads="1"/>
        </xdr:cNvSpPr>
      </xdr:nvSpPr>
      <xdr:spPr bwMode="auto">
        <a:xfrm>
          <a:off x="4916805" y="1902523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404B6D26-9600-402E-BC3D-52471A16070C}"/>
            </a:ext>
          </a:extLst>
        </xdr:cNvPr>
        <xdr:cNvSpPr>
          <a:spLocks noChangeArrowheads="1"/>
        </xdr:cNvSpPr>
      </xdr:nvSpPr>
      <xdr:spPr bwMode="auto">
        <a:xfrm>
          <a:off x="5734050" y="1863471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D0DBAB36-23CD-42B1-A5C2-D5368902523C}"/>
            </a:ext>
          </a:extLst>
        </xdr:cNvPr>
        <xdr:cNvSpPr>
          <a:spLocks noChangeArrowheads="1"/>
        </xdr:cNvSpPr>
      </xdr:nvSpPr>
      <xdr:spPr bwMode="auto">
        <a:xfrm>
          <a:off x="7698105" y="3235833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656D5C3E-C6A7-4632-B42C-3DBB2398767C}"/>
            </a:ext>
          </a:extLst>
        </xdr:cNvPr>
        <xdr:cNvSpPr>
          <a:spLocks noChangeArrowheads="1"/>
        </xdr:cNvSpPr>
      </xdr:nvSpPr>
      <xdr:spPr bwMode="auto">
        <a:xfrm>
          <a:off x="9585960" y="325983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45312DE6-BB59-45FD-88A1-0CE7E582D0FB}"/>
            </a:ext>
          </a:extLst>
        </xdr:cNvPr>
        <xdr:cNvSpPr>
          <a:spLocks noChangeArrowheads="1"/>
        </xdr:cNvSpPr>
      </xdr:nvSpPr>
      <xdr:spPr bwMode="auto">
        <a:xfrm>
          <a:off x="9296400" y="4042600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897D1823-942E-403C-B079-112F3B4C5BA1}"/>
            </a:ext>
          </a:extLst>
        </xdr:cNvPr>
        <xdr:cNvSpPr>
          <a:spLocks noChangeArrowheads="1"/>
        </xdr:cNvSpPr>
      </xdr:nvSpPr>
      <xdr:spPr bwMode="auto">
        <a:xfrm>
          <a:off x="5153025" y="4976241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4D160896-BF31-4DAB-99B6-3A4F1F387786}"/>
            </a:ext>
          </a:extLst>
        </xdr:cNvPr>
        <xdr:cNvSpPr>
          <a:spLocks noChangeArrowheads="1"/>
        </xdr:cNvSpPr>
      </xdr:nvSpPr>
      <xdr:spPr bwMode="auto">
        <a:xfrm>
          <a:off x="7393305" y="4831461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340</xdr:row>
      <xdr:rowOff>68580</xdr:rowOff>
    </xdr:from>
    <xdr:ext cx="18531" cy="156518"/>
    <xdr:sp macro="" textlink="">
      <xdr:nvSpPr>
        <xdr:cNvPr id="16" name="正方形/長方形 13">
          <a:extLst>
            <a:ext uri="{FF2B5EF4-FFF2-40B4-BE49-F238E27FC236}">
              <a16:creationId xmlns:a16="http://schemas.microsoft.com/office/drawing/2014/main" id="{53FD5758-A6D6-4CD0-A12E-EC45C76540B8}"/>
            </a:ext>
          </a:extLst>
        </xdr:cNvPr>
        <xdr:cNvSpPr>
          <a:spLocks noChangeArrowheads="1"/>
        </xdr:cNvSpPr>
      </xdr:nvSpPr>
      <xdr:spPr bwMode="auto">
        <a:xfrm>
          <a:off x="6004016" y="616000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355</xdr:row>
      <xdr:rowOff>104775</xdr:rowOff>
    </xdr:from>
    <xdr:ext cx="184731" cy="264560"/>
    <xdr:sp macro="" textlink="">
      <xdr:nvSpPr>
        <xdr:cNvPr id="17" name="テキスト ボックス 15">
          <a:extLst>
            <a:ext uri="{FF2B5EF4-FFF2-40B4-BE49-F238E27FC236}">
              <a16:creationId xmlns:a16="http://schemas.microsoft.com/office/drawing/2014/main" id="{B8CEE338-B320-4781-8F3C-4F0D3BE54945}"/>
            </a:ext>
          </a:extLst>
        </xdr:cNvPr>
        <xdr:cNvSpPr txBox="1"/>
      </xdr:nvSpPr>
      <xdr:spPr>
        <a:xfrm>
          <a:off x="7496320" y="64350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C3EFD5DE-F587-47FE-909D-5D74741DAC0C}"/>
            </a:ext>
          </a:extLst>
        </xdr:cNvPr>
        <xdr:cNvSpPr>
          <a:spLocks noChangeArrowheads="1"/>
        </xdr:cNvSpPr>
      </xdr:nvSpPr>
      <xdr:spPr bwMode="auto">
        <a:xfrm>
          <a:off x="9043035" y="556279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381</xdr:row>
      <xdr:rowOff>144780</xdr:rowOff>
    </xdr:from>
    <xdr:ext cx="18531" cy="156518"/>
    <xdr:sp macro="" textlink="">
      <xdr:nvSpPr>
        <xdr:cNvPr id="19" name="正方形/長方形 19">
          <a:extLst>
            <a:ext uri="{FF2B5EF4-FFF2-40B4-BE49-F238E27FC236}">
              <a16:creationId xmlns:a16="http://schemas.microsoft.com/office/drawing/2014/main" id="{2A817C40-9B40-4DA2-B5CC-CEDF66EDDFAD}"/>
            </a:ext>
          </a:extLst>
        </xdr:cNvPr>
        <xdr:cNvSpPr>
          <a:spLocks noChangeArrowheads="1"/>
        </xdr:cNvSpPr>
      </xdr:nvSpPr>
      <xdr:spPr bwMode="auto">
        <a:xfrm>
          <a:off x="4404360" y="690962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381</xdr:row>
      <xdr:rowOff>160020</xdr:rowOff>
    </xdr:from>
    <xdr:ext cx="18531" cy="208690"/>
    <xdr:sp macro="" textlink="">
      <xdr:nvSpPr>
        <xdr:cNvPr id="20" name="正方形/長方形 20">
          <a:extLst>
            <a:ext uri="{FF2B5EF4-FFF2-40B4-BE49-F238E27FC236}">
              <a16:creationId xmlns:a16="http://schemas.microsoft.com/office/drawing/2014/main" id="{AA930415-B0CE-4442-A7E8-757942D5B69F}"/>
            </a:ext>
          </a:extLst>
        </xdr:cNvPr>
        <xdr:cNvSpPr>
          <a:spLocks noChangeArrowheads="1"/>
        </xdr:cNvSpPr>
      </xdr:nvSpPr>
      <xdr:spPr bwMode="auto">
        <a:xfrm>
          <a:off x="5459730" y="691114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424</xdr:row>
      <xdr:rowOff>175260</xdr:rowOff>
    </xdr:from>
    <xdr:ext cx="20848" cy="210820"/>
    <xdr:sp macro="" textlink="">
      <xdr:nvSpPr>
        <xdr:cNvPr id="21" name="正方形/長方形 24">
          <a:extLst>
            <a:ext uri="{FF2B5EF4-FFF2-40B4-BE49-F238E27FC236}">
              <a16:creationId xmlns:a16="http://schemas.microsoft.com/office/drawing/2014/main" id="{1288DDB4-4F27-4998-BA0F-34397F6FA706}"/>
            </a:ext>
          </a:extLst>
        </xdr:cNvPr>
        <xdr:cNvSpPr>
          <a:spLocks noChangeArrowheads="1"/>
        </xdr:cNvSpPr>
      </xdr:nvSpPr>
      <xdr:spPr bwMode="auto">
        <a:xfrm>
          <a:off x="5505450" y="769086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429</xdr:row>
      <xdr:rowOff>160020</xdr:rowOff>
    </xdr:from>
    <xdr:ext cx="18531" cy="209085"/>
    <xdr:sp macro="" textlink="">
      <xdr:nvSpPr>
        <xdr:cNvPr id="22" name="正方形/長方形 25">
          <a:extLst>
            <a:ext uri="{FF2B5EF4-FFF2-40B4-BE49-F238E27FC236}">
              <a16:creationId xmlns:a16="http://schemas.microsoft.com/office/drawing/2014/main" id="{955AC3AE-DC4D-47E7-87C9-4D28B38659ED}"/>
            </a:ext>
          </a:extLst>
        </xdr:cNvPr>
        <xdr:cNvSpPr>
          <a:spLocks noChangeArrowheads="1"/>
        </xdr:cNvSpPr>
      </xdr:nvSpPr>
      <xdr:spPr bwMode="auto">
        <a:xfrm>
          <a:off x="6850380" y="777982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432</xdr:row>
      <xdr:rowOff>144780</xdr:rowOff>
    </xdr:from>
    <xdr:ext cx="18531" cy="210820"/>
    <xdr:sp macro="" textlink="">
      <xdr:nvSpPr>
        <xdr:cNvPr id="23" name="正方形/長方形 28">
          <a:extLst>
            <a:ext uri="{FF2B5EF4-FFF2-40B4-BE49-F238E27FC236}">
              <a16:creationId xmlns:a16="http://schemas.microsoft.com/office/drawing/2014/main" id="{CC6AC984-6B56-458A-B267-6E1DB13875E1}"/>
            </a:ext>
          </a:extLst>
        </xdr:cNvPr>
        <xdr:cNvSpPr>
          <a:spLocks noChangeArrowheads="1"/>
        </xdr:cNvSpPr>
      </xdr:nvSpPr>
      <xdr:spPr bwMode="auto">
        <a:xfrm>
          <a:off x="7393305" y="783259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434</xdr:row>
      <xdr:rowOff>106680</xdr:rowOff>
    </xdr:from>
    <xdr:ext cx="18531" cy="156518"/>
    <xdr:sp macro="" textlink="">
      <xdr:nvSpPr>
        <xdr:cNvPr id="24" name="正方形/長方形 29">
          <a:extLst>
            <a:ext uri="{FF2B5EF4-FFF2-40B4-BE49-F238E27FC236}">
              <a16:creationId xmlns:a16="http://schemas.microsoft.com/office/drawing/2014/main" id="{F1B7C28E-04AA-473D-B072-F12D6EA7A341}"/>
            </a:ext>
          </a:extLst>
        </xdr:cNvPr>
        <xdr:cNvSpPr>
          <a:spLocks noChangeArrowheads="1"/>
        </xdr:cNvSpPr>
      </xdr:nvSpPr>
      <xdr:spPr bwMode="auto">
        <a:xfrm>
          <a:off x="7660005" y="786498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329</xdr:row>
      <xdr:rowOff>144780</xdr:rowOff>
    </xdr:from>
    <xdr:ext cx="18531" cy="156518"/>
    <xdr:sp macro="" textlink="">
      <xdr:nvSpPr>
        <xdr:cNvPr id="39" name="正方形/長方形 19">
          <a:extLst>
            <a:ext uri="{FF2B5EF4-FFF2-40B4-BE49-F238E27FC236}">
              <a16:creationId xmlns:a16="http://schemas.microsoft.com/office/drawing/2014/main" id="{9642EC58-3C93-42E9-B7AB-D3D9811275E6}"/>
            </a:ext>
          </a:extLst>
        </xdr:cNvPr>
        <xdr:cNvSpPr>
          <a:spLocks noChangeArrowheads="1"/>
        </xdr:cNvSpPr>
      </xdr:nvSpPr>
      <xdr:spPr bwMode="auto">
        <a:xfrm>
          <a:off x="4404360" y="596855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329</xdr:row>
      <xdr:rowOff>160020</xdr:rowOff>
    </xdr:from>
    <xdr:ext cx="18531" cy="208690"/>
    <xdr:sp macro="" textlink="">
      <xdr:nvSpPr>
        <xdr:cNvPr id="40" name="正方形/長方形 20">
          <a:extLst>
            <a:ext uri="{FF2B5EF4-FFF2-40B4-BE49-F238E27FC236}">
              <a16:creationId xmlns:a16="http://schemas.microsoft.com/office/drawing/2014/main" id="{8AF7EA69-F34E-4C34-B7B6-5A2323DEA975}"/>
            </a:ext>
          </a:extLst>
        </xdr:cNvPr>
        <xdr:cNvSpPr>
          <a:spLocks noChangeArrowheads="1"/>
        </xdr:cNvSpPr>
      </xdr:nvSpPr>
      <xdr:spPr bwMode="auto">
        <a:xfrm>
          <a:off x="5459730" y="597007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2</xdr:row>
      <xdr:rowOff>0</xdr:rowOff>
    </xdr:from>
    <xdr:to>
      <xdr:col>19</xdr:col>
      <xdr:colOff>450619</xdr:colOff>
      <xdr:row>25</xdr:row>
      <xdr:rowOff>133806</xdr:rowOff>
    </xdr:to>
    <xdr:pic>
      <xdr:nvPicPr>
        <xdr:cNvPr id="42" name="図 41">
          <a:extLst>
            <a:ext uri="{FF2B5EF4-FFF2-40B4-BE49-F238E27FC236}">
              <a16:creationId xmlns:a16="http://schemas.microsoft.com/office/drawing/2014/main" id="{7B0666B3-E086-8B9B-9F69-1B7FACE7E65F}"/>
            </a:ext>
          </a:extLst>
        </xdr:cNvPr>
        <xdr:cNvPicPr>
          <a:picLocks noChangeAspect="1"/>
        </xdr:cNvPicPr>
      </xdr:nvPicPr>
      <xdr:blipFill>
        <a:blip xmlns:r="http://schemas.openxmlformats.org/officeDocument/2006/relationships" r:embed="rId1"/>
        <a:stretch>
          <a:fillRect/>
        </a:stretch>
      </xdr:blipFill>
      <xdr:spPr>
        <a:xfrm>
          <a:off x="500063" y="357188"/>
          <a:ext cx="11523431" cy="4241462"/>
        </a:xfrm>
        <a:prstGeom prst="rect">
          <a:avLst/>
        </a:prstGeom>
      </xdr:spPr>
    </xdr:pic>
    <xdr:clientData/>
  </xdr:twoCellAnchor>
  <xdr:twoCellAnchor editAs="oneCell">
    <xdr:from>
      <xdr:col>1</xdr:col>
      <xdr:colOff>0</xdr:colOff>
      <xdr:row>28</xdr:row>
      <xdr:rowOff>0</xdr:rowOff>
    </xdr:from>
    <xdr:to>
      <xdr:col>19</xdr:col>
      <xdr:colOff>450619</xdr:colOff>
      <xdr:row>51</xdr:row>
      <xdr:rowOff>133806</xdr:rowOff>
    </xdr:to>
    <xdr:pic>
      <xdr:nvPicPr>
        <xdr:cNvPr id="43" name="図 42">
          <a:extLst>
            <a:ext uri="{FF2B5EF4-FFF2-40B4-BE49-F238E27FC236}">
              <a16:creationId xmlns:a16="http://schemas.microsoft.com/office/drawing/2014/main" id="{DEF35EB7-FA58-A272-B8C7-504DA1CB8F8C}"/>
            </a:ext>
          </a:extLst>
        </xdr:cNvPr>
        <xdr:cNvPicPr>
          <a:picLocks noChangeAspect="1"/>
        </xdr:cNvPicPr>
      </xdr:nvPicPr>
      <xdr:blipFill>
        <a:blip xmlns:r="http://schemas.openxmlformats.org/officeDocument/2006/relationships" r:embed="rId2"/>
        <a:stretch>
          <a:fillRect/>
        </a:stretch>
      </xdr:blipFill>
      <xdr:spPr>
        <a:xfrm>
          <a:off x="500063" y="5000625"/>
          <a:ext cx="11523431" cy="4241462"/>
        </a:xfrm>
        <a:prstGeom prst="rect">
          <a:avLst/>
        </a:prstGeom>
      </xdr:spPr>
    </xdr:pic>
    <xdr:clientData/>
  </xdr:twoCellAnchor>
  <xdr:twoCellAnchor editAs="oneCell">
    <xdr:from>
      <xdr:col>1</xdr:col>
      <xdr:colOff>0</xdr:colOff>
      <xdr:row>54</xdr:row>
      <xdr:rowOff>0</xdr:rowOff>
    </xdr:from>
    <xdr:to>
      <xdr:col>19</xdr:col>
      <xdr:colOff>450619</xdr:colOff>
      <xdr:row>77</xdr:row>
      <xdr:rowOff>133806</xdr:rowOff>
    </xdr:to>
    <xdr:pic>
      <xdr:nvPicPr>
        <xdr:cNvPr id="44" name="図 43">
          <a:extLst>
            <a:ext uri="{FF2B5EF4-FFF2-40B4-BE49-F238E27FC236}">
              <a16:creationId xmlns:a16="http://schemas.microsoft.com/office/drawing/2014/main" id="{124F86B1-DD09-ABD4-A6FB-5CA27EC7F006}"/>
            </a:ext>
          </a:extLst>
        </xdr:cNvPr>
        <xdr:cNvPicPr>
          <a:picLocks noChangeAspect="1"/>
        </xdr:cNvPicPr>
      </xdr:nvPicPr>
      <xdr:blipFill>
        <a:blip xmlns:r="http://schemas.openxmlformats.org/officeDocument/2006/relationships" r:embed="rId3"/>
        <a:stretch>
          <a:fillRect/>
        </a:stretch>
      </xdr:blipFill>
      <xdr:spPr>
        <a:xfrm>
          <a:off x="500063" y="9644063"/>
          <a:ext cx="11523431" cy="4241462"/>
        </a:xfrm>
        <a:prstGeom prst="rect">
          <a:avLst/>
        </a:prstGeom>
      </xdr:spPr>
    </xdr:pic>
    <xdr:clientData/>
  </xdr:twoCellAnchor>
  <xdr:twoCellAnchor editAs="oneCell">
    <xdr:from>
      <xdr:col>1</xdr:col>
      <xdr:colOff>0</xdr:colOff>
      <xdr:row>80</xdr:row>
      <xdr:rowOff>0</xdr:rowOff>
    </xdr:from>
    <xdr:to>
      <xdr:col>19</xdr:col>
      <xdr:colOff>450619</xdr:colOff>
      <xdr:row>103</xdr:row>
      <xdr:rowOff>133806</xdr:rowOff>
    </xdr:to>
    <xdr:pic>
      <xdr:nvPicPr>
        <xdr:cNvPr id="45" name="図 44">
          <a:extLst>
            <a:ext uri="{FF2B5EF4-FFF2-40B4-BE49-F238E27FC236}">
              <a16:creationId xmlns:a16="http://schemas.microsoft.com/office/drawing/2014/main" id="{84C79661-3780-FB81-76C5-E144C5C04CA8}"/>
            </a:ext>
          </a:extLst>
        </xdr:cNvPr>
        <xdr:cNvPicPr>
          <a:picLocks noChangeAspect="1"/>
        </xdr:cNvPicPr>
      </xdr:nvPicPr>
      <xdr:blipFill>
        <a:blip xmlns:r="http://schemas.openxmlformats.org/officeDocument/2006/relationships" r:embed="rId4"/>
        <a:stretch>
          <a:fillRect/>
        </a:stretch>
      </xdr:blipFill>
      <xdr:spPr>
        <a:xfrm>
          <a:off x="500063" y="14287500"/>
          <a:ext cx="11523431" cy="4241462"/>
        </a:xfrm>
        <a:prstGeom prst="rect">
          <a:avLst/>
        </a:prstGeom>
      </xdr:spPr>
    </xdr:pic>
    <xdr:clientData/>
  </xdr:twoCellAnchor>
  <xdr:twoCellAnchor editAs="oneCell">
    <xdr:from>
      <xdr:col>1</xdr:col>
      <xdr:colOff>0</xdr:colOff>
      <xdr:row>106</xdr:row>
      <xdr:rowOff>0</xdr:rowOff>
    </xdr:from>
    <xdr:to>
      <xdr:col>19</xdr:col>
      <xdr:colOff>450619</xdr:colOff>
      <xdr:row>129</xdr:row>
      <xdr:rowOff>133806</xdr:rowOff>
    </xdr:to>
    <xdr:pic>
      <xdr:nvPicPr>
        <xdr:cNvPr id="46" name="図 45">
          <a:extLst>
            <a:ext uri="{FF2B5EF4-FFF2-40B4-BE49-F238E27FC236}">
              <a16:creationId xmlns:a16="http://schemas.microsoft.com/office/drawing/2014/main" id="{53F1D2EC-71BE-8E0C-E76B-62E2813EDA0D}"/>
            </a:ext>
          </a:extLst>
        </xdr:cNvPr>
        <xdr:cNvPicPr>
          <a:picLocks noChangeAspect="1"/>
        </xdr:cNvPicPr>
      </xdr:nvPicPr>
      <xdr:blipFill>
        <a:blip xmlns:r="http://schemas.openxmlformats.org/officeDocument/2006/relationships" r:embed="rId5"/>
        <a:stretch>
          <a:fillRect/>
        </a:stretch>
      </xdr:blipFill>
      <xdr:spPr>
        <a:xfrm>
          <a:off x="500063" y="18990469"/>
          <a:ext cx="11523431" cy="4241462"/>
        </a:xfrm>
        <a:prstGeom prst="rect">
          <a:avLst/>
        </a:prstGeom>
      </xdr:spPr>
    </xdr:pic>
    <xdr:clientData/>
  </xdr:twoCellAnchor>
  <xdr:twoCellAnchor editAs="oneCell">
    <xdr:from>
      <xdr:col>1</xdr:col>
      <xdr:colOff>0</xdr:colOff>
      <xdr:row>132</xdr:row>
      <xdr:rowOff>0</xdr:rowOff>
    </xdr:from>
    <xdr:to>
      <xdr:col>19</xdr:col>
      <xdr:colOff>450619</xdr:colOff>
      <xdr:row>155</xdr:row>
      <xdr:rowOff>133805</xdr:rowOff>
    </xdr:to>
    <xdr:pic>
      <xdr:nvPicPr>
        <xdr:cNvPr id="2" name="図 1">
          <a:extLst>
            <a:ext uri="{FF2B5EF4-FFF2-40B4-BE49-F238E27FC236}">
              <a16:creationId xmlns:a16="http://schemas.microsoft.com/office/drawing/2014/main" id="{B8889C63-4EED-EA29-69E0-7202DC4E94F0}"/>
            </a:ext>
          </a:extLst>
        </xdr:cNvPr>
        <xdr:cNvPicPr>
          <a:picLocks noChangeAspect="1"/>
        </xdr:cNvPicPr>
      </xdr:nvPicPr>
      <xdr:blipFill>
        <a:blip xmlns:r="http://schemas.openxmlformats.org/officeDocument/2006/relationships" r:embed="rId6"/>
        <a:stretch>
          <a:fillRect/>
        </a:stretch>
      </xdr:blipFill>
      <xdr:spPr>
        <a:xfrm>
          <a:off x="500063" y="23633906"/>
          <a:ext cx="11523431" cy="4241462"/>
        </a:xfrm>
        <a:prstGeom prst="rect">
          <a:avLst/>
        </a:prstGeom>
      </xdr:spPr>
    </xdr:pic>
    <xdr:clientData/>
  </xdr:twoCellAnchor>
  <xdr:twoCellAnchor editAs="oneCell">
    <xdr:from>
      <xdr:col>1</xdr:col>
      <xdr:colOff>0</xdr:colOff>
      <xdr:row>158</xdr:row>
      <xdr:rowOff>0</xdr:rowOff>
    </xdr:from>
    <xdr:to>
      <xdr:col>19</xdr:col>
      <xdr:colOff>450619</xdr:colOff>
      <xdr:row>181</xdr:row>
      <xdr:rowOff>133806</xdr:rowOff>
    </xdr:to>
    <xdr:pic>
      <xdr:nvPicPr>
        <xdr:cNvPr id="4" name="図 3">
          <a:extLst>
            <a:ext uri="{FF2B5EF4-FFF2-40B4-BE49-F238E27FC236}">
              <a16:creationId xmlns:a16="http://schemas.microsoft.com/office/drawing/2014/main" id="{733357F8-B06B-556B-D432-A79613950339}"/>
            </a:ext>
          </a:extLst>
        </xdr:cNvPr>
        <xdr:cNvPicPr>
          <a:picLocks noChangeAspect="1"/>
        </xdr:cNvPicPr>
      </xdr:nvPicPr>
      <xdr:blipFill>
        <a:blip xmlns:r="http://schemas.openxmlformats.org/officeDocument/2006/relationships" r:embed="rId7"/>
        <a:stretch>
          <a:fillRect/>
        </a:stretch>
      </xdr:blipFill>
      <xdr:spPr>
        <a:xfrm>
          <a:off x="500063" y="28277344"/>
          <a:ext cx="11523431" cy="4241462"/>
        </a:xfrm>
        <a:prstGeom prst="rect">
          <a:avLst/>
        </a:prstGeom>
      </xdr:spPr>
    </xdr:pic>
    <xdr:clientData/>
  </xdr:twoCellAnchor>
  <xdr:twoCellAnchor editAs="oneCell">
    <xdr:from>
      <xdr:col>1</xdr:col>
      <xdr:colOff>0</xdr:colOff>
      <xdr:row>184</xdr:row>
      <xdr:rowOff>0</xdr:rowOff>
    </xdr:from>
    <xdr:to>
      <xdr:col>19</xdr:col>
      <xdr:colOff>450619</xdr:colOff>
      <xdr:row>207</xdr:row>
      <xdr:rowOff>133805</xdr:rowOff>
    </xdr:to>
    <xdr:pic>
      <xdr:nvPicPr>
        <xdr:cNvPr id="25" name="図 24">
          <a:extLst>
            <a:ext uri="{FF2B5EF4-FFF2-40B4-BE49-F238E27FC236}">
              <a16:creationId xmlns:a16="http://schemas.microsoft.com/office/drawing/2014/main" id="{401C97C5-8A3B-566C-BB8C-C58B68ED5788}"/>
            </a:ext>
          </a:extLst>
        </xdr:cNvPr>
        <xdr:cNvPicPr>
          <a:picLocks noChangeAspect="1"/>
        </xdr:cNvPicPr>
      </xdr:nvPicPr>
      <xdr:blipFill>
        <a:blip xmlns:r="http://schemas.openxmlformats.org/officeDocument/2006/relationships" r:embed="rId8"/>
        <a:stretch>
          <a:fillRect/>
        </a:stretch>
      </xdr:blipFill>
      <xdr:spPr>
        <a:xfrm>
          <a:off x="500063" y="32920781"/>
          <a:ext cx="11523431" cy="4241462"/>
        </a:xfrm>
        <a:prstGeom prst="rect">
          <a:avLst/>
        </a:prstGeom>
      </xdr:spPr>
    </xdr:pic>
    <xdr:clientData/>
  </xdr:twoCellAnchor>
  <xdr:twoCellAnchor editAs="oneCell">
    <xdr:from>
      <xdr:col>1</xdr:col>
      <xdr:colOff>0</xdr:colOff>
      <xdr:row>210</xdr:row>
      <xdr:rowOff>0</xdr:rowOff>
    </xdr:from>
    <xdr:to>
      <xdr:col>19</xdr:col>
      <xdr:colOff>450619</xdr:colOff>
      <xdr:row>233</xdr:row>
      <xdr:rowOff>133806</xdr:rowOff>
    </xdr:to>
    <xdr:pic>
      <xdr:nvPicPr>
        <xdr:cNvPr id="26" name="図 25">
          <a:extLst>
            <a:ext uri="{FF2B5EF4-FFF2-40B4-BE49-F238E27FC236}">
              <a16:creationId xmlns:a16="http://schemas.microsoft.com/office/drawing/2014/main" id="{61347D67-2E59-E3FF-2DDD-BAB2CEFEA85D}"/>
            </a:ext>
          </a:extLst>
        </xdr:cNvPr>
        <xdr:cNvPicPr>
          <a:picLocks noChangeAspect="1"/>
        </xdr:cNvPicPr>
      </xdr:nvPicPr>
      <xdr:blipFill>
        <a:blip xmlns:r="http://schemas.openxmlformats.org/officeDocument/2006/relationships" r:embed="rId9"/>
        <a:stretch>
          <a:fillRect/>
        </a:stretch>
      </xdr:blipFill>
      <xdr:spPr>
        <a:xfrm>
          <a:off x="500063" y="37564219"/>
          <a:ext cx="11523431" cy="4241462"/>
        </a:xfrm>
        <a:prstGeom prst="rect">
          <a:avLst/>
        </a:prstGeom>
      </xdr:spPr>
    </xdr:pic>
    <xdr:clientData/>
  </xdr:twoCellAnchor>
  <xdr:twoCellAnchor editAs="oneCell">
    <xdr:from>
      <xdr:col>1</xdr:col>
      <xdr:colOff>0</xdr:colOff>
      <xdr:row>236</xdr:row>
      <xdr:rowOff>47625</xdr:rowOff>
    </xdr:from>
    <xdr:to>
      <xdr:col>19</xdr:col>
      <xdr:colOff>450619</xdr:colOff>
      <xdr:row>260</xdr:row>
      <xdr:rowOff>2837</xdr:rowOff>
    </xdr:to>
    <xdr:pic>
      <xdr:nvPicPr>
        <xdr:cNvPr id="27" name="図 26">
          <a:extLst>
            <a:ext uri="{FF2B5EF4-FFF2-40B4-BE49-F238E27FC236}">
              <a16:creationId xmlns:a16="http://schemas.microsoft.com/office/drawing/2014/main" id="{83D48CDE-0648-6E5E-9C06-23D16C102EE4}"/>
            </a:ext>
          </a:extLst>
        </xdr:cNvPr>
        <xdr:cNvPicPr>
          <a:picLocks noChangeAspect="1"/>
        </xdr:cNvPicPr>
      </xdr:nvPicPr>
      <xdr:blipFill>
        <a:blip xmlns:r="http://schemas.openxmlformats.org/officeDocument/2006/relationships" r:embed="rId10"/>
        <a:stretch>
          <a:fillRect/>
        </a:stretch>
      </xdr:blipFill>
      <xdr:spPr>
        <a:xfrm>
          <a:off x="500063" y="42255281"/>
          <a:ext cx="11523431" cy="4241462"/>
        </a:xfrm>
        <a:prstGeom prst="rect">
          <a:avLst/>
        </a:prstGeom>
      </xdr:spPr>
    </xdr:pic>
    <xdr:clientData/>
  </xdr:twoCellAnchor>
  <xdr:twoCellAnchor editAs="oneCell">
    <xdr:from>
      <xdr:col>0</xdr:col>
      <xdr:colOff>488157</xdr:colOff>
      <xdr:row>262</xdr:row>
      <xdr:rowOff>23812</xdr:rowOff>
    </xdr:from>
    <xdr:to>
      <xdr:col>19</xdr:col>
      <xdr:colOff>438713</xdr:colOff>
      <xdr:row>285</xdr:row>
      <xdr:rowOff>157618</xdr:rowOff>
    </xdr:to>
    <xdr:pic>
      <xdr:nvPicPr>
        <xdr:cNvPr id="28" name="図 27">
          <a:extLst>
            <a:ext uri="{FF2B5EF4-FFF2-40B4-BE49-F238E27FC236}">
              <a16:creationId xmlns:a16="http://schemas.microsoft.com/office/drawing/2014/main" id="{230CA61A-4589-2BF9-508A-AC22B1DA982D}"/>
            </a:ext>
          </a:extLst>
        </xdr:cNvPr>
        <xdr:cNvPicPr>
          <a:picLocks noChangeAspect="1"/>
        </xdr:cNvPicPr>
      </xdr:nvPicPr>
      <xdr:blipFill>
        <a:blip xmlns:r="http://schemas.openxmlformats.org/officeDocument/2006/relationships" r:embed="rId11"/>
        <a:stretch>
          <a:fillRect/>
        </a:stretch>
      </xdr:blipFill>
      <xdr:spPr>
        <a:xfrm>
          <a:off x="488157" y="46874906"/>
          <a:ext cx="11523431" cy="4241462"/>
        </a:xfrm>
        <a:prstGeom prst="rect">
          <a:avLst/>
        </a:prstGeom>
      </xdr:spPr>
    </xdr:pic>
    <xdr:clientData/>
  </xdr:twoCellAnchor>
  <xdr:twoCellAnchor editAs="oneCell">
    <xdr:from>
      <xdr:col>1</xdr:col>
      <xdr:colOff>0</xdr:colOff>
      <xdr:row>288</xdr:row>
      <xdr:rowOff>0</xdr:rowOff>
    </xdr:from>
    <xdr:to>
      <xdr:col>19</xdr:col>
      <xdr:colOff>453671</xdr:colOff>
      <xdr:row>311</xdr:row>
      <xdr:rowOff>134928</xdr:rowOff>
    </xdr:to>
    <xdr:pic>
      <xdr:nvPicPr>
        <xdr:cNvPr id="30" name="図 29">
          <a:extLst>
            <a:ext uri="{FF2B5EF4-FFF2-40B4-BE49-F238E27FC236}">
              <a16:creationId xmlns:a16="http://schemas.microsoft.com/office/drawing/2014/main" id="{80B348CE-F2C5-0817-2277-1FCEF77F3D93}"/>
            </a:ext>
          </a:extLst>
        </xdr:cNvPr>
        <xdr:cNvPicPr>
          <a:picLocks noChangeAspect="1"/>
        </xdr:cNvPicPr>
      </xdr:nvPicPr>
      <xdr:blipFill>
        <a:blip xmlns:r="http://schemas.openxmlformats.org/officeDocument/2006/relationships" r:embed="rId12"/>
        <a:stretch>
          <a:fillRect/>
        </a:stretch>
      </xdr:blipFill>
      <xdr:spPr>
        <a:xfrm>
          <a:off x="500063" y="51494531"/>
          <a:ext cx="11526483" cy="4242585"/>
        </a:xfrm>
        <a:prstGeom prst="rect">
          <a:avLst/>
        </a:prstGeom>
      </xdr:spPr>
    </xdr:pic>
    <xdr:clientData/>
  </xdr:twoCellAnchor>
  <xdr:twoCellAnchor editAs="oneCell">
    <xdr:from>
      <xdr:col>1</xdr:col>
      <xdr:colOff>0</xdr:colOff>
      <xdr:row>314</xdr:row>
      <xdr:rowOff>0</xdr:rowOff>
    </xdr:from>
    <xdr:to>
      <xdr:col>19</xdr:col>
      <xdr:colOff>450619</xdr:colOff>
      <xdr:row>337</xdr:row>
      <xdr:rowOff>133806</xdr:rowOff>
    </xdr:to>
    <xdr:pic>
      <xdr:nvPicPr>
        <xdr:cNvPr id="31" name="図 30">
          <a:extLst>
            <a:ext uri="{FF2B5EF4-FFF2-40B4-BE49-F238E27FC236}">
              <a16:creationId xmlns:a16="http://schemas.microsoft.com/office/drawing/2014/main" id="{32171E14-D2D5-8DF3-1117-345522113E06}"/>
            </a:ext>
          </a:extLst>
        </xdr:cNvPr>
        <xdr:cNvPicPr>
          <a:picLocks noChangeAspect="1"/>
        </xdr:cNvPicPr>
      </xdr:nvPicPr>
      <xdr:blipFill>
        <a:blip xmlns:r="http://schemas.openxmlformats.org/officeDocument/2006/relationships" r:embed="rId13"/>
        <a:stretch>
          <a:fillRect/>
        </a:stretch>
      </xdr:blipFill>
      <xdr:spPr>
        <a:xfrm>
          <a:off x="500063" y="56137969"/>
          <a:ext cx="11523431" cy="4241462"/>
        </a:xfrm>
        <a:prstGeom prst="rect">
          <a:avLst/>
        </a:prstGeom>
      </xdr:spPr>
    </xdr:pic>
    <xdr:clientData/>
  </xdr:twoCellAnchor>
  <xdr:twoCellAnchor editAs="oneCell">
    <xdr:from>
      <xdr:col>1</xdr:col>
      <xdr:colOff>0</xdr:colOff>
      <xdr:row>340</xdr:row>
      <xdr:rowOff>0</xdr:rowOff>
    </xdr:from>
    <xdr:to>
      <xdr:col>19</xdr:col>
      <xdr:colOff>450619</xdr:colOff>
      <xdr:row>363</xdr:row>
      <xdr:rowOff>133805</xdr:rowOff>
    </xdr:to>
    <xdr:pic>
      <xdr:nvPicPr>
        <xdr:cNvPr id="32" name="図 31">
          <a:extLst>
            <a:ext uri="{FF2B5EF4-FFF2-40B4-BE49-F238E27FC236}">
              <a16:creationId xmlns:a16="http://schemas.microsoft.com/office/drawing/2014/main" id="{96595C83-EE4A-6F4E-B576-954F95D88D91}"/>
            </a:ext>
          </a:extLst>
        </xdr:cNvPr>
        <xdr:cNvPicPr>
          <a:picLocks noChangeAspect="1"/>
        </xdr:cNvPicPr>
      </xdr:nvPicPr>
      <xdr:blipFill>
        <a:blip xmlns:r="http://schemas.openxmlformats.org/officeDocument/2006/relationships" r:embed="rId14"/>
        <a:stretch>
          <a:fillRect/>
        </a:stretch>
      </xdr:blipFill>
      <xdr:spPr>
        <a:xfrm>
          <a:off x="500063" y="60781406"/>
          <a:ext cx="11523431" cy="4241462"/>
        </a:xfrm>
        <a:prstGeom prst="rect">
          <a:avLst/>
        </a:prstGeom>
      </xdr:spPr>
    </xdr:pic>
    <xdr:clientData/>
  </xdr:twoCellAnchor>
  <xdr:twoCellAnchor editAs="oneCell">
    <xdr:from>
      <xdr:col>1</xdr:col>
      <xdr:colOff>0</xdr:colOff>
      <xdr:row>366</xdr:row>
      <xdr:rowOff>0</xdr:rowOff>
    </xdr:from>
    <xdr:to>
      <xdr:col>19</xdr:col>
      <xdr:colOff>450619</xdr:colOff>
      <xdr:row>389</xdr:row>
      <xdr:rowOff>133806</xdr:rowOff>
    </xdr:to>
    <xdr:pic>
      <xdr:nvPicPr>
        <xdr:cNvPr id="33" name="図 32">
          <a:extLst>
            <a:ext uri="{FF2B5EF4-FFF2-40B4-BE49-F238E27FC236}">
              <a16:creationId xmlns:a16="http://schemas.microsoft.com/office/drawing/2014/main" id="{DB21626F-C7F3-596A-CA20-ACB98B027BB2}"/>
            </a:ext>
          </a:extLst>
        </xdr:cNvPr>
        <xdr:cNvPicPr>
          <a:picLocks noChangeAspect="1"/>
        </xdr:cNvPicPr>
      </xdr:nvPicPr>
      <xdr:blipFill>
        <a:blip xmlns:r="http://schemas.openxmlformats.org/officeDocument/2006/relationships" r:embed="rId15"/>
        <a:stretch>
          <a:fillRect/>
        </a:stretch>
      </xdr:blipFill>
      <xdr:spPr>
        <a:xfrm>
          <a:off x="500063" y="65424844"/>
          <a:ext cx="11523431" cy="4241462"/>
        </a:xfrm>
        <a:prstGeom prst="rect">
          <a:avLst/>
        </a:prstGeom>
      </xdr:spPr>
    </xdr:pic>
    <xdr:clientData/>
  </xdr:twoCellAnchor>
  <xdr:twoCellAnchor editAs="oneCell">
    <xdr:from>
      <xdr:col>1</xdr:col>
      <xdr:colOff>0</xdr:colOff>
      <xdr:row>392</xdr:row>
      <xdr:rowOff>0</xdr:rowOff>
    </xdr:from>
    <xdr:to>
      <xdr:col>19</xdr:col>
      <xdr:colOff>450619</xdr:colOff>
      <xdr:row>415</xdr:row>
      <xdr:rowOff>133805</xdr:rowOff>
    </xdr:to>
    <xdr:pic>
      <xdr:nvPicPr>
        <xdr:cNvPr id="34" name="図 33">
          <a:extLst>
            <a:ext uri="{FF2B5EF4-FFF2-40B4-BE49-F238E27FC236}">
              <a16:creationId xmlns:a16="http://schemas.microsoft.com/office/drawing/2014/main" id="{B1047278-839E-683C-680C-C25D0BF7CA84}"/>
            </a:ext>
          </a:extLst>
        </xdr:cNvPr>
        <xdr:cNvPicPr>
          <a:picLocks noChangeAspect="1"/>
        </xdr:cNvPicPr>
      </xdr:nvPicPr>
      <xdr:blipFill>
        <a:blip xmlns:r="http://schemas.openxmlformats.org/officeDocument/2006/relationships" r:embed="rId16"/>
        <a:stretch>
          <a:fillRect/>
        </a:stretch>
      </xdr:blipFill>
      <xdr:spPr>
        <a:xfrm>
          <a:off x="500063" y="70068281"/>
          <a:ext cx="11523431" cy="4241462"/>
        </a:xfrm>
        <a:prstGeom prst="rect">
          <a:avLst/>
        </a:prstGeom>
      </xdr:spPr>
    </xdr:pic>
    <xdr:clientData/>
  </xdr:twoCellAnchor>
  <xdr:twoCellAnchor editAs="oneCell">
    <xdr:from>
      <xdr:col>1</xdr:col>
      <xdr:colOff>0</xdr:colOff>
      <xdr:row>418</xdr:row>
      <xdr:rowOff>0</xdr:rowOff>
    </xdr:from>
    <xdr:to>
      <xdr:col>19</xdr:col>
      <xdr:colOff>450619</xdr:colOff>
      <xdr:row>441</xdr:row>
      <xdr:rowOff>133806</xdr:rowOff>
    </xdr:to>
    <xdr:pic>
      <xdr:nvPicPr>
        <xdr:cNvPr id="35" name="図 34">
          <a:extLst>
            <a:ext uri="{FF2B5EF4-FFF2-40B4-BE49-F238E27FC236}">
              <a16:creationId xmlns:a16="http://schemas.microsoft.com/office/drawing/2014/main" id="{204B5354-761F-05BD-7FB9-0E8ED7147094}"/>
            </a:ext>
          </a:extLst>
        </xdr:cNvPr>
        <xdr:cNvPicPr>
          <a:picLocks noChangeAspect="1"/>
        </xdr:cNvPicPr>
      </xdr:nvPicPr>
      <xdr:blipFill>
        <a:blip xmlns:r="http://schemas.openxmlformats.org/officeDocument/2006/relationships" r:embed="rId17"/>
        <a:stretch>
          <a:fillRect/>
        </a:stretch>
      </xdr:blipFill>
      <xdr:spPr>
        <a:xfrm>
          <a:off x="500063" y="74711719"/>
          <a:ext cx="11523431" cy="4241462"/>
        </a:xfrm>
        <a:prstGeom prst="rect">
          <a:avLst/>
        </a:prstGeom>
      </xdr:spPr>
    </xdr:pic>
    <xdr:clientData/>
  </xdr:twoCellAnchor>
  <xdr:twoCellAnchor editAs="oneCell">
    <xdr:from>
      <xdr:col>1</xdr:col>
      <xdr:colOff>0</xdr:colOff>
      <xdr:row>444</xdr:row>
      <xdr:rowOff>0</xdr:rowOff>
    </xdr:from>
    <xdr:to>
      <xdr:col>19</xdr:col>
      <xdr:colOff>450619</xdr:colOff>
      <xdr:row>467</xdr:row>
      <xdr:rowOff>133805</xdr:rowOff>
    </xdr:to>
    <xdr:pic>
      <xdr:nvPicPr>
        <xdr:cNvPr id="36" name="図 35">
          <a:extLst>
            <a:ext uri="{FF2B5EF4-FFF2-40B4-BE49-F238E27FC236}">
              <a16:creationId xmlns:a16="http://schemas.microsoft.com/office/drawing/2014/main" id="{E7A075BC-6FF1-4B71-D5D5-BEA5C3DFB001}"/>
            </a:ext>
          </a:extLst>
        </xdr:cNvPr>
        <xdr:cNvPicPr>
          <a:picLocks noChangeAspect="1"/>
        </xdr:cNvPicPr>
      </xdr:nvPicPr>
      <xdr:blipFill>
        <a:blip xmlns:r="http://schemas.openxmlformats.org/officeDocument/2006/relationships" r:embed="rId18"/>
        <a:stretch>
          <a:fillRect/>
        </a:stretch>
      </xdr:blipFill>
      <xdr:spPr>
        <a:xfrm>
          <a:off x="500063" y="79355156"/>
          <a:ext cx="11523431" cy="4241462"/>
        </a:xfrm>
        <a:prstGeom prst="rect">
          <a:avLst/>
        </a:prstGeom>
      </xdr:spPr>
    </xdr:pic>
    <xdr:clientData/>
  </xdr:twoCellAnchor>
  <xdr:twoCellAnchor editAs="oneCell">
    <xdr:from>
      <xdr:col>1</xdr:col>
      <xdr:colOff>0</xdr:colOff>
      <xdr:row>470</xdr:row>
      <xdr:rowOff>0</xdr:rowOff>
    </xdr:from>
    <xdr:to>
      <xdr:col>19</xdr:col>
      <xdr:colOff>450619</xdr:colOff>
      <xdr:row>493</xdr:row>
      <xdr:rowOff>133806</xdr:rowOff>
    </xdr:to>
    <xdr:pic>
      <xdr:nvPicPr>
        <xdr:cNvPr id="37" name="図 36">
          <a:extLst>
            <a:ext uri="{FF2B5EF4-FFF2-40B4-BE49-F238E27FC236}">
              <a16:creationId xmlns:a16="http://schemas.microsoft.com/office/drawing/2014/main" id="{66E40377-5415-138D-8E74-9424D0BB3B52}"/>
            </a:ext>
          </a:extLst>
        </xdr:cNvPr>
        <xdr:cNvPicPr>
          <a:picLocks noChangeAspect="1"/>
        </xdr:cNvPicPr>
      </xdr:nvPicPr>
      <xdr:blipFill>
        <a:blip xmlns:r="http://schemas.openxmlformats.org/officeDocument/2006/relationships" r:embed="rId19"/>
        <a:stretch>
          <a:fillRect/>
        </a:stretch>
      </xdr:blipFill>
      <xdr:spPr>
        <a:xfrm>
          <a:off x="500063" y="83998594"/>
          <a:ext cx="11523431" cy="4241462"/>
        </a:xfrm>
        <a:prstGeom prst="rect">
          <a:avLst/>
        </a:prstGeom>
      </xdr:spPr>
    </xdr:pic>
    <xdr:clientData/>
  </xdr:twoCellAnchor>
  <xdr:twoCellAnchor editAs="oneCell">
    <xdr:from>
      <xdr:col>1</xdr:col>
      <xdr:colOff>0</xdr:colOff>
      <xdr:row>496</xdr:row>
      <xdr:rowOff>0</xdr:rowOff>
    </xdr:from>
    <xdr:to>
      <xdr:col>19</xdr:col>
      <xdr:colOff>450619</xdr:colOff>
      <xdr:row>519</xdr:row>
      <xdr:rowOff>133805</xdr:rowOff>
    </xdr:to>
    <xdr:pic>
      <xdr:nvPicPr>
        <xdr:cNvPr id="38" name="図 37">
          <a:extLst>
            <a:ext uri="{FF2B5EF4-FFF2-40B4-BE49-F238E27FC236}">
              <a16:creationId xmlns:a16="http://schemas.microsoft.com/office/drawing/2014/main" id="{82CE89EF-3467-23D6-9D6E-9000D14B0623}"/>
            </a:ext>
          </a:extLst>
        </xdr:cNvPr>
        <xdr:cNvPicPr>
          <a:picLocks noChangeAspect="1"/>
        </xdr:cNvPicPr>
      </xdr:nvPicPr>
      <xdr:blipFill>
        <a:blip xmlns:r="http://schemas.openxmlformats.org/officeDocument/2006/relationships" r:embed="rId20"/>
        <a:stretch>
          <a:fillRect/>
        </a:stretch>
      </xdr:blipFill>
      <xdr:spPr>
        <a:xfrm>
          <a:off x="500063" y="88642031"/>
          <a:ext cx="11523431" cy="4241462"/>
        </a:xfrm>
        <a:prstGeom prst="rect">
          <a:avLst/>
        </a:prstGeom>
      </xdr:spPr>
    </xdr:pic>
    <xdr:clientData/>
  </xdr:twoCellAnchor>
  <xdr:twoCellAnchor editAs="oneCell">
    <xdr:from>
      <xdr:col>0</xdr:col>
      <xdr:colOff>485776</xdr:colOff>
      <xdr:row>522</xdr:row>
      <xdr:rowOff>9525</xdr:rowOff>
    </xdr:from>
    <xdr:to>
      <xdr:col>19</xdr:col>
      <xdr:colOff>436332</xdr:colOff>
      <xdr:row>545</xdr:row>
      <xdr:rowOff>143331</xdr:rowOff>
    </xdr:to>
    <xdr:pic>
      <xdr:nvPicPr>
        <xdr:cNvPr id="29" name="図 28">
          <a:extLst>
            <a:ext uri="{FF2B5EF4-FFF2-40B4-BE49-F238E27FC236}">
              <a16:creationId xmlns:a16="http://schemas.microsoft.com/office/drawing/2014/main" id="{4329C252-6080-DA93-363D-5316134A4418}"/>
            </a:ext>
          </a:extLst>
        </xdr:cNvPr>
        <xdr:cNvPicPr>
          <a:picLocks noChangeAspect="1"/>
        </xdr:cNvPicPr>
      </xdr:nvPicPr>
      <xdr:blipFill>
        <a:blip xmlns:r="http://schemas.openxmlformats.org/officeDocument/2006/relationships" r:embed="rId21"/>
        <a:stretch>
          <a:fillRect/>
        </a:stretch>
      </xdr:blipFill>
      <xdr:spPr>
        <a:xfrm>
          <a:off x="485776" y="93294994"/>
          <a:ext cx="11523431" cy="4241462"/>
        </a:xfrm>
        <a:prstGeom prst="rect">
          <a:avLst/>
        </a:prstGeom>
      </xdr:spPr>
    </xdr:pic>
    <xdr:clientData/>
  </xdr:twoCellAnchor>
  <xdr:twoCellAnchor editAs="oneCell">
    <xdr:from>
      <xdr:col>1</xdr:col>
      <xdr:colOff>0</xdr:colOff>
      <xdr:row>548</xdr:row>
      <xdr:rowOff>0</xdr:rowOff>
    </xdr:from>
    <xdr:to>
      <xdr:col>19</xdr:col>
      <xdr:colOff>450619</xdr:colOff>
      <xdr:row>571</xdr:row>
      <xdr:rowOff>133805</xdr:rowOff>
    </xdr:to>
    <xdr:pic>
      <xdr:nvPicPr>
        <xdr:cNvPr id="41" name="図 40">
          <a:extLst>
            <a:ext uri="{FF2B5EF4-FFF2-40B4-BE49-F238E27FC236}">
              <a16:creationId xmlns:a16="http://schemas.microsoft.com/office/drawing/2014/main" id="{896C7521-6EAE-4D89-6292-F544A20BB690}"/>
            </a:ext>
          </a:extLst>
        </xdr:cNvPr>
        <xdr:cNvPicPr>
          <a:picLocks noChangeAspect="1"/>
        </xdr:cNvPicPr>
      </xdr:nvPicPr>
      <xdr:blipFill>
        <a:blip xmlns:r="http://schemas.openxmlformats.org/officeDocument/2006/relationships" r:embed="rId22"/>
        <a:stretch>
          <a:fillRect/>
        </a:stretch>
      </xdr:blipFill>
      <xdr:spPr>
        <a:xfrm>
          <a:off x="500063" y="97928906"/>
          <a:ext cx="11523431" cy="4241462"/>
        </a:xfrm>
        <a:prstGeom prst="rect">
          <a:avLst/>
        </a:prstGeom>
      </xdr:spPr>
    </xdr:pic>
    <xdr:clientData/>
  </xdr:twoCellAnchor>
  <xdr:twoCellAnchor editAs="oneCell">
    <xdr:from>
      <xdr:col>1</xdr:col>
      <xdr:colOff>0</xdr:colOff>
      <xdr:row>574</xdr:row>
      <xdr:rowOff>0</xdr:rowOff>
    </xdr:from>
    <xdr:to>
      <xdr:col>19</xdr:col>
      <xdr:colOff>450619</xdr:colOff>
      <xdr:row>597</xdr:row>
      <xdr:rowOff>133806</xdr:rowOff>
    </xdr:to>
    <xdr:pic>
      <xdr:nvPicPr>
        <xdr:cNvPr id="47" name="図 46">
          <a:extLst>
            <a:ext uri="{FF2B5EF4-FFF2-40B4-BE49-F238E27FC236}">
              <a16:creationId xmlns:a16="http://schemas.microsoft.com/office/drawing/2014/main" id="{E8217B7C-2E41-997D-9A37-4DD2C89DA9BB}"/>
            </a:ext>
          </a:extLst>
        </xdr:cNvPr>
        <xdr:cNvPicPr>
          <a:picLocks noChangeAspect="1"/>
        </xdr:cNvPicPr>
      </xdr:nvPicPr>
      <xdr:blipFill>
        <a:blip xmlns:r="http://schemas.openxmlformats.org/officeDocument/2006/relationships" r:embed="rId23"/>
        <a:stretch>
          <a:fillRect/>
        </a:stretch>
      </xdr:blipFill>
      <xdr:spPr>
        <a:xfrm>
          <a:off x="500063" y="102572344"/>
          <a:ext cx="11523431" cy="4241462"/>
        </a:xfrm>
        <a:prstGeom prst="rect">
          <a:avLst/>
        </a:prstGeom>
      </xdr:spPr>
    </xdr:pic>
    <xdr:clientData/>
  </xdr:twoCellAnchor>
  <xdr:twoCellAnchor editAs="oneCell">
    <xdr:from>
      <xdr:col>1</xdr:col>
      <xdr:colOff>0</xdr:colOff>
      <xdr:row>600</xdr:row>
      <xdr:rowOff>0</xdr:rowOff>
    </xdr:from>
    <xdr:to>
      <xdr:col>19</xdr:col>
      <xdr:colOff>450619</xdr:colOff>
      <xdr:row>623</xdr:row>
      <xdr:rowOff>133805</xdr:rowOff>
    </xdr:to>
    <xdr:pic>
      <xdr:nvPicPr>
        <xdr:cNvPr id="48" name="図 47">
          <a:extLst>
            <a:ext uri="{FF2B5EF4-FFF2-40B4-BE49-F238E27FC236}">
              <a16:creationId xmlns:a16="http://schemas.microsoft.com/office/drawing/2014/main" id="{02B42558-C3DC-6B88-D3AB-4E2333CE2757}"/>
            </a:ext>
          </a:extLst>
        </xdr:cNvPr>
        <xdr:cNvPicPr>
          <a:picLocks noChangeAspect="1"/>
        </xdr:cNvPicPr>
      </xdr:nvPicPr>
      <xdr:blipFill>
        <a:blip xmlns:r="http://schemas.openxmlformats.org/officeDocument/2006/relationships" r:embed="rId24"/>
        <a:stretch>
          <a:fillRect/>
        </a:stretch>
      </xdr:blipFill>
      <xdr:spPr>
        <a:xfrm>
          <a:off x="500063" y="107215781"/>
          <a:ext cx="11523431" cy="4241462"/>
        </a:xfrm>
        <a:prstGeom prst="rect">
          <a:avLst/>
        </a:prstGeom>
      </xdr:spPr>
    </xdr:pic>
    <xdr:clientData/>
  </xdr:twoCellAnchor>
  <xdr:twoCellAnchor editAs="oneCell">
    <xdr:from>
      <xdr:col>1</xdr:col>
      <xdr:colOff>0</xdr:colOff>
      <xdr:row>626</xdr:row>
      <xdr:rowOff>0</xdr:rowOff>
    </xdr:from>
    <xdr:to>
      <xdr:col>19</xdr:col>
      <xdr:colOff>450619</xdr:colOff>
      <xdr:row>649</xdr:row>
      <xdr:rowOff>133806</xdr:rowOff>
    </xdr:to>
    <xdr:pic>
      <xdr:nvPicPr>
        <xdr:cNvPr id="50" name="図 49">
          <a:extLst>
            <a:ext uri="{FF2B5EF4-FFF2-40B4-BE49-F238E27FC236}">
              <a16:creationId xmlns:a16="http://schemas.microsoft.com/office/drawing/2014/main" id="{7C40B52E-6E68-A031-2988-8DBF7B761452}"/>
            </a:ext>
          </a:extLst>
        </xdr:cNvPr>
        <xdr:cNvPicPr>
          <a:picLocks noChangeAspect="1"/>
        </xdr:cNvPicPr>
      </xdr:nvPicPr>
      <xdr:blipFill>
        <a:blip xmlns:r="http://schemas.openxmlformats.org/officeDocument/2006/relationships" r:embed="rId25"/>
        <a:stretch>
          <a:fillRect/>
        </a:stretch>
      </xdr:blipFill>
      <xdr:spPr>
        <a:xfrm>
          <a:off x="500063" y="111859219"/>
          <a:ext cx="11523431" cy="4241462"/>
        </a:xfrm>
        <a:prstGeom prst="rect">
          <a:avLst/>
        </a:prstGeom>
      </xdr:spPr>
    </xdr:pic>
    <xdr:clientData/>
  </xdr:twoCellAnchor>
  <xdr:twoCellAnchor editAs="oneCell">
    <xdr:from>
      <xdr:col>1</xdr:col>
      <xdr:colOff>0</xdr:colOff>
      <xdr:row>652</xdr:row>
      <xdr:rowOff>0</xdr:rowOff>
    </xdr:from>
    <xdr:to>
      <xdr:col>19</xdr:col>
      <xdr:colOff>450619</xdr:colOff>
      <xdr:row>675</xdr:row>
      <xdr:rowOff>133805</xdr:rowOff>
    </xdr:to>
    <xdr:pic>
      <xdr:nvPicPr>
        <xdr:cNvPr id="51" name="図 50">
          <a:extLst>
            <a:ext uri="{FF2B5EF4-FFF2-40B4-BE49-F238E27FC236}">
              <a16:creationId xmlns:a16="http://schemas.microsoft.com/office/drawing/2014/main" id="{2647D007-507C-BF2A-061E-33211E134B4A}"/>
            </a:ext>
          </a:extLst>
        </xdr:cNvPr>
        <xdr:cNvPicPr>
          <a:picLocks noChangeAspect="1"/>
        </xdr:cNvPicPr>
      </xdr:nvPicPr>
      <xdr:blipFill>
        <a:blip xmlns:r="http://schemas.openxmlformats.org/officeDocument/2006/relationships" r:embed="rId26"/>
        <a:stretch>
          <a:fillRect/>
        </a:stretch>
      </xdr:blipFill>
      <xdr:spPr>
        <a:xfrm>
          <a:off x="500063" y="116502656"/>
          <a:ext cx="11523431" cy="4241462"/>
        </a:xfrm>
        <a:prstGeom prst="rect">
          <a:avLst/>
        </a:prstGeom>
      </xdr:spPr>
    </xdr:pic>
    <xdr:clientData/>
  </xdr:twoCellAnchor>
  <xdr:twoCellAnchor editAs="oneCell">
    <xdr:from>
      <xdr:col>1</xdr:col>
      <xdr:colOff>0</xdr:colOff>
      <xdr:row>678</xdr:row>
      <xdr:rowOff>0</xdr:rowOff>
    </xdr:from>
    <xdr:to>
      <xdr:col>19</xdr:col>
      <xdr:colOff>450619</xdr:colOff>
      <xdr:row>701</xdr:row>
      <xdr:rowOff>133806</xdr:rowOff>
    </xdr:to>
    <xdr:pic>
      <xdr:nvPicPr>
        <xdr:cNvPr id="52" name="図 51">
          <a:extLst>
            <a:ext uri="{FF2B5EF4-FFF2-40B4-BE49-F238E27FC236}">
              <a16:creationId xmlns:a16="http://schemas.microsoft.com/office/drawing/2014/main" id="{EB6FCA35-5451-243A-3A5F-BCB4169F5D5E}"/>
            </a:ext>
          </a:extLst>
        </xdr:cNvPr>
        <xdr:cNvPicPr>
          <a:picLocks noChangeAspect="1"/>
        </xdr:cNvPicPr>
      </xdr:nvPicPr>
      <xdr:blipFill>
        <a:blip xmlns:r="http://schemas.openxmlformats.org/officeDocument/2006/relationships" r:embed="rId27"/>
        <a:stretch>
          <a:fillRect/>
        </a:stretch>
      </xdr:blipFill>
      <xdr:spPr>
        <a:xfrm>
          <a:off x="500063" y="121146094"/>
          <a:ext cx="11523431" cy="4241462"/>
        </a:xfrm>
        <a:prstGeom prst="rect">
          <a:avLst/>
        </a:prstGeom>
      </xdr:spPr>
    </xdr:pic>
    <xdr:clientData/>
  </xdr:twoCellAnchor>
  <xdr:twoCellAnchor editAs="oneCell">
    <xdr:from>
      <xdr:col>0</xdr:col>
      <xdr:colOff>488156</xdr:colOff>
      <xdr:row>704</xdr:row>
      <xdr:rowOff>11906</xdr:rowOff>
    </xdr:from>
    <xdr:to>
      <xdr:col>19</xdr:col>
      <xdr:colOff>438712</xdr:colOff>
      <xdr:row>727</xdr:row>
      <xdr:rowOff>145711</xdr:rowOff>
    </xdr:to>
    <xdr:pic>
      <xdr:nvPicPr>
        <xdr:cNvPr id="54" name="図 53">
          <a:extLst>
            <a:ext uri="{FF2B5EF4-FFF2-40B4-BE49-F238E27FC236}">
              <a16:creationId xmlns:a16="http://schemas.microsoft.com/office/drawing/2014/main" id="{960223AD-E7C7-582D-324C-65E184F8CE8F}"/>
            </a:ext>
          </a:extLst>
        </xdr:cNvPr>
        <xdr:cNvPicPr>
          <a:picLocks noChangeAspect="1"/>
        </xdr:cNvPicPr>
      </xdr:nvPicPr>
      <xdr:blipFill>
        <a:blip xmlns:r="http://schemas.openxmlformats.org/officeDocument/2006/relationships" r:embed="rId28"/>
        <a:stretch>
          <a:fillRect/>
        </a:stretch>
      </xdr:blipFill>
      <xdr:spPr>
        <a:xfrm>
          <a:off x="488156" y="125801437"/>
          <a:ext cx="11523431" cy="4241462"/>
        </a:xfrm>
        <a:prstGeom prst="rect">
          <a:avLst/>
        </a:prstGeom>
      </xdr:spPr>
    </xdr:pic>
    <xdr:clientData/>
  </xdr:twoCellAnchor>
  <xdr:twoCellAnchor editAs="oneCell">
    <xdr:from>
      <xdr:col>1</xdr:col>
      <xdr:colOff>0</xdr:colOff>
      <xdr:row>730</xdr:row>
      <xdr:rowOff>0</xdr:rowOff>
    </xdr:from>
    <xdr:to>
      <xdr:col>19</xdr:col>
      <xdr:colOff>450619</xdr:colOff>
      <xdr:row>753</xdr:row>
      <xdr:rowOff>133806</xdr:rowOff>
    </xdr:to>
    <xdr:pic>
      <xdr:nvPicPr>
        <xdr:cNvPr id="55" name="図 54">
          <a:extLst>
            <a:ext uri="{FF2B5EF4-FFF2-40B4-BE49-F238E27FC236}">
              <a16:creationId xmlns:a16="http://schemas.microsoft.com/office/drawing/2014/main" id="{198947ED-2430-D909-D72F-1EE67E403E50}"/>
            </a:ext>
          </a:extLst>
        </xdr:cNvPr>
        <xdr:cNvPicPr>
          <a:picLocks noChangeAspect="1"/>
        </xdr:cNvPicPr>
      </xdr:nvPicPr>
      <xdr:blipFill>
        <a:blip xmlns:r="http://schemas.openxmlformats.org/officeDocument/2006/relationships" r:embed="rId29"/>
        <a:stretch>
          <a:fillRect/>
        </a:stretch>
      </xdr:blipFill>
      <xdr:spPr>
        <a:xfrm>
          <a:off x="500063" y="130432969"/>
          <a:ext cx="11523431" cy="4241462"/>
        </a:xfrm>
        <a:prstGeom prst="rect">
          <a:avLst/>
        </a:prstGeom>
      </xdr:spPr>
    </xdr:pic>
    <xdr:clientData/>
  </xdr:twoCellAnchor>
  <xdr:twoCellAnchor editAs="oneCell">
    <xdr:from>
      <xdr:col>1</xdr:col>
      <xdr:colOff>0</xdr:colOff>
      <xdr:row>756</xdr:row>
      <xdr:rowOff>0</xdr:rowOff>
    </xdr:from>
    <xdr:to>
      <xdr:col>19</xdr:col>
      <xdr:colOff>450619</xdr:colOff>
      <xdr:row>779</xdr:row>
      <xdr:rowOff>133805</xdr:rowOff>
    </xdr:to>
    <xdr:pic>
      <xdr:nvPicPr>
        <xdr:cNvPr id="56" name="図 55">
          <a:extLst>
            <a:ext uri="{FF2B5EF4-FFF2-40B4-BE49-F238E27FC236}">
              <a16:creationId xmlns:a16="http://schemas.microsoft.com/office/drawing/2014/main" id="{1332B089-0EF4-8F7D-787A-02F2B45D9D99}"/>
            </a:ext>
          </a:extLst>
        </xdr:cNvPr>
        <xdr:cNvPicPr>
          <a:picLocks noChangeAspect="1"/>
        </xdr:cNvPicPr>
      </xdr:nvPicPr>
      <xdr:blipFill>
        <a:blip xmlns:r="http://schemas.openxmlformats.org/officeDocument/2006/relationships" r:embed="rId30"/>
        <a:stretch>
          <a:fillRect/>
        </a:stretch>
      </xdr:blipFill>
      <xdr:spPr>
        <a:xfrm>
          <a:off x="500063" y="135076406"/>
          <a:ext cx="11523431" cy="4241462"/>
        </a:xfrm>
        <a:prstGeom prst="rect">
          <a:avLst/>
        </a:prstGeom>
      </xdr:spPr>
    </xdr:pic>
    <xdr:clientData/>
  </xdr:twoCellAnchor>
  <xdr:twoCellAnchor editAs="oneCell">
    <xdr:from>
      <xdr:col>1</xdr:col>
      <xdr:colOff>0</xdr:colOff>
      <xdr:row>782</xdr:row>
      <xdr:rowOff>0</xdr:rowOff>
    </xdr:from>
    <xdr:to>
      <xdr:col>19</xdr:col>
      <xdr:colOff>450619</xdr:colOff>
      <xdr:row>805</xdr:row>
      <xdr:rowOff>133806</xdr:rowOff>
    </xdr:to>
    <xdr:pic>
      <xdr:nvPicPr>
        <xdr:cNvPr id="57" name="図 56">
          <a:extLst>
            <a:ext uri="{FF2B5EF4-FFF2-40B4-BE49-F238E27FC236}">
              <a16:creationId xmlns:a16="http://schemas.microsoft.com/office/drawing/2014/main" id="{5F8A41FB-BFA7-6BA9-6831-30D1D5AA78E7}"/>
            </a:ext>
          </a:extLst>
        </xdr:cNvPr>
        <xdr:cNvPicPr>
          <a:picLocks noChangeAspect="1"/>
        </xdr:cNvPicPr>
      </xdr:nvPicPr>
      <xdr:blipFill>
        <a:blip xmlns:r="http://schemas.openxmlformats.org/officeDocument/2006/relationships" r:embed="rId31"/>
        <a:stretch>
          <a:fillRect/>
        </a:stretch>
      </xdr:blipFill>
      <xdr:spPr>
        <a:xfrm>
          <a:off x="500063" y="139719844"/>
          <a:ext cx="11523431" cy="4241462"/>
        </a:xfrm>
        <a:prstGeom prst="rect">
          <a:avLst/>
        </a:prstGeom>
      </xdr:spPr>
    </xdr:pic>
    <xdr:clientData/>
  </xdr:twoCellAnchor>
  <xdr:twoCellAnchor editAs="oneCell">
    <xdr:from>
      <xdr:col>1</xdr:col>
      <xdr:colOff>0</xdr:colOff>
      <xdr:row>808</xdr:row>
      <xdr:rowOff>0</xdr:rowOff>
    </xdr:from>
    <xdr:to>
      <xdr:col>19</xdr:col>
      <xdr:colOff>450619</xdr:colOff>
      <xdr:row>831</xdr:row>
      <xdr:rowOff>133805</xdr:rowOff>
    </xdr:to>
    <xdr:pic>
      <xdr:nvPicPr>
        <xdr:cNvPr id="58" name="図 57">
          <a:extLst>
            <a:ext uri="{FF2B5EF4-FFF2-40B4-BE49-F238E27FC236}">
              <a16:creationId xmlns:a16="http://schemas.microsoft.com/office/drawing/2014/main" id="{6863B5C6-9459-BA4C-6C4F-9F3E82007BC8}"/>
            </a:ext>
          </a:extLst>
        </xdr:cNvPr>
        <xdr:cNvPicPr>
          <a:picLocks noChangeAspect="1"/>
        </xdr:cNvPicPr>
      </xdr:nvPicPr>
      <xdr:blipFill>
        <a:blip xmlns:r="http://schemas.openxmlformats.org/officeDocument/2006/relationships" r:embed="rId32"/>
        <a:stretch>
          <a:fillRect/>
        </a:stretch>
      </xdr:blipFill>
      <xdr:spPr>
        <a:xfrm>
          <a:off x="500063" y="144363281"/>
          <a:ext cx="11523431" cy="4241462"/>
        </a:xfrm>
        <a:prstGeom prst="rect">
          <a:avLst/>
        </a:prstGeom>
      </xdr:spPr>
    </xdr:pic>
    <xdr:clientData/>
  </xdr:twoCellAnchor>
  <xdr:twoCellAnchor editAs="oneCell">
    <xdr:from>
      <xdr:col>1</xdr:col>
      <xdr:colOff>0</xdr:colOff>
      <xdr:row>834</xdr:row>
      <xdr:rowOff>0</xdr:rowOff>
    </xdr:from>
    <xdr:to>
      <xdr:col>19</xdr:col>
      <xdr:colOff>450619</xdr:colOff>
      <xdr:row>857</xdr:row>
      <xdr:rowOff>133806</xdr:rowOff>
    </xdr:to>
    <xdr:pic>
      <xdr:nvPicPr>
        <xdr:cNvPr id="59" name="図 58">
          <a:extLst>
            <a:ext uri="{FF2B5EF4-FFF2-40B4-BE49-F238E27FC236}">
              <a16:creationId xmlns:a16="http://schemas.microsoft.com/office/drawing/2014/main" id="{71345833-ABA1-EB6C-527C-FF16C3DE081F}"/>
            </a:ext>
          </a:extLst>
        </xdr:cNvPr>
        <xdr:cNvPicPr>
          <a:picLocks noChangeAspect="1"/>
        </xdr:cNvPicPr>
      </xdr:nvPicPr>
      <xdr:blipFill>
        <a:blip xmlns:r="http://schemas.openxmlformats.org/officeDocument/2006/relationships" r:embed="rId33"/>
        <a:stretch>
          <a:fillRect/>
        </a:stretch>
      </xdr:blipFill>
      <xdr:spPr>
        <a:xfrm>
          <a:off x="500063" y="149006719"/>
          <a:ext cx="11523431" cy="4241462"/>
        </a:xfrm>
        <a:prstGeom prst="rect">
          <a:avLst/>
        </a:prstGeom>
      </xdr:spPr>
    </xdr:pic>
    <xdr:clientData/>
  </xdr:twoCellAnchor>
  <xdr:twoCellAnchor editAs="oneCell">
    <xdr:from>
      <xdr:col>1</xdr:col>
      <xdr:colOff>0</xdr:colOff>
      <xdr:row>860</xdr:row>
      <xdr:rowOff>0</xdr:rowOff>
    </xdr:from>
    <xdr:to>
      <xdr:col>19</xdr:col>
      <xdr:colOff>450619</xdr:colOff>
      <xdr:row>883</xdr:row>
      <xdr:rowOff>133805</xdr:rowOff>
    </xdr:to>
    <xdr:pic>
      <xdr:nvPicPr>
        <xdr:cNvPr id="60" name="図 59">
          <a:extLst>
            <a:ext uri="{FF2B5EF4-FFF2-40B4-BE49-F238E27FC236}">
              <a16:creationId xmlns:a16="http://schemas.microsoft.com/office/drawing/2014/main" id="{8F1C5753-406C-18CB-23F2-50ED51478EEF}"/>
            </a:ext>
          </a:extLst>
        </xdr:cNvPr>
        <xdr:cNvPicPr>
          <a:picLocks noChangeAspect="1"/>
        </xdr:cNvPicPr>
      </xdr:nvPicPr>
      <xdr:blipFill>
        <a:blip xmlns:r="http://schemas.openxmlformats.org/officeDocument/2006/relationships" r:embed="rId34"/>
        <a:stretch>
          <a:fillRect/>
        </a:stretch>
      </xdr:blipFill>
      <xdr:spPr>
        <a:xfrm>
          <a:off x="500063" y="153650156"/>
          <a:ext cx="11523431" cy="4241462"/>
        </a:xfrm>
        <a:prstGeom prst="rect">
          <a:avLst/>
        </a:prstGeom>
      </xdr:spPr>
    </xdr:pic>
    <xdr:clientData/>
  </xdr:twoCellAnchor>
  <xdr:twoCellAnchor editAs="oneCell">
    <xdr:from>
      <xdr:col>1</xdr:col>
      <xdr:colOff>0</xdr:colOff>
      <xdr:row>886</xdr:row>
      <xdr:rowOff>0</xdr:rowOff>
    </xdr:from>
    <xdr:to>
      <xdr:col>19</xdr:col>
      <xdr:colOff>450619</xdr:colOff>
      <xdr:row>909</xdr:row>
      <xdr:rowOff>133806</xdr:rowOff>
    </xdr:to>
    <xdr:pic>
      <xdr:nvPicPr>
        <xdr:cNvPr id="61" name="図 60">
          <a:extLst>
            <a:ext uri="{FF2B5EF4-FFF2-40B4-BE49-F238E27FC236}">
              <a16:creationId xmlns:a16="http://schemas.microsoft.com/office/drawing/2014/main" id="{F3C0CCB1-F9AE-3C00-A99D-B9FE1E10B710}"/>
            </a:ext>
          </a:extLst>
        </xdr:cNvPr>
        <xdr:cNvPicPr>
          <a:picLocks noChangeAspect="1"/>
        </xdr:cNvPicPr>
      </xdr:nvPicPr>
      <xdr:blipFill>
        <a:blip xmlns:r="http://schemas.openxmlformats.org/officeDocument/2006/relationships" r:embed="rId35"/>
        <a:stretch>
          <a:fillRect/>
        </a:stretch>
      </xdr:blipFill>
      <xdr:spPr>
        <a:xfrm>
          <a:off x="500063" y="158293594"/>
          <a:ext cx="11523431" cy="4241462"/>
        </a:xfrm>
        <a:prstGeom prst="rect">
          <a:avLst/>
        </a:prstGeom>
      </xdr:spPr>
    </xdr:pic>
    <xdr:clientData/>
  </xdr:twoCellAnchor>
  <xdr:twoCellAnchor editAs="oneCell">
    <xdr:from>
      <xdr:col>1</xdr:col>
      <xdr:colOff>0</xdr:colOff>
      <xdr:row>912</xdr:row>
      <xdr:rowOff>0</xdr:rowOff>
    </xdr:from>
    <xdr:to>
      <xdr:col>19</xdr:col>
      <xdr:colOff>450619</xdr:colOff>
      <xdr:row>935</xdr:row>
      <xdr:rowOff>133805</xdr:rowOff>
    </xdr:to>
    <xdr:pic>
      <xdr:nvPicPr>
        <xdr:cNvPr id="62" name="図 61">
          <a:extLst>
            <a:ext uri="{FF2B5EF4-FFF2-40B4-BE49-F238E27FC236}">
              <a16:creationId xmlns:a16="http://schemas.microsoft.com/office/drawing/2014/main" id="{E9FCEABF-A14E-B90B-9D2A-5FD391D67376}"/>
            </a:ext>
          </a:extLst>
        </xdr:cNvPr>
        <xdr:cNvPicPr>
          <a:picLocks noChangeAspect="1"/>
        </xdr:cNvPicPr>
      </xdr:nvPicPr>
      <xdr:blipFill>
        <a:blip xmlns:r="http://schemas.openxmlformats.org/officeDocument/2006/relationships" r:embed="rId36"/>
        <a:stretch>
          <a:fillRect/>
        </a:stretch>
      </xdr:blipFill>
      <xdr:spPr>
        <a:xfrm>
          <a:off x="500063" y="162937031"/>
          <a:ext cx="11523431" cy="4241462"/>
        </a:xfrm>
        <a:prstGeom prst="rect">
          <a:avLst/>
        </a:prstGeom>
      </xdr:spPr>
    </xdr:pic>
    <xdr:clientData/>
  </xdr:twoCellAnchor>
  <xdr:twoCellAnchor editAs="oneCell">
    <xdr:from>
      <xdr:col>1</xdr:col>
      <xdr:colOff>0</xdr:colOff>
      <xdr:row>938</xdr:row>
      <xdr:rowOff>0</xdr:rowOff>
    </xdr:from>
    <xdr:to>
      <xdr:col>19</xdr:col>
      <xdr:colOff>450619</xdr:colOff>
      <xdr:row>961</xdr:row>
      <xdr:rowOff>133806</xdr:rowOff>
    </xdr:to>
    <xdr:pic>
      <xdr:nvPicPr>
        <xdr:cNvPr id="63" name="図 62">
          <a:extLst>
            <a:ext uri="{FF2B5EF4-FFF2-40B4-BE49-F238E27FC236}">
              <a16:creationId xmlns:a16="http://schemas.microsoft.com/office/drawing/2014/main" id="{42835257-29B0-4C24-399D-91B26F848722}"/>
            </a:ext>
          </a:extLst>
        </xdr:cNvPr>
        <xdr:cNvPicPr>
          <a:picLocks noChangeAspect="1"/>
        </xdr:cNvPicPr>
      </xdr:nvPicPr>
      <xdr:blipFill>
        <a:blip xmlns:r="http://schemas.openxmlformats.org/officeDocument/2006/relationships" r:embed="rId37"/>
        <a:stretch>
          <a:fillRect/>
        </a:stretch>
      </xdr:blipFill>
      <xdr:spPr>
        <a:xfrm>
          <a:off x="500063" y="167580469"/>
          <a:ext cx="11523431" cy="4241462"/>
        </a:xfrm>
        <a:prstGeom prst="rect">
          <a:avLst/>
        </a:prstGeom>
      </xdr:spPr>
    </xdr:pic>
    <xdr:clientData/>
  </xdr:twoCellAnchor>
  <xdr:twoCellAnchor editAs="oneCell">
    <xdr:from>
      <xdr:col>1</xdr:col>
      <xdr:colOff>0</xdr:colOff>
      <xdr:row>964</xdr:row>
      <xdr:rowOff>0</xdr:rowOff>
    </xdr:from>
    <xdr:to>
      <xdr:col>19</xdr:col>
      <xdr:colOff>450619</xdr:colOff>
      <xdr:row>987</xdr:row>
      <xdr:rowOff>133805</xdr:rowOff>
    </xdr:to>
    <xdr:pic>
      <xdr:nvPicPr>
        <xdr:cNvPr id="64" name="図 63">
          <a:extLst>
            <a:ext uri="{FF2B5EF4-FFF2-40B4-BE49-F238E27FC236}">
              <a16:creationId xmlns:a16="http://schemas.microsoft.com/office/drawing/2014/main" id="{B603621A-DB3B-C91A-CE48-4E0027270DAC}"/>
            </a:ext>
          </a:extLst>
        </xdr:cNvPr>
        <xdr:cNvPicPr>
          <a:picLocks noChangeAspect="1"/>
        </xdr:cNvPicPr>
      </xdr:nvPicPr>
      <xdr:blipFill>
        <a:blip xmlns:r="http://schemas.openxmlformats.org/officeDocument/2006/relationships" r:embed="rId38"/>
        <a:stretch>
          <a:fillRect/>
        </a:stretch>
      </xdr:blipFill>
      <xdr:spPr>
        <a:xfrm>
          <a:off x="500063" y="172223906"/>
          <a:ext cx="11523431" cy="4241462"/>
        </a:xfrm>
        <a:prstGeom prst="rect">
          <a:avLst/>
        </a:prstGeom>
      </xdr:spPr>
    </xdr:pic>
    <xdr:clientData/>
  </xdr:twoCellAnchor>
  <xdr:twoCellAnchor editAs="oneCell">
    <xdr:from>
      <xdr:col>1</xdr:col>
      <xdr:colOff>0</xdr:colOff>
      <xdr:row>990</xdr:row>
      <xdr:rowOff>0</xdr:rowOff>
    </xdr:from>
    <xdr:to>
      <xdr:col>19</xdr:col>
      <xdr:colOff>450619</xdr:colOff>
      <xdr:row>1013</xdr:row>
      <xdr:rowOff>133806</xdr:rowOff>
    </xdr:to>
    <xdr:pic>
      <xdr:nvPicPr>
        <xdr:cNvPr id="65" name="図 64">
          <a:extLst>
            <a:ext uri="{FF2B5EF4-FFF2-40B4-BE49-F238E27FC236}">
              <a16:creationId xmlns:a16="http://schemas.microsoft.com/office/drawing/2014/main" id="{2044279A-04F9-F900-BF34-2AB027DAE26E}"/>
            </a:ext>
          </a:extLst>
        </xdr:cNvPr>
        <xdr:cNvPicPr>
          <a:picLocks noChangeAspect="1"/>
        </xdr:cNvPicPr>
      </xdr:nvPicPr>
      <xdr:blipFill>
        <a:blip xmlns:r="http://schemas.openxmlformats.org/officeDocument/2006/relationships" r:embed="rId39"/>
        <a:stretch>
          <a:fillRect/>
        </a:stretch>
      </xdr:blipFill>
      <xdr:spPr>
        <a:xfrm>
          <a:off x="500063" y="176867344"/>
          <a:ext cx="11523431" cy="4241462"/>
        </a:xfrm>
        <a:prstGeom prst="rect">
          <a:avLst/>
        </a:prstGeom>
      </xdr:spPr>
    </xdr:pic>
    <xdr:clientData/>
  </xdr:twoCellAnchor>
  <xdr:twoCellAnchor editAs="oneCell">
    <xdr:from>
      <xdr:col>1</xdr:col>
      <xdr:colOff>0</xdr:colOff>
      <xdr:row>1016</xdr:row>
      <xdr:rowOff>0</xdr:rowOff>
    </xdr:from>
    <xdr:to>
      <xdr:col>19</xdr:col>
      <xdr:colOff>450619</xdr:colOff>
      <xdr:row>1039</xdr:row>
      <xdr:rowOff>133805</xdr:rowOff>
    </xdr:to>
    <xdr:pic>
      <xdr:nvPicPr>
        <xdr:cNvPr id="66" name="図 65">
          <a:extLst>
            <a:ext uri="{FF2B5EF4-FFF2-40B4-BE49-F238E27FC236}">
              <a16:creationId xmlns:a16="http://schemas.microsoft.com/office/drawing/2014/main" id="{C1F5C19F-673A-3B0D-B319-9AAB08F15D34}"/>
            </a:ext>
          </a:extLst>
        </xdr:cNvPr>
        <xdr:cNvPicPr>
          <a:picLocks noChangeAspect="1"/>
        </xdr:cNvPicPr>
      </xdr:nvPicPr>
      <xdr:blipFill>
        <a:blip xmlns:r="http://schemas.openxmlformats.org/officeDocument/2006/relationships" r:embed="rId40"/>
        <a:stretch>
          <a:fillRect/>
        </a:stretch>
      </xdr:blipFill>
      <xdr:spPr>
        <a:xfrm>
          <a:off x="500063" y="181510781"/>
          <a:ext cx="11523431" cy="4241462"/>
        </a:xfrm>
        <a:prstGeom prst="rect">
          <a:avLst/>
        </a:prstGeom>
      </xdr:spPr>
    </xdr:pic>
    <xdr:clientData/>
  </xdr:twoCellAnchor>
  <xdr:twoCellAnchor editAs="oneCell">
    <xdr:from>
      <xdr:col>1</xdr:col>
      <xdr:colOff>0</xdr:colOff>
      <xdr:row>1042</xdr:row>
      <xdr:rowOff>0</xdr:rowOff>
    </xdr:from>
    <xdr:to>
      <xdr:col>19</xdr:col>
      <xdr:colOff>450619</xdr:colOff>
      <xdr:row>1065</xdr:row>
      <xdr:rowOff>133806</xdr:rowOff>
    </xdr:to>
    <xdr:pic>
      <xdr:nvPicPr>
        <xdr:cNvPr id="67" name="図 66">
          <a:extLst>
            <a:ext uri="{FF2B5EF4-FFF2-40B4-BE49-F238E27FC236}">
              <a16:creationId xmlns:a16="http://schemas.microsoft.com/office/drawing/2014/main" id="{F3CCDE8A-D424-F919-B052-C30002FF3DE7}"/>
            </a:ext>
          </a:extLst>
        </xdr:cNvPr>
        <xdr:cNvPicPr>
          <a:picLocks noChangeAspect="1"/>
        </xdr:cNvPicPr>
      </xdr:nvPicPr>
      <xdr:blipFill>
        <a:blip xmlns:r="http://schemas.openxmlformats.org/officeDocument/2006/relationships" r:embed="rId41"/>
        <a:stretch>
          <a:fillRect/>
        </a:stretch>
      </xdr:blipFill>
      <xdr:spPr>
        <a:xfrm>
          <a:off x="500063" y="186154219"/>
          <a:ext cx="11523431" cy="4241462"/>
        </a:xfrm>
        <a:prstGeom prst="rect">
          <a:avLst/>
        </a:prstGeom>
      </xdr:spPr>
    </xdr:pic>
    <xdr:clientData/>
  </xdr:twoCellAnchor>
  <xdr:twoCellAnchor editAs="oneCell">
    <xdr:from>
      <xdr:col>1</xdr:col>
      <xdr:colOff>0</xdr:colOff>
      <xdr:row>1068</xdr:row>
      <xdr:rowOff>0</xdr:rowOff>
    </xdr:from>
    <xdr:to>
      <xdr:col>19</xdr:col>
      <xdr:colOff>450619</xdr:colOff>
      <xdr:row>1091</xdr:row>
      <xdr:rowOff>133805</xdr:rowOff>
    </xdr:to>
    <xdr:pic>
      <xdr:nvPicPr>
        <xdr:cNvPr id="69" name="図 68">
          <a:extLst>
            <a:ext uri="{FF2B5EF4-FFF2-40B4-BE49-F238E27FC236}">
              <a16:creationId xmlns:a16="http://schemas.microsoft.com/office/drawing/2014/main" id="{FD852E78-C752-EB21-38E5-5912F0249B3C}"/>
            </a:ext>
          </a:extLst>
        </xdr:cNvPr>
        <xdr:cNvPicPr>
          <a:picLocks noChangeAspect="1"/>
        </xdr:cNvPicPr>
      </xdr:nvPicPr>
      <xdr:blipFill>
        <a:blip xmlns:r="http://schemas.openxmlformats.org/officeDocument/2006/relationships" r:embed="rId42"/>
        <a:stretch>
          <a:fillRect/>
        </a:stretch>
      </xdr:blipFill>
      <xdr:spPr>
        <a:xfrm>
          <a:off x="500063" y="190797656"/>
          <a:ext cx="11523431" cy="4241462"/>
        </a:xfrm>
        <a:prstGeom prst="rect">
          <a:avLst/>
        </a:prstGeom>
      </xdr:spPr>
    </xdr:pic>
    <xdr:clientData/>
  </xdr:twoCellAnchor>
  <xdr:twoCellAnchor editAs="oneCell">
    <xdr:from>
      <xdr:col>1</xdr:col>
      <xdr:colOff>0</xdr:colOff>
      <xdr:row>1094</xdr:row>
      <xdr:rowOff>0</xdr:rowOff>
    </xdr:from>
    <xdr:to>
      <xdr:col>19</xdr:col>
      <xdr:colOff>450619</xdr:colOff>
      <xdr:row>1117</xdr:row>
      <xdr:rowOff>133806</xdr:rowOff>
    </xdr:to>
    <xdr:pic>
      <xdr:nvPicPr>
        <xdr:cNvPr id="70" name="図 69">
          <a:extLst>
            <a:ext uri="{FF2B5EF4-FFF2-40B4-BE49-F238E27FC236}">
              <a16:creationId xmlns:a16="http://schemas.microsoft.com/office/drawing/2014/main" id="{D7375DF4-12AA-CB12-F31F-D37746A5F027}"/>
            </a:ext>
          </a:extLst>
        </xdr:cNvPr>
        <xdr:cNvPicPr>
          <a:picLocks noChangeAspect="1"/>
        </xdr:cNvPicPr>
      </xdr:nvPicPr>
      <xdr:blipFill>
        <a:blip xmlns:r="http://schemas.openxmlformats.org/officeDocument/2006/relationships" r:embed="rId43"/>
        <a:stretch>
          <a:fillRect/>
        </a:stretch>
      </xdr:blipFill>
      <xdr:spPr>
        <a:xfrm>
          <a:off x="500063" y="195441094"/>
          <a:ext cx="11523431" cy="4241462"/>
        </a:xfrm>
        <a:prstGeom prst="rect">
          <a:avLst/>
        </a:prstGeom>
      </xdr:spPr>
    </xdr:pic>
    <xdr:clientData/>
  </xdr:twoCellAnchor>
  <xdr:twoCellAnchor editAs="oneCell">
    <xdr:from>
      <xdr:col>1</xdr:col>
      <xdr:colOff>0</xdr:colOff>
      <xdr:row>1120</xdr:row>
      <xdr:rowOff>0</xdr:rowOff>
    </xdr:from>
    <xdr:to>
      <xdr:col>19</xdr:col>
      <xdr:colOff>450619</xdr:colOff>
      <xdr:row>1143</xdr:row>
      <xdr:rowOff>133805</xdr:rowOff>
    </xdr:to>
    <xdr:pic>
      <xdr:nvPicPr>
        <xdr:cNvPr id="71" name="図 70">
          <a:extLst>
            <a:ext uri="{FF2B5EF4-FFF2-40B4-BE49-F238E27FC236}">
              <a16:creationId xmlns:a16="http://schemas.microsoft.com/office/drawing/2014/main" id="{AAD88E4C-338C-6325-729E-006E4CB45C8A}"/>
            </a:ext>
          </a:extLst>
        </xdr:cNvPr>
        <xdr:cNvPicPr>
          <a:picLocks noChangeAspect="1"/>
        </xdr:cNvPicPr>
      </xdr:nvPicPr>
      <xdr:blipFill>
        <a:blip xmlns:r="http://schemas.openxmlformats.org/officeDocument/2006/relationships" r:embed="rId44"/>
        <a:stretch>
          <a:fillRect/>
        </a:stretch>
      </xdr:blipFill>
      <xdr:spPr>
        <a:xfrm>
          <a:off x="500063" y="200084531"/>
          <a:ext cx="11523431" cy="4241462"/>
        </a:xfrm>
        <a:prstGeom prst="rect">
          <a:avLst/>
        </a:prstGeom>
      </xdr:spPr>
    </xdr:pic>
    <xdr:clientData/>
  </xdr:twoCellAnchor>
  <xdr:twoCellAnchor editAs="oneCell">
    <xdr:from>
      <xdr:col>1</xdr:col>
      <xdr:colOff>0</xdr:colOff>
      <xdr:row>1146</xdr:row>
      <xdr:rowOff>0</xdr:rowOff>
    </xdr:from>
    <xdr:to>
      <xdr:col>19</xdr:col>
      <xdr:colOff>450619</xdr:colOff>
      <xdr:row>1169</xdr:row>
      <xdr:rowOff>133806</xdr:rowOff>
    </xdr:to>
    <xdr:pic>
      <xdr:nvPicPr>
        <xdr:cNvPr id="72" name="図 71">
          <a:extLst>
            <a:ext uri="{FF2B5EF4-FFF2-40B4-BE49-F238E27FC236}">
              <a16:creationId xmlns:a16="http://schemas.microsoft.com/office/drawing/2014/main" id="{6CD6CBC8-6061-F77D-B804-EFE69326C465}"/>
            </a:ext>
          </a:extLst>
        </xdr:cNvPr>
        <xdr:cNvPicPr>
          <a:picLocks noChangeAspect="1"/>
        </xdr:cNvPicPr>
      </xdr:nvPicPr>
      <xdr:blipFill>
        <a:blip xmlns:r="http://schemas.openxmlformats.org/officeDocument/2006/relationships" r:embed="rId45"/>
        <a:stretch>
          <a:fillRect/>
        </a:stretch>
      </xdr:blipFill>
      <xdr:spPr>
        <a:xfrm>
          <a:off x="500063" y="204727969"/>
          <a:ext cx="11523431" cy="4241462"/>
        </a:xfrm>
        <a:prstGeom prst="rect">
          <a:avLst/>
        </a:prstGeom>
      </xdr:spPr>
    </xdr:pic>
    <xdr:clientData/>
  </xdr:twoCellAnchor>
  <xdr:twoCellAnchor editAs="oneCell">
    <xdr:from>
      <xdr:col>1</xdr:col>
      <xdr:colOff>0</xdr:colOff>
      <xdr:row>1172</xdr:row>
      <xdr:rowOff>0</xdr:rowOff>
    </xdr:from>
    <xdr:to>
      <xdr:col>19</xdr:col>
      <xdr:colOff>450619</xdr:colOff>
      <xdr:row>1195</xdr:row>
      <xdr:rowOff>133805</xdr:rowOff>
    </xdr:to>
    <xdr:pic>
      <xdr:nvPicPr>
        <xdr:cNvPr id="73" name="図 72">
          <a:extLst>
            <a:ext uri="{FF2B5EF4-FFF2-40B4-BE49-F238E27FC236}">
              <a16:creationId xmlns:a16="http://schemas.microsoft.com/office/drawing/2014/main" id="{025F7644-CA31-8474-5425-94AD5058ADF8}"/>
            </a:ext>
          </a:extLst>
        </xdr:cNvPr>
        <xdr:cNvPicPr>
          <a:picLocks noChangeAspect="1"/>
        </xdr:cNvPicPr>
      </xdr:nvPicPr>
      <xdr:blipFill>
        <a:blip xmlns:r="http://schemas.openxmlformats.org/officeDocument/2006/relationships" r:embed="rId46"/>
        <a:stretch>
          <a:fillRect/>
        </a:stretch>
      </xdr:blipFill>
      <xdr:spPr>
        <a:xfrm>
          <a:off x="500063" y="209371406"/>
          <a:ext cx="11523431" cy="4241462"/>
        </a:xfrm>
        <a:prstGeom prst="rect">
          <a:avLst/>
        </a:prstGeom>
      </xdr:spPr>
    </xdr:pic>
    <xdr:clientData/>
  </xdr:twoCellAnchor>
  <xdr:twoCellAnchor editAs="oneCell">
    <xdr:from>
      <xdr:col>1</xdr:col>
      <xdr:colOff>0</xdr:colOff>
      <xdr:row>1198</xdr:row>
      <xdr:rowOff>0</xdr:rowOff>
    </xdr:from>
    <xdr:to>
      <xdr:col>19</xdr:col>
      <xdr:colOff>450619</xdr:colOff>
      <xdr:row>1221</xdr:row>
      <xdr:rowOff>133806</xdr:rowOff>
    </xdr:to>
    <xdr:pic>
      <xdr:nvPicPr>
        <xdr:cNvPr id="74" name="図 73">
          <a:extLst>
            <a:ext uri="{FF2B5EF4-FFF2-40B4-BE49-F238E27FC236}">
              <a16:creationId xmlns:a16="http://schemas.microsoft.com/office/drawing/2014/main" id="{E43241CB-2C26-D915-94C9-8ACD210D1557}"/>
            </a:ext>
          </a:extLst>
        </xdr:cNvPr>
        <xdr:cNvPicPr>
          <a:picLocks noChangeAspect="1"/>
        </xdr:cNvPicPr>
      </xdr:nvPicPr>
      <xdr:blipFill>
        <a:blip xmlns:r="http://schemas.openxmlformats.org/officeDocument/2006/relationships" r:embed="rId47"/>
        <a:stretch>
          <a:fillRect/>
        </a:stretch>
      </xdr:blipFill>
      <xdr:spPr>
        <a:xfrm>
          <a:off x="500063" y="214014844"/>
          <a:ext cx="11523431" cy="4241462"/>
        </a:xfrm>
        <a:prstGeom prst="rect">
          <a:avLst/>
        </a:prstGeom>
      </xdr:spPr>
    </xdr:pic>
    <xdr:clientData/>
  </xdr:twoCellAnchor>
  <xdr:twoCellAnchor editAs="oneCell">
    <xdr:from>
      <xdr:col>1</xdr:col>
      <xdr:colOff>0</xdr:colOff>
      <xdr:row>1224</xdr:row>
      <xdr:rowOff>0</xdr:rowOff>
    </xdr:from>
    <xdr:to>
      <xdr:col>19</xdr:col>
      <xdr:colOff>450619</xdr:colOff>
      <xdr:row>1247</xdr:row>
      <xdr:rowOff>133805</xdr:rowOff>
    </xdr:to>
    <xdr:pic>
      <xdr:nvPicPr>
        <xdr:cNvPr id="75" name="図 74">
          <a:extLst>
            <a:ext uri="{FF2B5EF4-FFF2-40B4-BE49-F238E27FC236}">
              <a16:creationId xmlns:a16="http://schemas.microsoft.com/office/drawing/2014/main" id="{533E1B67-C65A-8158-BA31-BDB7A4E604E8}"/>
            </a:ext>
          </a:extLst>
        </xdr:cNvPr>
        <xdr:cNvPicPr>
          <a:picLocks noChangeAspect="1"/>
        </xdr:cNvPicPr>
      </xdr:nvPicPr>
      <xdr:blipFill>
        <a:blip xmlns:r="http://schemas.openxmlformats.org/officeDocument/2006/relationships" r:embed="rId48"/>
        <a:stretch>
          <a:fillRect/>
        </a:stretch>
      </xdr:blipFill>
      <xdr:spPr>
        <a:xfrm>
          <a:off x="500063" y="218658281"/>
          <a:ext cx="11523431" cy="4241462"/>
        </a:xfrm>
        <a:prstGeom prst="rect">
          <a:avLst/>
        </a:prstGeom>
      </xdr:spPr>
    </xdr:pic>
    <xdr:clientData/>
  </xdr:twoCellAnchor>
  <xdr:twoCellAnchor editAs="oneCell">
    <xdr:from>
      <xdr:col>1</xdr:col>
      <xdr:colOff>0</xdr:colOff>
      <xdr:row>1250</xdr:row>
      <xdr:rowOff>0</xdr:rowOff>
    </xdr:from>
    <xdr:to>
      <xdr:col>19</xdr:col>
      <xdr:colOff>450619</xdr:colOff>
      <xdr:row>1273</xdr:row>
      <xdr:rowOff>133806</xdr:rowOff>
    </xdr:to>
    <xdr:pic>
      <xdr:nvPicPr>
        <xdr:cNvPr id="76" name="図 75">
          <a:extLst>
            <a:ext uri="{FF2B5EF4-FFF2-40B4-BE49-F238E27FC236}">
              <a16:creationId xmlns:a16="http://schemas.microsoft.com/office/drawing/2014/main" id="{26DD768A-F194-BEE2-6A9F-494643C61975}"/>
            </a:ext>
          </a:extLst>
        </xdr:cNvPr>
        <xdr:cNvPicPr>
          <a:picLocks noChangeAspect="1"/>
        </xdr:cNvPicPr>
      </xdr:nvPicPr>
      <xdr:blipFill>
        <a:blip xmlns:r="http://schemas.openxmlformats.org/officeDocument/2006/relationships" r:embed="rId49"/>
        <a:stretch>
          <a:fillRect/>
        </a:stretch>
      </xdr:blipFill>
      <xdr:spPr>
        <a:xfrm>
          <a:off x="500063" y="223301719"/>
          <a:ext cx="11523431" cy="42414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10</xdr:col>
      <xdr:colOff>45720</xdr:colOff>
      <xdr:row>60</xdr:row>
      <xdr:rowOff>106680</xdr:rowOff>
    </xdr:from>
    <xdr:ext cx="20848" cy="209085"/>
    <xdr:sp macro="" textlink="">
      <xdr:nvSpPr>
        <xdr:cNvPr id="2" name="正方形/長方形 7">
          <a:extLst>
            <a:ext uri="{FF2B5EF4-FFF2-40B4-BE49-F238E27FC236}">
              <a16:creationId xmlns:a16="http://schemas.microsoft.com/office/drawing/2014/main" id="{6A4D3599-1EAD-40DF-A485-75F36C67BD07}"/>
            </a:ext>
          </a:extLst>
        </xdr:cNvPr>
        <xdr:cNvSpPr>
          <a:spLocks noChangeArrowheads="1"/>
        </xdr:cNvSpPr>
      </xdr:nvSpPr>
      <xdr:spPr bwMode="auto">
        <a:xfrm>
          <a:off x="6055995" y="109651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3" name="正方形/長方形 3">
          <a:extLst>
            <a:ext uri="{FF2B5EF4-FFF2-40B4-BE49-F238E27FC236}">
              <a16:creationId xmlns:a16="http://schemas.microsoft.com/office/drawing/2014/main" id="{DAA1AFD2-985F-49DF-9AEB-EC7F692657C0}"/>
            </a:ext>
          </a:extLst>
        </xdr:cNvPr>
        <xdr:cNvSpPr>
          <a:spLocks noChangeArrowheads="1"/>
        </xdr:cNvSpPr>
      </xdr:nvSpPr>
      <xdr:spPr bwMode="auto">
        <a:xfrm>
          <a:off x="8195310" y="140036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4" name="正方形/長方形 3">
          <a:extLst>
            <a:ext uri="{FF2B5EF4-FFF2-40B4-BE49-F238E27FC236}">
              <a16:creationId xmlns:a16="http://schemas.microsoft.com/office/drawing/2014/main" id="{98311EA2-A0B4-49A6-AC6A-339ECD3BD6AC}"/>
            </a:ext>
          </a:extLst>
        </xdr:cNvPr>
        <xdr:cNvSpPr>
          <a:spLocks noChangeArrowheads="1"/>
        </xdr:cNvSpPr>
      </xdr:nvSpPr>
      <xdr:spPr bwMode="auto">
        <a:xfrm>
          <a:off x="3838575" y="248450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5" name="正方形/長方形 4">
          <a:extLst>
            <a:ext uri="{FF2B5EF4-FFF2-40B4-BE49-F238E27FC236}">
              <a16:creationId xmlns:a16="http://schemas.microsoft.com/office/drawing/2014/main" id="{44B3DC87-7026-4722-BFF0-C641E3A8002D}"/>
            </a:ext>
          </a:extLst>
        </xdr:cNvPr>
        <xdr:cNvSpPr>
          <a:spLocks noChangeArrowheads="1"/>
        </xdr:cNvSpPr>
      </xdr:nvSpPr>
      <xdr:spPr bwMode="auto">
        <a:xfrm>
          <a:off x="4351020" y="24519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6" name="正方形/長方形 14">
          <a:extLst>
            <a:ext uri="{FF2B5EF4-FFF2-40B4-BE49-F238E27FC236}">
              <a16:creationId xmlns:a16="http://schemas.microsoft.com/office/drawing/2014/main" id="{D971CDB5-463E-4154-AE40-161B1EC36D1B}"/>
            </a:ext>
          </a:extLst>
        </xdr:cNvPr>
        <xdr:cNvSpPr>
          <a:spLocks noChangeArrowheads="1"/>
        </xdr:cNvSpPr>
      </xdr:nvSpPr>
      <xdr:spPr bwMode="auto">
        <a:xfrm>
          <a:off x="4765766" y="243306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7" name="正方形/長方形 17">
          <a:extLst>
            <a:ext uri="{FF2B5EF4-FFF2-40B4-BE49-F238E27FC236}">
              <a16:creationId xmlns:a16="http://schemas.microsoft.com/office/drawing/2014/main" id="{6905D933-D77A-4952-824A-E6F5B50C11D4}"/>
            </a:ext>
          </a:extLst>
        </xdr:cNvPr>
        <xdr:cNvSpPr>
          <a:spLocks noChangeArrowheads="1"/>
        </xdr:cNvSpPr>
      </xdr:nvSpPr>
      <xdr:spPr bwMode="auto">
        <a:xfrm>
          <a:off x="4916805" y="1902523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8" name="正方形/長方形 10">
          <a:extLst>
            <a:ext uri="{FF2B5EF4-FFF2-40B4-BE49-F238E27FC236}">
              <a16:creationId xmlns:a16="http://schemas.microsoft.com/office/drawing/2014/main" id="{2D597A1F-19C9-4755-BCD4-046757A9571E}"/>
            </a:ext>
          </a:extLst>
        </xdr:cNvPr>
        <xdr:cNvSpPr>
          <a:spLocks noChangeArrowheads="1"/>
        </xdr:cNvSpPr>
      </xdr:nvSpPr>
      <xdr:spPr bwMode="auto">
        <a:xfrm>
          <a:off x="5734050" y="1863471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9" name="正方形/長方形 22">
          <a:extLst>
            <a:ext uri="{FF2B5EF4-FFF2-40B4-BE49-F238E27FC236}">
              <a16:creationId xmlns:a16="http://schemas.microsoft.com/office/drawing/2014/main" id="{7B6B875A-D63B-4A32-97FB-EDB27640ACF3}"/>
            </a:ext>
          </a:extLst>
        </xdr:cNvPr>
        <xdr:cNvSpPr>
          <a:spLocks noChangeArrowheads="1"/>
        </xdr:cNvSpPr>
      </xdr:nvSpPr>
      <xdr:spPr bwMode="auto">
        <a:xfrm>
          <a:off x="7698105" y="324154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0" name="正方形/長方形 23">
          <a:extLst>
            <a:ext uri="{FF2B5EF4-FFF2-40B4-BE49-F238E27FC236}">
              <a16:creationId xmlns:a16="http://schemas.microsoft.com/office/drawing/2014/main" id="{26613A27-2C6F-445D-A7BE-B10BBEC82B1F}"/>
            </a:ext>
          </a:extLst>
        </xdr:cNvPr>
        <xdr:cNvSpPr>
          <a:spLocks noChangeArrowheads="1"/>
        </xdr:cNvSpPr>
      </xdr:nvSpPr>
      <xdr:spPr bwMode="auto">
        <a:xfrm>
          <a:off x="9585960" y="326555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1" name="正方形/長方形 27">
          <a:extLst>
            <a:ext uri="{FF2B5EF4-FFF2-40B4-BE49-F238E27FC236}">
              <a16:creationId xmlns:a16="http://schemas.microsoft.com/office/drawing/2014/main" id="{44FB41C3-8394-4A65-9FDF-378FB2F7F7FE}"/>
            </a:ext>
          </a:extLst>
        </xdr:cNvPr>
        <xdr:cNvSpPr>
          <a:spLocks noChangeArrowheads="1"/>
        </xdr:cNvSpPr>
      </xdr:nvSpPr>
      <xdr:spPr bwMode="auto">
        <a:xfrm>
          <a:off x="9296400" y="404831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2" name="正方形/長方形 9">
          <a:extLst>
            <a:ext uri="{FF2B5EF4-FFF2-40B4-BE49-F238E27FC236}">
              <a16:creationId xmlns:a16="http://schemas.microsoft.com/office/drawing/2014/main" id="{7D8DCD54-1C2C-414B-8721-FFBA633EE060}"/>
            </a:ext>
          </a:extLst>
        </xdr:cNvPr>
        <xdr:cNvSpPr>
          <a:spLocks noChangeArrowheads="1"/>
        </xdr:cNvSpPr>
      </xdr:nvSpPr>
      <xdr:spPr bwMode="auto">
        <a:xfrm>
          <a:off x="5153025" y="498195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3" name="正方形/長方形 11">
          <a:extLst>
            <a:ext uri="{FF2B5EF4-FFF2-40B4-BE49-F238E27FC236}">
              <a16:creationId xmlns:a16="http://schemas.microsoft.com/office/drawing/2014/main" id="{25B90C62-B1D0-4DD1-845F-3985DBA8955E}"/>
            </a:ext>
          </a:extLst>
        </xdr:cNvPr>
        <xdr:cNvSpPr>
          <a:spLocks noChangeArrowheads="1"/>
        </xdr:cNvSpPr>
      </xdr:nvSpPr>
      <xdr:spPr bwMode="auto">
        <a:xfrm>
          <a:off x="7393305" y="483717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340</xdr:row>
      <xdr:rowOff>68580</xdr:rowOff>
    </xdr:from>
    <xdr:ext cx="18531" cy="156518"/>
    <xdr:sp macro="" textlink="">
      <xdr:nvSpPr>
        <xdr:cNvPr id="14" name="正方形/長方形 13">
          <a:extLst>
            <a:ext uri="{FF2B5EF4-FFF2-40B4-BE49-F238E27FC236}">
              <a16:creationId xmlns:a16="http://schemas.microsoft.com/office/drawing/2014/main" id="{06B44C56-9C22-4402-99A3-0B42A7AFAFF6}"/>
            </a:ext>
          </a:extLst>
        </xdr:cNvPr>
        <xdr:cNvSpPr>
          <a:spLocks noChangeArrowheads="1"/>
        </xdr:cNvSpPr>
      </xdr:nvSpPr>
      <xdr:spPr bwMode="auto">
        <a:xfrm>
          <a:off x="6004016" y="61657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355</xdr:row>
      <xdr:rowOff>104775</xdr:rowOff>
    </xdr:from>
    <xdr:ext cx="184731" cy="264560"/>
    <xdr:sp macro="" textlink="">
      <xdr:nvSpPr>
        <xdr:cNvPr id="15" name="テキスト ボックス 15">
          <a:extLst>
            <a:ext uri="{FF2B5EF4-FFF2-40B4-BE49-F238E27FC236}">
              <a16:creationId xmlns:a16="http://schemas.microsoft.com/office/drawing/2014/main" id="{6C52C3A7-A45B-44FD-916C-C2539125B96B}"/>
            </a:ext>
          </a:extLst>
        </xdr:cNvPr>
        <xdr:cNvSpPr txBox="1"/>
      </xdr:nvSpPr>
      <xdr:spPr>
        <a:xfrm>
          <a:off x="7496320" y="6440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6" name="正方形/長方形 16">
          <a:extLst>
            <a:ext uri="{FF2B5EF4-FFF2-40B4-BE49-F238E27FC236}">
              <a16:creationId xmlns:a16="http://schemas.microsoft.com/office/drawing/2014/main" id="{BD95B3E4-DA80-4844-851B-0E65EE8F4026}"/>
            </a:ext>
          </a:extLst>
        </xdr:cNvPr>
        <xdr:cNvSpPr>
          <a:spLocks noChangeArrowheads="1"/>
        </xdr:cNvSpPr>
      </xdr:nvSpPr>
      <xdr:spPr bwMode="auto">
        <a:xfrm>
          <a:off x="9043035" y="55685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381</xdr:row>
      <xdr:rowOff>144780</xdr:rowOff>
    </xdr:from>
    <xdr:ext cx="18531" cy="156518"/>
    <xdr:sp macro="" textlink="">
      <xdr:nvSpPr>
        <xdr:cNvPr id="17" name="正方形/長方形 19">
          <a:extLst>
            <a:ext uri="{FF2B5EF4-FFF2-40B4-BE49-F238E27FC236}">
              <a16:creationId xmlns:a16="http://schemas.microsoft.com/office/drawing/2014/main" id="{E47A53E3-5E73-4B1B-BF52-F9D3C3D3C14B}"/>
            </a:ext>
          </a:extLst>
        </xdr:cNvPr>
        <xdr:cNvSpPr>
          <a:spLocks noChangeArrowheads="1"/>
        </xdr:cNvSpPr>
      </xdr:nvSpPr>
      <xdr:spPr bwMode="auto">
        <a:xfrm>
          <a:off x="4404360" y="691534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381</xdr:row>
      <xdr:rowOff>160020</xdr:rowOff>
    </xdr:from>
    <xdr:ext cx="18531" cy="208690"/>
    <xdr:sp macro="" textlink="">
      <xdr:nvSpPr>
        <xdr:cNvPr id="18" name="正方形/長方形 20">
          <a:extLst>
            <a:ext uri="{FF2B5EF4-FFF2-40B4-BE49-F238E27FC236}">
              <a16:creationId xmlns:a16="http://schemas.microsoft.com/office/drawing/2014/main" id="{7B6DD80C-20CB-489C-A5E9-EC61F4DE9893}"/>
            </a:ext>
          </a:extLst>
        </xdr:cNvPr>
        <xdr:cNvSpPr>
          <a:spLocks noChangeArrowheads="1"/>
        </xdr:cNvSpPr>
      </xdr:nvSpPr>
      <xdr:spPr bwMode="auto">
        <a:xfrm>
          <a:off x="5459730" y="6916864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424</xdr:row>
      <xdr:rowOff>175260</xdr:rowOff>
    </xdr:from>
    <xdr:ext cx="20848" cy="210820"/>
    <xdr:sp macro="" textlink="">
      <xdr:nvSpPr>
        <xdr:cNvPr id="19" name="正方形/長方形 24">
          <a:extLst>
            <a:ext uri="{FF2B5EF4-FFF2-40B4-BE49-F238E27FC236}">
              <a16:creationId xmlns:a16="http://schemas.microsoft.com/office/drawing/2014/main" id="{AB605EC4-C80A-43B9-8F35-4173081A11C1}"/>
            </a:ext>
          </a:extLst>
        </xdr:cNvPr>
        <xdr:cNvSpPr>
          <a:spLocks noChangeArrowheads="1"/>
        </xdr:cNvSpPr>
      </xdr:nvSpPr>
      <xdr:spPr bwMode="auto">
        <a:xfrm>
          <a:off x="5505450" y="7696581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429</xdr:row>
      <xdr:rowOff>160020</xdr:rowOff>
    </xdr:from>
    <xdr:ext cx="18531" cy="209085"/>
    <xdr:sp macro="" textlink="">
      <xdr:nvSpPr>
        <xdr:cNvPr id="20" name="正方形/長方形 25">
          <a:extLst>
            <a:ext uri="{FF2B5EF4-FFF2-40B4-BE49-F238E27FC236}">
              <a16:creationId xmlns:a16="http://schemas.microsoft.com/office/drawing/2014/main" id="{E829DBD6-B412-4EF5-A84F-3489BEBF4851}"/>
            </a:ext>
          </a:extLst>
        </xdr:cNvPr>
        <xdr:cNvSpPr>
          <a:spLocks noChangeArrowheads="1"/>
        </xdr:cNvSpPr>
      </xdr:nvSpPr>
      <xdr:spPr bwMode="auto">
        <a:xfrm>
          <a:off x="6850380" y="7785544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432</xdr:row>
      <xdr:rowOff>144780</xdr:rowOff>
    </xdr:from>
    <xdr:ext cx="18531" cy="210820"/>
    <xdr:sp macro="" textlink="">
      <xdr:nvSpPr>
        <xdr:cNvPr id="21" name="正方形/長方形 28">
          <a:extLst>
            <a:ext uri="{FF2B5EF4-FFF2-40B4-BE49-F238E27FC236}">
              <a16:creationId xmlns:a16="http://schemas.microsoft.com/office/drawing/2014/main" id="{38987F65-6675-435B-BA0F-27C511DFF163}"/>
            </a:ext>
          </a:extLst>
        </xdr:cNvPr>
        <xdr:cNvSpPr>
          <a:spLocks noChangeArrowheads="1"/>
        </xdr:cNvSpPr>
      </xdr:nvSpPr>
      <xdr:spPr bwMode="auto">
        <a:xfrm>
          <a:off x="7393305" y="7838313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434</xdr:row>
      <xdr:rowOff>106680</xdr:rowOff>
    </xdr:from>
    <xdr:ext cx="18531" cy="156518"/>
    <xdr:sp macro="" textlink="">
      <xdr:nvSpPr>
        <xdr:cNvPr id="22" name="正方形/長方形 29">
          <a:extLst>
            <a:ext uri="{FF2B5EF4-FFF2-40B4-BE49-F238E27FC236}">
              <a16:creationId xmlns:a16="http://schemas.microsoft.com/office/drawing/2014/main" id="{DD2941E6-A9EE-41B8-B2BD-3FEEC9333559}"/>
            </a:ext>
          </a:extLst>
        </xdr:cNvPr>
        <xdr:cNvSpPr>
          <a:spLocks noChangeArrowheads="1"/>
        </xdr:cNvSpPr>
      </xdr:nvSpPr>
      <xdr:spPr bwMode="auto">
        <a:xfrm>
          <a:off x="7660005" y="787069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329</xdr:row>
      <xdr:rowOff>144780</xdr:rowOff>
    </xdr:from>
    <xdr:ext cx="18531" cy="156518"/>
    <xdr:sp macro="" textlink="">
      <xdr:nvSpPr>
        <xdr:cNvPr id="23" name="正方形/長方形 19">
          <a:extLst>
            <a:ext uri="{FF2B5EF4-FFF2-40B4-BE49-F238E27FC236}">
              <a16:creationId xmlns:a16="http://schemas.microsoft.com/office/drawing/2014/main" id="{86C95CA3-00B4-4572-8B7F-17ADBCFA3091}"/>
            </a:ext>
          </a:extLst>
        </xdr:cNvPr>
        <xdr:cNvSpPr>
          <a:spLocks noChangeArrowheads="1"/>
        </xdr:cNvSpPr>
      </xdr:nvSpPr>
      <xdr:spPr bwMode="auto">
        <a:xfrm>
          <a:off x="4404360" y="5974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329</xdr:row>
      <xdr:rowOff>160020</xdr:rowOff>
    </xdr:from>
    <xdr:ext cx="18531" cy="208690"/>
    <xdr:sp macro="" textlink="">
      <xdr:nvSpPr>
        <xdr:cNvPr id="24" name="正方形/長方形 20">
          <a:extLst>
            <a:ext uri="{FF2B5EF4-FFF2-40B4-BE49-F238E27FC236}">
              <a16:creationId xmlns:a16="http://schemas.microsoft.com/office/drawing/2014/main" id="{E1ED72DD-0C07-41EF-8F74-A61451DA42D9}"/>
            </a:ext>
          </a:extLst>
        </xdr:cNvPr>
        <xdr:cNvSpPr>
          <a:spLocks noChangeArrowheads="1"/>
        </xdr:cNvSpPr>
      </xdr:nvSpPr>
      <xdr:spPr bwMode="auto">
        <a:xfrm>
          <a:off x="5459730" y="5975794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2</xdr:row>
      <xdr:rowOff>0</xdr:rowOff>
    </xdr:from>
    <xdr:to>
      <xdr:col>19</xdr:col>
      <xdr:colOff>450619</xdr:colOff>
      <xdr:row>25</xdr:row>
      <xdr:rowOff>133806</xdr:rowOff>
    </xdr:to>
    <xdr:pic>
      <xdr:nvPicPr>
        <xdr:cNvPr id="25" name="図 24">
          <a:extLst>
            <a:ext uri="{FF2B5EF4-FFF2-40B4-BE49-F238E27FC236}">
              <a16:creationId xmlns:a16="http://schemas.microsoft.com/office/drawing/2014/main" id="{25F5B766-3D3A-49E9-EF03-39511E5AAEC6}"/>
            </a:ext>
          </a:extLst>
        </xdr:cNvPr>
        <xdr:cNvPicPr>
          <a:picLocks noChangeAspect="1"/>
        </xdr:cNvPicPr>
      </xdr:nvPicPr>
      <xdr:blipFill>
        <a:blip xmlns:r="http://schemas.openxmlformats.org/officeDocument/2006/relationships" r:embed="rId1"/>
        <a:stretch>
          <a:fillRect/>
        </a:stretch>
      </xdr:blipFill>
      <xdr:spPr>
        <a:xfrm>
          <a:off x="500063" y="357188"/>
          <a:ext cx="11523431" cy="4241462"/>
        </a:xfrm>
        <a:prstGeom prst="rect">
          <a:avLst/>
        </a:prstGeom>
      </xdr:spPr>
    </xdr:pic>
    <xdr:clientData/>
  </xdr:twoCellAnchor>
  <xdr:twoCellAnchor editAs="oneCell">
    <xdr:from>
      <xdr:col>1</xdr:col>
      <xdr:colOff>0</xdr:colOff>
      <xdr:row>28</xdr:row>
      <xdr:rowOff>0</xdr:rowOff>
    </xdr:from>
    <xdr:to>
      <xdr:col>19</xdr:col>
      <xdr:colOff>402963</xdr:colOff>
      <xdr:row>52</xdr:row>
      <xdr:rowOff>71437</xdr:rowOff>
    </xdr:to>
    <xdr:pic>
      <xdr:nvPicPr>
        <xdr:cNvPr id="26" name="図 25">
          <a:extLst>
            <a:ext uri="{FF2B5EF4-FFF2-40B4-BE49-F238E27FC236}">
              <a16:creationId xmlns:a16="http://schemas.microsoft.com/office/drawing/2014/main" id="{9CDDD0D7-8367-8C95-CE80-9DBCB5852757}"/>
            </a:ext>
          </a:extLst>
        </xdr:cNvPr>
        <xdr:cNvPicPr>
          <a:picLocks noChangeAspect="1"/>
        </xdr:cNvPicPr>
      </xdr:nvPicPr>
      <xdr:blipFill>
        <a:blip xmlns:r="http://schemas.openxmlformats.org/officeDocument/2006/relationships" r:embed="rId2"/>
        <a:stretch>
          <a:fillRect/>
        </a:stretch>
      </xdr:blipFill>
      <xdr:spPr>
        <a:xfrm>
          <a:off x="500063" y="5000625"/>
          <a:ext cx="11475775" cy="4357687"/>
        </a:xfrm>
        <a:prstGeom prst="rect">
          <a:avLst/>
        </a:prstGeom>
      </xdr:spPr>
    </xdr:pic>
    <xdr:clientData/>
  </xdr:twoCellAnchor>
  <xdr:twoCellAnchor editAs="oneCell">
    <xdr:from>
      <xdr:col>1</xdr:col>
      <xdr:colOff>11906</xdr:colOff>
      <xdr:row>54</xdr:row>
      <xdr:rowOff>23811</xdr:rowOff>
    </xdr:from>
    <xdr:to>
      <xdr:col>19</xdr:col>
      <xdr:colOff>414869</xdr:colOff>
      <xdr:row>78</xdr:row>
      <xdr:rowOff>47624</xdr:rowOff>
    </xdr:to>
    <xdr:pic>
      <xdr:nvPicPr>
        <xdr:cNvPr id="27" name="図 26">
          <a:extLst>
            <a:ext uri="{FF2B5EF4-FFF2-40B4-BE49-F238E27FC236}">
              <a16:creationId xmlns:a16="http://schemas.microsoft.com/office/drawing/2014/main" id="{68545338-F00E-4CB7-4E1F-F5E142DE30C4}"/>
            </a:ext>
          </a:extLst>
        </xdr:cNvPr>
        <xdr:cNvPicPr>
          <a:picLocks noChangeAspect="1"/>
        </xdr:cNvPicPr>
      </xdr:nvPicPr>
      <xdr:blipFill>
        <a:blip xmlns:r="http://schemas.openxmlformats.org/officeDocument/2006/relationships" r:embed="rId3"/>
        <a:stretch>
          <a:fillRect/>
        </a:stretch>
      </xdr:blipFill>
      <xdr:spPr>
        <a:xfrm>
          <a:off x="511969" y="9667874"/>
          <a:ext cx="11475775" cy="4310063"/>
        </a:xfrm>
        <a:prstGeom prst="rect">
          <a:avLst/>
        </a:prstGeom>
      </xdr:spPr>
    </xdr:pic>
    <xdr:clientData/>
  </xdr:twoCellAnchor>
  <xdr:twoCellAnchor editAs="oneCell">
    <xdr:from>
      <xdr:col>1</xdr:col>
      <xdr:colOff>11906</xdr:colOff>
      <xdr:row>79</xdr:row>
      <xdr:rowOff>154782</xdr:rowOff>
    </xdr:from>
    <xdr:to>
      <xdr:col>19</xdr:col>
      <xdr:colOff>414869</xdr:colOff>
      <xdr:row>104</xdr:row>
      <xdr:rowOff>93433</xdr:rowOff>
    </xdr:to>
    <xdr:pic>
      <xdr:nvPicPr>
        <xdr:cNvPr id="28" name="図 27">
          <a:extLst>
            <a:ext uri="{FF2B5EF4-FFF2-40B4-BE49-F238E27FC236}">
              <a16:creationId xmlns:a16="http://schemas.microsoft.com/office/drawing/2014/main" id="{976473C6-0DBD-013D-810B-9B0756CEEFF6}"/>
            </a:ext>
          </a:extLst>
        </xdr:cNvPr>
        <xdr:cNvPicPr>
          <a:picLocks noChangeAspect="1"/>
        </xdr:cNvPicPr>
      </xdr:nvPicPr>
      <xdr:blipFill>
        <a:blip xmlns:r="http://schemas.openxmlformats.org/officeDocument/2006/relationships" r:embed="rId4"/>
        <a:stretch>
          <a:fillRect/>
        </a:stretch>
      </xdr:blipFill>
      <xdr:spPr>
        <a:xfrm>
          <a:off x="511969" y="14263688"/>
          <a:ext cx="11475775" cy="4403495"/>
        </a:xfrm>
        <a:prstGeom prst="rect">
          <a:avLst/>
        </a:prstGeom>
      </xdr:spPr>
    </xdr:pic>
    <xdr:clientData/>
  </xdr:twoCellAnchor>
  <xdr:twoCellAnchor editAs="oneCell">
    <xdr:from>
      <xdr:col>1</xdr:col>
      <xdr:colOff>0</xdr:colOff>
      <xdr:row>106</xdr:row>
      <xdr:rowOff>0</xdr:rowOff>
    </xdr:from>
    <xdr:to>
      <xdr:col>19</xdr:col>
      <xdr:colOff>402963</xdr:colOff>
      <xdr:row>130</xdr:row>
      <xdr:rowOff>117245</xdr:rowOff>
    </xdr:to>
    <xdr:pic>
      <xdr:nvPicPr>
        <xdr:cNvPr id="29" name="図 28">
          <a:extLst>
            <a:ext uri="{FF2B5EF4-FFF2-40B4-BE49-F238E27FC236}">
              <a16:creationId xmlns:a16="http://schemas.microsoft.com/office/drawing/2014/main" id="{81C7045B-3482-6A12-02DC-2AA5AEBEF6CE}"/>
            </a:ext>
          </a:extLst>
        </xdr:cNvPr>
        <xdr:cNvPicPr>
          <a:picLocks noChangeAspect="1"/>
        </xdr:cNvPicPr>
      </xdr:nvPicPr>
      <xdr:blipFill>
        <a:blip xmlns:r="http://schemas.openxmlformats.org/officeDocument/2006/relationships" r:embed="rId5"/>
        <a:stretch>
          <a:fillRect/>
        </a:stretch>
      </xdr:blipFill>
      <xdr:spPr>
        <a:xfrm>
          <a:off x="500063" y="18930938"/>
          <a:ext cx="11475775" cy="4403495"/>
        </a:xfrm>
        <a:prstGeom prst="rect">
          <a:avLst/>
        </a:prstGeom>
      </xdr:spPr>
    </xdr:pic>
    <xdr:clientData/>
  </xdr:twoCellAnchor>
  <xdr:twoCellAnchor editAs="oneCell">
    <xdr:from>
      <xdr:col>1</xdr:col>
      <xdr:colOff>0</xdr:colOff>
      <xdr:row>132</xdr:row>
      <xdr:rowOff>0</xdr:rowOff>
    </xdr:from>
    <xdr:to>
      <xdr:col>19</xdr:col>
      <xdr:colOff>402963</xdr:colOff>
      <xdr:row>156</xdr:row>
      <xdr:rowOff>117245</xdr:rowOff>
    </xdr:to>
    <xdr:pic>
      <xdr:nvPicPr>
        <xdr:cNvPr id="30" name="図 29">
          <a:extLst>
            <a:ext uri="{FF2B5EF4-FFF2-40B4-BE49-F238E27FC236}">
              <a16:creationId xmlns:a16="http://schemas.microsoft.com/office/drawing/2014/main" id="{01C76C79-E4EC-EBD7-1378-996518FCBDC6}"/>
            </a:ext>
          </a:extLst>
        </xdr:cNvPr>
        <xdr:cNvPicPr>
          <a:picLocks noChangeAspect="1"/>
        </xdr:cNvPicPr>
      </xdr:nvPicPr>
      <xdr:blipFill>
        <a:blip xmlns:r="http://schemas.openxmlformats.org/officeDocument/2006/relationships" r:embed="rId6"/>
        <a:stretch>
          <a:fillRect/>
        </a:stretch>
      </xdr:blipFill>
      <xdr:spPr>
        <a:xfrm>
          <a:off x="500063" y="23574375"/>
          <a:ext cx="11475775" cy="4403495"/>
        </a:xfrm>
        <a:prstGeom prst="rect">
          <a:avLst/>
        </a:prstGeom>
      </xdr:spPr>
    </xdr:pic>
    <xdr:clientData/>
  </xdr:twoCellAnchor>
  <xdr:twoCellAnchor editAs="oneCell">
    <xdr:from>
      <xdr:col>1</xdr:col>
      <xdr:colOff>0</xdr:colOff>
      <xdr:row>158</xdr:row>
      <xdr:rowOff>0</xdr:rowOff>
    </xdr:from>
    <xdr:to>
      <xdr:col>19</xdr:col>
      <xdr:colOff>402963</xdr:colOff>
      <xdr:row>182</xdr:row>
      <xdr:rowOff>117245</xdr:rowOff>
    </xdr:to>
    <xdr:pic>
      <xdr:nvPicPr>
        <xdr:cNvPr id="31" name="図 30">
          <a:extLst>
            <a:ext uri="{FF2B5EF4-FFF2-40B4-BE49-F238E27FC236}">
              <a16:creationId xmlns:a16="http://schemas.microsoft.com/office/drawing/2014/main" id="{89E87914-0879-3E8D-1EF1-6F07015EC0B5}"/>
            </a:ext>
          </a:extLst>
        </xdr:cNvPr>
        <xdr:cNvPicPr>
          <a:picLocks noChangeAspect="1"/>
        </xdr:cNvPicPr>
      </xdr:nvPicPr>
      <xdr:blipFill>
        <a:blip xmlns:r="http://schemas.openxmlformats.org/officeDocument/2006/relationships" r:embed="rId7"/>
        <a:stretch>
          <a:fillRect/>
        </a:stretch>
      </xdr:blipFill>
      <xdr:spPr>
        <a:xfrm>
          <a:off x="500063" y="28217813"/>
          <a:ext cx="11475775" cy="4403495"/>
        </a:xfrm>
        <a:prstGeom prst="rect">
          <a:avLst/>
        </a:prstGeom>
      </xdr:spPr>
    </xdr:pic>
    <xdr:clientData/>
  </xdr:twoCellAnchor>
  <xdr:twoCellAnchor editAs="oneCell">
    <xdr:from>
      <xdr:col>1</xdr:col>
      <xdr:colOff>0</xdr:colOff>
      <xdr:row>184</xdr:row>
      <xdr:rowOff>0</xdr:rowOff>
    </xdr:from>
    <xdr:to>
      <xdr:col>19</xdr:col>
      <xdr:colOff>402963</xdr:colOff>
      <xdr:row>208</xdr:row>
      <xdr:rowOff>117245</xdr:rowOff>
    </xdr:to>
    <xdr:pic>
      <xdr:nvPicPr>
        <xdr:cNvPr id="33" name="図 32">
          <a:extLst>
            <a:ext uri="{FF2B5EF4-FFF2-40B4-BE49-F238E27FC236}">
              <a16:creationId xmlns:a16="http://schemas.microsoft.com/office/drawing/2014/main" id="{30F429BD-C8CB-EBFD-39D1-A2C5B87AFC54}"/>
            </a:ext>
          </a:extLst>
        </xdr:cNvPr>
        <xdr:cNvPicPr>
          <a:picLocks noChangeAspect="1"/>
        </xdr:cNvPicPr>
      </xdr:nvPicPr>
      <xdr:blipFill>
        <a:blip xmlns:r="http://schemas.openxmlformats.org/officeDocument/2006/relationships" r:embed="rId8"/>
        <a:stretch>
          <a:fillRect/>
        </a:stretch>
      </xdr:blipFill>
      <xdr:spPr>
        <a:xfrm>
          <a:off x="500063" y="32861250"/>
          <a:ext cx="11475775" cy="4403495"/>
        </a:xfrm>
        <a:prstGeom prst="rect">
          <a:avLst/>
        </a:prstGeom>
      </xdr:spPr>
    </xdr:pic>
    <xdr:clientData/>
  </xdr:twoCellAnchor>
  <xdr:twoCellAnchor editAs="oneCell">
    <xdr:from>
      <xdr:col>1</xdr:col>
      <xdr:colOff>0</xdr:colOff>
      <xdr:row>210</xdr:row>
      <xdr:rowOff>0</xdr:rowOff>
    </xdr:from>
    <xdr:to>
      <xdr:col>19</xdr:col>
      <xdr:colOff>402963</xdr:colOff>
      <xdr:row>234</xdr:row>
      <xdr:rowOff>117245</xdr:rowOff>
    </xdr:to>
    <xdr:pic>
      <xdr:nvPicPr>
        <xdr:cNvPr id="35" name="図 34">
          <a:extLst>
            <a:ext uri="{FF2B5EF4-FFF2-40B4-BE49-F238E27FC236}">
              <a16:creationId xmlns:a16="http://schemas.microsoft.com/office/drawing/2014/main" id="{AFCDEB03-C617-21A9-29EA-3B78D314BC99}"/>
            </a:ext>
          </a:extLst>
        </xdr:cNvPr>
        <xdr:cNvPicPr>
          <a:picLocks noChangeAspect="1"/>
        </xdr:cNvPicPr>
      </xdr:nvPicPr>
      <xdr:blipFill>
        <a:blip xmlns:r="http://schemas.openxmlformats.org/officeDocument/2006/relationships" r:embed="rId9"/>
        <a:stretch>
          <a:fillRect/>
        </a:stretch>
      </xdr:blipFill>
      <xdr:spPr>
        <a:xfrm>
          <a:off x="500063" y="37504688"/>
          <a:ext cx="11475775" cy="4403495"/>
        </a:xfrm>
        <a:prstGeom prst="rect">
          <a:avLst/>
        </a:prstGeom>
      </xdr:spPr>
    </xdr:pic>
    <xdr:clientData/>
  </xdr:twoCellAnchor>
  <xdr:twoCellAnchor editAs="oneCell">
    <xdr:from>
      <xdr:col>1</xdr:col>
      <xdr:colOff>0</xdr:colOff>
      <xdr:row>236</xdr:row>
      <xdr:rowOff>0</xdr:rowOff>
    </xdr:from>
    <xdr:to>
      <xdr:col>19</xdr:col>
      <xdr:colOff>402963</xdr:colOff>
      <xdr:row>260</xdr:row>
      <xdr:rowOff>117245</xdr:rowOff>
    </xdr:to>
    <xdr:pic>
      <xdr:nvPicPr>
        <xdr:cNvPr id="36" name="図 35">
          <a:extLst>
            <a:ext uri="{FF2B5EF4-FFF2-40B4-BE49-F238E27FC236}">
              <a16:creationId xmlns:a16="http://schemas.microsoft.com/office/drawing/2014/main" id="{F6A9D0DD-D0CA-DD5D-3DB5-B87FE855635E}"/>
            </a:ext>
          </a:extLst>
        </xdr:cNvPr>
        <xdr:cNvPicPr>
          <a:picLocks noChangeAspect="1"/>
        </xdr:cNvPicPr>
      </xdr:nvPicPr>
      <xdr:blipFill>
        <a:blip xmlns:r="http://schemas.openxmlformats.org/officeDocument/2006/relationships" r:embed="rId10"/>
        <a:stretch>
          <a:fillRect/>
        </a:stretch>
      </xdr:blipFill>
      <xdr:spPr>
        <a:xfrm>
          <a:off x="500063" y="42148125"/>
          <a:ext cx="11475775" cy="4403495"/>
        </a:xfrm>
        <a:prstGeom prst="rect">
          <a:avLst/>
        </a:prstGeom>
      </xdr:spPr>
    </xdr:pic>
    <xdr:clientData/>
  </xdr:twoCellAnchor>
  <xdr:twoCellAnchor editAs="oneCell">
    <xdr:from>
      <xdr:col>0</xdr:col>
      <xdr:colOff>488156</xdr:colOff>
      <xdr:row>262</xdr:row>
      <xdr:rowOff>0</xdr:rowOff>
    </xdr:from>
    <xdr:to>
      <xdr:col>19</xdr:col>
      <xdr:colOff>391056</xdr:colOff>
      <xdr:row>286</xdr:row>
      <xdr:rowOff>117245</xdr:rowOff>
    </xdr:to>
    <xdr:pic>
      <xdr:nvPicPr>
        <xdr:cNvPr id="37" name="図 36">
          <a:extLst>
            <a:ext uri="{FF2B5EF4-FFF2-40B4-BE49-F238E27FC236}">
              <a16:creationId xmlns:a16="http://schemas.microsoft.com/office/drawing/2014/main" id="{202299BB-617F-F79A-1CCA-B3D4872AE554}"/>
            </a:ext>
          </a:extLst>
        </xdr:cNvPr>
        <xdr:cNvPicPr>
          <a:picLocks noChangeAspect="1"/>
        </xdr:cNvPicPr>
      </xdr:nvPicPr>
      <xdr:blipFill>
        <a:blip xmlns:r="http://schemas.openxmlformats.org/officeDocument/2006/relationships" r:embed="rId11"/>
        <a:stretch>
          <a:fillRect/>
        </a:stretch>
      </xdr:blipFill>
      <xdr:spPr>
        <a:xfrm>
          <a:off x="488156" y="46791563"/>
          <a:ext cx="11475775" cy="4403495"/>
        </a:xfrm>
        <a:prstGeom prst="rect">
          <a:avLst/>
        </a:prstGeom>
      </xdr:spPr>
    </xdr:pic>
    <xdr:clientData/>
  </xdr:twoCellAnchor>
  <xdr:twoCellAnchor editAs="oneCell">
    <xdr:from>
      <xdr:col>1</xdr:col>
      <xdr:colOff>0</xdr:colOff>
      <xdr:row>288</xdr:row>
      <xdr:rowOff>0</xdr:rowOff>
    </xdr:from>
    <xdr:to>
      <xdr:col>19</xdr:col>
      <xdr:colOff>402963</xdr:colOff>
      <xdr:row>312</xdr:row>
      <xdr:rowOff>117245</xdr:rowOff>
    </xdr:to>
    <xdr:pic>
      <xdr:nvPicPr>
        <xdr:cNvPr id="38" name="図 37">
          <a:extLst>
            <a:ext uri="{FF2B5EF4-FFF2-40B4-BE49-F238E27FC236}">
              <a16:creationId xmlns:a16="http://schemas.microsoft.com/office/drawing/2014/main" id="{446E902A-0391-E31F-69F1-6AF06BD57206}"/>
            </a:ext>
          </a:extLst>
        </xdr:cNvPr>
        <xdr:cNvPicPr>
          <a:picLocks noChangeAspect="1"/>
        </xdr:cNvPicPr>
      </xdr:nvPicPr>
      <xdr:blipFill>
        <a:blip xmlns:r="http://schemas.openxmlformats.org/officeDocument/2006/relationships" r:embed="rId12"/>
        <a:stretch>
          <a:fillRect/>
        </a:stretch>
      </xdr:blipFill>
      <xdr:spPr>
        <a:xfrm>
          <a:off x="500063" y="51435000"/>
          <a:ext cx="11475775" cy="4403495"/>
        </a:xfrm>
        <a:prstGeom prst="rect">
          <a:avLst/>
        </a:prstGeom>
      </xdr:spPr>
    </xdr:pic>
    <xdr:clientData/>
  </xdr:twoCellAnchor>
  <xdr:twoCellAnchor editAs="oneCell">
    <xdr:from>
      <xdr:col>1</xdr:col>
      <xdr:colOff>0</xdr:colOff>
      <xdr:row>314</xdr:row>
      <xdr:rowOff>0</xdr:rowOff>
    </xdr:from>
    <xdr:to>
      <xdr:col>19</xdr:col>
      <xdr:colOff>402963</xdr:colOff>
      <xdr:row>338</xdr:row>
      <xdr:rowOff>117245</xdr:rowOff>
    </xdr:to>
    <xdr:pic>
      <xdr:nvPicPr>
        <xdr:cNvPr id="39" name="図 38">
          <a:extLst>
            <a:ext uri="{FF2B5EF4-FFF2-40B4-BE49-F238E27FC236}">
              <a16:creationId xmlns:a16="http://schemas.microsoft.com/office/drawing/2014/main" id="{6A96BA3B-552B-91E7-CC6E-919D4880219A}"/>
            </a:ext>
          </a:extLst>
        </xdr:cNvPr>
        <xdr:cNvPicPr>
          <a:picLocks noChangeAspect="1"/>
        </xdr:cNvPicPr>
      </xdr:nvPicPr>
      <xdr:blipFill>
        <a:blip xmlns:r="http://schemas.openxmlformats.org/officeDocument/2006/relationships" r:embed="rId13"/>
        <a:stretch>
          <a:fillRect/>
        </a:stretch>
      </xdr:blipFill>
      <xdr:spPr>
        <a:xfrm>
          <a:off x="500063" y="56078438"/>
          <a:ext cx="11475775" cy="4403495"/>
        </a:xfrm>
        <a:prstGeom prst="rect">
          <a:avLst/>
        </a:prstGeom>
      </xdr:spPr>
    </xdr:pic>
    <xdr:clientData/>
  </xdr:twoCellAnchor>
  <xdr:twoCellAnchor editAs="oneCell">
    <xdr:from>
      <xdr:col>0</xdr:col>
      <xdr:colOff>488156</xdr:colOff>
      <xdr:row>340</xdr:row>
      <xdr:rowOff>23812</xdr:rowOff>
    </xdr:from>
    <xdr:to>
      <xdr:col>19</xdr:col>
      <xdr:colOff>391056</xdr:colOff>
      <xdr:row>364</xdr:row>
      <xdr:rowOff>141057</xdr:rowOff>
    </xdr:to>
    <xdr:pic>
      <xdr:nvPicPr>
        <xdr:cNvPr id="41" name="図 40">
          <a:extLst>
            <a:ext uri="{FF2B5EF4-FFF2-40B4-BE49-F238E27FC236}">
              <a16:creationId xmlns:a16="http://schemas.microsoft.com/office/drawing/2014/main" id="{9A9A3736-C36D-D68A-49FB-3235AA5867CE}"/>
            </a:ext>
          </a:extLst>
        </xdr:cNvPr>
        <xdr:cNvPicPr>
          <a:picLocks noChangeAspect="1"/>
        </xdr:cNvPicPr>
      </xdr:nvPicPr>
      <xdr:blipFill>
        <a:blip xmlns:r="http://schemas.openxmlformats.org/officeDocument/2006/relationships" r:embed="rId14"/>
        <a:stretch>
          <a:fillRect/>
        </a:stretch>
      </xdr:blipFill>
      <xdr:spPr>
        <a:xfrm>
          <a:off x="488156" y="60745687"/>
          <a:ext cx="11475775" cy="4403495"/>
        </a:xfrm>
        <a:prstGeom prst="rect">
          <a:avLst/>
        </a:prstGeom>
      </xdr:spPr>
    </xdr:pic>
    <xdr:clientData/>
  </xdr:twoCellAnchor>
  <xdr:twoCellAnchor editAs="oneCell">
    <xdr:from>
      <xdr:col>1</xdr:col>
      <xdr:colOff>0</xdr:colOff>
      <xdr:row>366</xdr:row>
      <xdr:rowOff>0</xdr:rowOff>
    </xdr:from>
    <xdr:to>
      <xdr:col>19</xdr:col>
      <xdr:colOff>402963</xdr:colOff>
      <xdr:row>390</xdr:row>
      <xdr:rowOff>117245</xdr:rowOff>
    </xdr:to>
    <xdr:pic>
      <xdr:nvPicPr>
        <xdr:cNvPr id="42" name="図 41">
          <a:extLst>
            <a:ext uri="{FF2B5EF4-FFF2-40B4-BE49-F238E27FC236}">
              <a16:creationId xmlns:a16="http://schemas.microsoft.com/office/drawing/2014/main" id="{1F317CEB-3E44-1137-23DC-E914D4FC015A}"/>
            </a:ext>
          </a:extLst>
        </xdr:cNvPr>
        <xdr:cNvPicPr>
          <a:picLocks noChangeAspect="1"/>
        </xdr:cNvPicPr>
      </xdr:nvPicPr>
      <xdr:blipFill>
        <a:blip xmlns:r="http://schemas.openxmlformats.org/officeDocument/2006/relationships" r:embed="rId15"/>
        <a:stretch>
          <a:fillRect/>
        </a:stretch>
      </xdr:blipFill>
      <xdr:spPr>
        <a:xfrm>
          <a:off x="500063" y="65365313"/>
          <a:ext cx="11475775" cy="4403495"/>
        </a:xfrm>
        <a:prstGeom prst="rect">
          <a:avLst/>
        </a:prstGeom>
      </xdr:spPr>
    </xdr:pic>
    <xdr:clientData/>
  </xdr:twoCellAnchor>
  <xdr:twoCellAnchor editAs="oneCell">
    <xdr:from>
      <xdr:col>1</xdr:col>
      <xdr:colOff>0</xdr:colOff>
      <xdr:row>392</xdr:row>
      <xdr:rowOff>0</xdr:rowOff>
    </xdr:from>
    <xdr:to>
      <xdr:col>19</xdr:col>
      <xdr:colOff>402963</xdr:colOff>
      <xdr:row>416</xdr:row>
      <xdr:rowOff>117245</xdr:rowOff>
    </xdr:to>
    <xdr:pic>
      <xdr:nvPicPr>
        <xdr:cNvPr id="43" name="図 42">
          <a:extLst>
            <a:ext uri="{FF2B5EF4-FFF2-40B4-BE49-F238E27FC236}">
              <a16:creationId xmlns:a16="http://schemas.microsoft.com/office/drawing/2014/main" id="{16F06D2A-586C-5E30-075D-34B6E23D8843}"/>
            </a:ext>
          </a:extLst>
        </xdr:cNvPr>
        <xdr:cNvPicPr>
          <a:picLocks noChangeAspect="1"/>
        </xdr:cNvPicPr>
      </xdr:nvPicPr>
      <xdr:blipFill>
        <a:blip xmlns:r="http://schemas.openxmlformats.org/officeDocument/2006/relationships" r:embed="rId16"/>
        <a:stretch>
          <a:fillRect/>
        </a:stretch>
      </xdr:blipFill>
      <xdr:spPr>
        <a:xfrm>
          <a:off x="500063" y="70008750"/>
          <a:ext cx="11475775" cy="4403495"/>
        </a:xfrm>
        <a:prstGeom prst="rect">
          <a:avLst/>
        </a:prstGeom>
      </xdr:spPr>
    </xdr:pic>
    <xdr:clientData/>
  </xdr:twoCellAnchor>
  <xdr:twoCellAnchor editAs="oneCell">
    <xdr:from>
      <xdr:col>1</xdr:col>
      <xdr:colOff>0</xdr:colOff>
      <xdr:row>418</xdr:row>
      <xdr:rowOff>0</xdr:rowOff>
    </xdr:from>
    <xdr:to>
      <xdr:col>19</xdr:col>
      <xdr:colOff>406002</xdr:colOff>
      <xdr:row>442</xdr:row>
      <xdr:rowOff>118411</xdr:rowOff>
    </xdr:to>
    <xdr:pic>
      <xdr:nvPicPr>
        <xdr:cNvPr id="44" name="図 43">
          <a:extLst>
            <a:ext uri="{FF2B5EF4-FFF2-40B4-BE49-F238E27FC236}">
              <a16:creationId xmlns:a16="http://schemas.microsoft.com/office/drawing/2014/main" id="{4B97927D-9D49-297B-6C14-6F0B83B6EA61}"/>
            </a:ext>
          </a:extLst>
        </xdr:cNvPr>
        <xdr:cNvPicPr>
          <a:picLocks noChangeAspect="1"/>
        </xdr:cNvPicPr>
      </xdr:nvPicPr>
      <xdr:blipFill>
        <a:blip xmlns:r="http://schemas.openxmlformats.org/officeDocument/2006/relationships" r:embed="rId17"/>
        <a:stretch>
          <a:fillRect/>
        </a:stretch>
      </xdr:blipFill>
      <xdr:spPr>
        <a:xfrm>
          <a:off x="500063" y="74652188"/>
          <a:ext cx="11478814" cy="4404661"/>
        </a:xfrm>
        <a:prstGeom prst="rect">
          <a:avLst/>
        </a:prstGeom>
      </xdr:spPr>
    </xdr:pic>
    <xdr:clientData/>
  </xdr:twoCellAnchor>
  <xdr:twoCellAnchor editAs="oneCell">
    <xdr:from>
      <xdr:col>1</xdr:col>
      <xdr:colOff>0</xdr:colOff>
      <xdr:row>444</xdr:row>
      <xdr:rowOff>0</xdr:rowOff>
    </xdr:from>
    <xdr:to>
      <xdr:col>19</xdr:col>
      <xdr:colOff>402963</xdr:colOff>
      <xdr:row>468</xdr:row>
      <xdr:rowOff>117245</xdr:rowOff>
    </xdr:to>
    <xdr:pic>
      <xdr:nvPicPr>
        <xdr:cNvPr id="45" name="図 44">
          <a:extLst>
            <a:ext uri="{FF2B5EF4-FFF2-40B4-BE49-F238E27FC236}">
              <a16:creationId xmlns:a16="http://schemas.microsoft.com/office/drawing/2014/main" id="{B629C8BE-63EC-0D15-775F-1DCEA6CEFDC4}"/>
            </a:ext>
          </a:extLst>
        </xdr:cNvPr>
        <xdr:cNvPicPr>
          <a:picLocks noChangeAspect="1"/>
        </xdr:cNvPicPr>
      </xdr:nvPicPr>
      <xdr:blipFill>
        <a:blip xmlns:r="http://schemas.openxmlformats.org/officeDocument/2006/relationships" r:embed="rId18"/>
        <a:stretch>
          <a:fillRect/>
        </a:stretch>
      </xdr:blipFill>
      <xdr:spPr>
        <a:xfrm>
          <a:off x="500063" y="79295625"/>
          <a:ext cx="11475775" cy="4403495"/>
        </a:xfrm>
        <a:prstGeom prst="rect">
          <a:avLst/>
        </a:prstGeom>
      </xdr:spPr>
    </xdr:pic>
    <xdr:clientData/>
  </xdr:twoCellAnchor>
  <xdr:twoCellAnchor editAs="oneCell">
    <xdr:from>
      <xdr:col>1</xdr:col>
      <xdr:colOff>0</xdr:colOff>
      <xdr:row>470</xdr:row>
      <xdr:rowOff>0</xdr:rowOff>
    </xdr:from>
    <xdr:to>
      <xdr:col>19</xdr:col>
      <xdr:colOff>402963</xdr:colOff>
      <xdr:row>494</xdr:row>
      <xdr:rowOff>117245</xdr:rowOff>
    </xdr:to>
    <xdr:pic>
      <xdr:nvPicPr>
        <xdr:cNvPr id="46" name="図 45">
          <a:extLst>
            <a:ext uri="{FF2B5EF4-FFF2-40B4-BE49-F238E27FC236}">
              <a16:creationId xmlns:a16="http://schemas.microsoft.com/office/drawing/2014/main" id="{E4337D8F-744B-7AD4-9E50-FE507CB9EF77}"/>
            </a:ext>
          </a:extLst>
        </xdr:cNvPr>
        <xdr:cNvPicPr>
          <a:picLocks noChangeAspect="1"/>
        </xdr:cNvPicPr>
      </xdr:nvPicPr>
      <xdr:blipFill>
        <a:blip xmlns:r="http://schemas.openxmlformats.org/officeDocument/2006/relationships" r:embed="rId19"/>
        <a:stretch>
          <a:fillRect/>
        </a:stretch>
      </xdr:blipFill>
      <xdr:spPr>
        <a:xfrm>
          <a:off x="500063" y="83939063"/>
          <a:ext cx="11475775" cy="4403495"/>
        </a:xfrm>
        <a:prstGeom prst="rect">
          <a:avLst/>
        </a:prstGeom>
      </xdr:spPr>
    </xdr:pic>
    <xdr:clientData/>
  </xdr:twoCellAnchor>
  <xdr:twoCellAnchor editAs="oneCell">
    <xdr:from>
      <xdr:col>1</xdr:col>
      <xdr:colOff>0</xdr:colOff>
      <xdr:row>496</xdr:row>
      <xdr:rowOff>0</xdr:rowOff>
    </xdr:from>
    <xdr:to>
      <xdr:col>19</xdr:col>
      <xdr:colOff>402963</xdr:colOff>
      <xdr:row>520</xdr:row>
      <xdr:rowOff>117245</xdr:rowOff>
    </xdr:to>
    <xdr:pic>
      <xdr:nvPicPr>
        <xdr:cNvPr id="47" name="図 46">
          <a:extLst>
            <a:ext uri="{FF2B5EF4-FFF2-40B4-BE49-F238E27FC236}">
              <a16:creationId xmlns:a16="http://schemas.microsoft.com/office/drawing/2014/main" id="{749B5E88-47EA-535C-C81D-3A46EAACF1B0}"/>
            </a:ext>
          </a:extLst>
        </xdr:cNvPr>
        <xdr:cNvPicPr>
          <a:picLocks noChangeAspect="1"/>
        </xdr:cNvPicPr>
      </xdr:nvPicPr>
      <xdr:blipFill>
        <a:blip xmlns:r="http://schemas.openxmlformats.org/officeDocument/2006/relationships" r:embed="rId20"/>
        <a:stretch>
          <a:fillRect/>
        </a:stretch>
      </xdr:blipFill>
      <xdr:spPr>
        <a:xfrm>
          <a:off x="500063" y="88582500"/>
          <a:ext cx="11475775" cy="4403495"/>
        </a:xfrm>
        <a:prstGeom prst="rect">
          <a:avLst/>
        </a:prstGeom>
      </xdr:spPr>
    </xdr:pic>
    <xdr:clientData/>
  </xdr:twoCellAnchor>
  <xdr:twoCellAnchor editAs="oneCell">
    <xdr:from>
      <xdr:col>1</xdr:col>
      <xdr:colOff>0</xdr:colOff>
      <xdr:row>522</xdr:row>
      <xdr:rowOff>0</xdr:rowOff>
    </xdr:from>
    <xdr:to>
      <xdr:col>19</xdr:col>
      <xdr:colOff>402963</xdr:colOff>
      <xdr:row>546</xdr:row>
      <xdr:rowOff>117245</xdr:rowOff>
    </xdr:to>
    <xdr:pic>
      <xdr:nvPicPr>
        <xdr:cNvPr id="48" name="図 47">
          <a:extLst>
            <a:ext uri="{FF2B5EF4-FFF2-40B4-BE49-F238E27FC236}">
              <a16:creationId xmlns:a16="http://schemas.microsoft.com/office/drawing/2014/main" id="{E549D18E-10C9-2E8E-AD51-70D900363E26}"/>
            </a:ext>
          </a:extLst>
        </xdr:cNvPr>
        <xdr:cNvPicPr>
          <a:picLocks noChangeAspect="1"/>
        </xdr:cNvPicPr>
      </xdr:nvPicPr>
      <xdr:blipFill>
        <a:blip xmlns:r="http://schemas.openxmlformats.org/officeDocument/2006/relationships" r:embed="rId21"/>
        <a:stretch>
          <a:fillRect/>
        </a:stretch>
      </xdr:blipFill>
      <xdr:spPr>
        <a:xfrm>
          <a:off x="500063" y="93225938"/>
          <a:ext cx="11475775" cy="4403495"/>
        </a:xfrm>
        <a:prstGeom prst="rect">
          <a:avLst/>
        </a:prstGeom>
      </xdr:spPr>
    </xdr:pic>
    <xdr:clientData/>
  </xdr:twoCellAnchor>
  <xdr:twoCellAnchor editAs="oneCell">
    <xdr:from>
      <xdr:col>1</xdr:col>
      <xdr:colOff>0</xdr:colOff>
      <xdr:row>548</xdr:row>
      <xdr:rowOff>0</xdr:rowOff>
    </xdr:from>
    <xdr:to>
      <xdr:col>19</xdr:col>
      <xdr:colOff>402963</xdr:colOff>
      <xdr:row>572</xdr:row>
      <xdr:rowOff>117245</xdr:rowOff>
    </xdr:to>
    <xdr:pic>
      <xdr:nvPicPr>
        <xdr:cNvPr id="49" name="図 48">
          <a:extLst>
            <a:ext uri="{FF2B5EF4-FFF2-40B4-BE49-F238E27FC236}">
              <a16:creationId xmlns:a16="http://schemas.microsoft.com/office/drawing/2014/main" id="{F7A729D3-C2B9-1491-B474-7E7C19C7A4DB}"/>
            </a:ext>
          </a:extLst>
        </xdr:cNvPr>
        <xdr:cNvPicPr>
          <a:picLocks noChangeAspect="1"/>
        </xdr:cNvPicPr>
      </xdr:nvPicPr>
      <xdr:blipFill>
        <a:blip xmlns:r="http://schemas.openxmlformats.org/officeDocument/2006/relationships" r:embed="rId22"/>
        <a:stretch>
          <a:fillRect/>
        </a:stretch>
      </xdr:blipFill>
      <xdr:spPr>
        <a:xfrm>
          <a:off x="500063" y="97869375"/>
          <a:ext cx="11475775" cy="4403495"/>
        </a:xfrm>
        <a:prstGeom prst="rect">
          <a:avLst/>
        </a:prstGeom>
      </xdr:spPr>
    </xdr:pic>
    <xdr:clientData/>
  </xdr:twoCellAnchor>
  <xdr:twoCellAnchor editAs="oneCell">
    <xdr:from>
      <xdr:col>1</xdr:col>
      <xdr:colOff>0</xdr:colOff>
      <xdr:row>574</xdr:row>
      <xdr:rowOff>0</xdr:rowOff>
    </xdr:from>
    <xdr:to>
      <xdr:col>19</xdr:col>
      <xdr:colOff>402963</xdr:colOff>
      <xdr:row>598</xdr:row>
      <xdr:rowOff>117245</xdr:rowOff>
    </xdr:to>
    <xdr:pic>
      <xdr:nvPicPr>
        <xdr:cNvPr id="50" name="図 49">
          <a:extLst>
            <a:ext uri="{FF2B5EF4-FFF2-40B4-BE49-F238E27FC236}">
              <a16:creationId xmlns:a16="http://schemas.microsoft.com/office/drawing/2014/main" id="{349DC3B5-6314-4681-EFCD-16090004E667}"/>
            </a:ext>
          </a:extLst>
        </xdr:cNvPr>
        <xdr:cNvPicPr>
          <a:picLocks noChangeAspect="1"/>
        </xdr:cNvPicPr>
      </xdr:nvPicPr>
      <xdr:blipFill>
        <a:blip xmlns:r="http://schemas.openxmlformats.org/officeDocument/2006/relationships" r:embed="rId23"/>
        <a:stretch>
          <a:fillRect/>
        </a:stretch>
      </xdr:blipFill>
      <xdr:spPr>
        <a:xfrm>
          <a:off x="500063" y="102512813"/>
          <a:ext cx="11475775" cy="4403495"/>
        </a:xfrm>
        <a:prstGeom prst="rect">
          <a:avLst/>
        </a:prstGeom>
      </xdr:spPr>
    </xdr:pic>
    <xdr:clientData/>
  </xdr:twoCellAnchor>
  <xdr:twoCellAnchor editAs="oneCell">
    <xdr:from>
      <xdr:col>1</xdr:col>
      <xdr:colOff>0</xdr:colOff>
      <xdr:row>600</xdr:row>
      <xdr:rowOff>0</xdr:rowOff>
    </xdr:from>
    <xdr:to>
      <xdr:col>19</xdr:col>
      <xdr:colOff>402963</xdr:colOff>
      <xdr:row>624</xdr:row>
      <xdr:rowOff>117245</xdr:rowOff>
    </xdr:to>
    <xdr:pic>
      <xdr:nvPicPr>
        <xdr:cNvPr id="51" name="図 50">
          <a:extLst>
            <a:ext uri="{FF2B5EF4-FFF2-40B4-BE49-F238E27FC236}">
              <a16:creationId xmlns:a16="http://schemas.microsoft.com/office/drawing/2014/main" id="{F044EDC1-6F4B-BD7A-A8B5-12B4954432B8}"/>
            </a:ext>
          </a:extLst>
        </xdr:cNvPr>
        <xdr:cNvPicPr>
          <a:picLocks noChangeAspect="1"/>
        </xdr:cNvPicPr>
      </xdr:nvPicPr>
      <xdr:blipFill>
        <a:blip xmlns:r="http://schemas.openxmlformats.org/officeDocument/2006/relationships" r:embed="rId24"/>
        <a:stretch>
          <a:fillRect/>
        </a:stretch>
      </xdr:blipFill>
      <xdr:spPr>
        <a:xfrm>
          <a:off x="500063" y="107156250"/>
          <a:ext cx="11475775" cy="4403495"/>
        </a:xfrm>
        <a:prstGeom prst="rect">
          <a:avLst/>
        </a:prstGeom>
      </xdr:spPr>
    </xdr:pic>
    <xdr:clientData/>
  </xdr:twoCellAnchor>
  <xdr:twoCellAnchor editAs="oneCell">
    <xdr:from>
      <xdr:col>1</xdr:col>
      <xdr:colOff>11906</xdr:colOff>
      <xdr:row>652</xdr:row>
      <xdr:rowOff>35719</xdr:rowOff>
    </xdr:from>
    <xdr:to>
      <xdr:col>19</xdr:col>
      <xdr:colOff>414869</xdr:colOff>
      <xdr:row>676</xdr:row>
      <xdr:rowOff>152964</xdr:rowOff>
    </xdr:to>
    <xdr:pic>
      <xdr:nvPicPr>
        <xdr:cNvPr id="52" name="図 51">
          <a:extLst>
            <a:ext uri="{FF2B5EF4-FFF2-40B4-BE49-F238E27FC236}">
              <a16:creationId xmlns:a16="http://schemas.microsoft.com/office/drawing/2014/main" id="{2735A400-946F-432A-4059-F8187E68CF40}"/>
            </a:ext>
          </a:extLst>
        </xdr:cNvPr>
        <xdr:cNvPicPr>
          <a:picLocks noChangeAspect="1"/>
        </xdr:cNvPicPr>
      </xdr:nvPicPr>
      <xdr:blipFill>
        <a:blip xmlns:r="http://schemas.openxmlformats.org/officeDocument/2006/relationships" r:embed="rId25"/>
        <a:stretch>
          <a:fillRect/>
        </a:stretch>
      </xdr:blipFill>
      <xdr:spPr>
        <a:xfrm>
          <a:off x="511969" y="116478844"/>
          <a:ext cx="11475775" cy="4403495"/>
        </a:xfrm>
        <a:prstGeom prst="rect">
          <a:avLst/>
        </a:prstGeom>
      </xdr:spPr>
    </xdr:pic>
    <xdr:clientData/>
  </xdr:twoCellAnchor>
  <xdr:twoCellAnchor editAs="oneCell">
    <xdr:from>
      <xdr:col>1</xdr:col>
      <xdr:colOff>0</xdr:colOff>
      <xdr:row>678</xdr:row>
      <xdr:rowOff>0</xdr:rowOff>
    </xdr:from>
    <xdr:to>
      <xdr:col>19</xdr:col>
      <xdr:colOff>402963</xdr:colOff>
      <xdr:row>702</xdr:row>
      <xdr:rowOff>117245</xdr:rowOff>
    </xdr:to>
    <xdr:pic>
      <xdr:nvPicPr>
        <xdr:cNvPr id="53" name="図 52">
          <a:extLst>
            <a:ext uri="{FF2B5EF4-FFF2-40B4-BE49-F238E27FC236}">
              <a16:creationId xmlns:a16="http://schemas.microsoft.com/office/drawing/2014/main" id="{742BA389-663B-CFFA-13EA-70C9C9212588}"/>
            </a:ext>
          </a:extLst>
        </xdr:cNvPr>
        <xdr:cNvPicPr>
          <a:picLocks noChangeAspect="1"/>
        </xdr:cNvPicPr>
      </xdr:nvPicPr>
      <xdr:blipFill>
        <a:blip xmlns:r="http://schemas.openxmlformats.org/officeDocument/2006/relationships" r:embed="rId26"/>
        <a:stretch>
          <a:fillRect/>
        </a:stretch>
      </xdr:blipFill>
      <xdr:spPr>
        <a:xfrm>
          <a:off x="500063" y="121086563"/>
          <a:ext cx="11475775" cy="4403495"/>
        </a:xfrm>
        <a:prstGeom prst="rect">
          <a:avLst/>
        </a:prstGeom>
      </xdr:spPr>
    </xdr:pic>
    <xdr:clientData/>
  </xdr:twoCellAnchor>
  <xdr:twoCellAnchor editAs="oneCell">
    <xdr:from>
      <xdr:col>1</xdr:col>
      <xdr:colOff>0</xdr:colOff>
      <xdr:row>626</xdr:row>
      <xdr:rowOff>0</xdr:rowOff>
    </xdr:from>
    <xdr:to>
      <xdr:col>19</xdr:col>
      <xdr:colOff>402963</xdr:colOff>
      <xdr:row>650</xdr:row>
      <xdr:rowOff>117245</xdr:rowOff>
    </xdr:to>
    <xdr:pic>
      <xdr:nvPicPr>
        <xdr:cNvPr id="54" name="図 53">
          <a:extLst>
            <a:ext uri="{FF2B5EF4-FFF2-40B4-BE49-F238E27FC236}">
              <a16:creationId xmlns:a16="http://schemas.microsoft.com/office/drawing/2014/main" id="{EC51E51E-3CD7-CBE4-E3F4-5F40430AF540}"/>
            </a:ext>
          </a:extLst>
        </xdr:cNvPr>
        <xdr:cNvPicPr>
          <a:picLocks noChangeAspect="1"/>
        </xdr:cNvPicPr>
      </xdr:nvPicPr>
      <xdr:blipFill>
        <a:blip xmlns:r="http://schemas.openxmlformats.org/officeDocument/2006/relationships" r:embed="rId27"/>
        <a:stretch>
          <a:fillRect/>
        </a:stretch>
      </xdr:blipFill>
      <xdr:spPr>
        <a:xfrm>
          <a:off x="500063" y="111799688"/>
          <a:ext cx="11475775" cy="4403495"/>
        </a:xfrm>
        <a:prstGeom prst="rect">
          <a:avLst/>
        </a:prstGeom>
      </xdr:spPr>
    </xdr:pic>
    <xdr:clientData/>
  </xdr:twoCellAnchor>
  <xdr:twoCellAnchor editAs="oneCell">
    <xdr:from>
      <xdr:col>1</xdr:col>
      <xdr:colOff>0</xdr:colOff>
      <xdr:row>704</xdr:row>
      <xdr:rowOff>0</xdr:rowOff>
    </xdr:from>
    <xdr:to>
      <xdr:col>19</xdr:col>
      <xdr:colOff>402963</xdr:colOff>
      <xdr:row>728</xdr:row>
      <xdr:rowOff>117245</xdr:rowOff>
    </xdr:to>
    <xdr:pic>
      <xdr:nvPicPr>
        <xdr:cNvPr id="55" name="図 54">
          <a:extLst>
            <a:ext uri="{FF2B5EF4-FFF2-40B4-BE49-F238E27FC236}">
              <a16:creationId xmlns:a16="http://schemas.microsoft.com/office/drawing/2014/main" id="{391AE9A3-7F04-456C-34C1-00553575C2C5}"/>
            </a:ext>
          </a:extLst>
        </xdr:cNvPr>
        <xdr:cNvPicPr>
          <a:picLocks noChangeAspect="1"/>
        </xdr:cNvPicPr>
      </xdr:nvPicPr>
      <xdr:blipFill>
        <a:blip xmlns:r="http://schemas.openxmlformats.org/officeDocument/2006/relationships" r:embed="rId28"/>
        <a:stretch>
          <a:fillRect/>
        </a:stretch>
      </xdr:blipFill>
      <xdr:spPr>
        <a:xfrm>
          <a:off x="500063" y="125730000"/>
          <a:ext cx="11475775" cy="4403495"/>
        </a:xfrm>
        <a:prstGeom prst="rect">
          <a:avLst/>
        </a:prstGeom>
      </xdr:spPr>
    </xdr:pic>
    <xdr:clientData/>
  </xdr:twoCellAnchor>
  <xdr:twoCellAnchor editAs="oneCell">
    <xdr:from>
      <xdr:col>1</xdr:col>
      <xdr:colOff>0</xdr:colOff>
      <xdr:row>730</xdr:row>
      <xdr:rowOff>0</xdr:rowOff>
    </xdr:from>
    <xdr:to>
      <xdr:col>19</xdr:col>
      <xdr:colOff>402963</xdr:colOff>
      <xdr:row>754</xdr:row>
      <xdr:rowOff>117245</xdr:rowOff>
    </xdr:to>
    <xdr:pic>
      <xdr:nvPicPr>
        <xdr:cNvPr id="56" name="図 55">
          <a:extLst>
            <a:ext uri="{FF2B5EF4-FFF2-40B4-BE49-F238E27FC236}">
              <a16:creationId xmlns:a16="http://schemas.microsoft.com/office/drawing/2014/main" id="{A71D29EC-CB3F-4418-F73D-1F7038B42A1D}"/>
            </a:ext>
          </a:extLst>
        </xdr:cNvPr>
        <xdr:cNvPicPr>
          <a:picLocks noChangeAspect="1"/>
        </xdr:cNvPicPr>
      </xdr:nvPicPr>
      <xdr:blipFill>
        <a:blip xmlns:r="http://schemas.openxmlformats.org/officeDocument/2006/relationships" r:embed="rId29"/>
        <a:stretch>
          <a:fillRect/>
        </a:stretch>
      </xdr:blipFill>
      <xdr:spPr>
        <a:xfrm>
          <a:off x="500063" y="130373438"/>
          <a:ext cx="11475775" cy="4403495"/>
        </a:xfrm>
        <a:prstGeom prst="rect">
          <a:avLst/>
        </a:prstGeom>
      </xdr:spPr>
    </xdr:pic>
    <xdr:clientData/>
  </xdr:twoCellAnchor>
  <xdr:twoCellAnchor editAs="oneCell">
    <xdr:from>
      <xdr:col>1</xdr:col>
      <xdr:colOff>0</xdr:colOff>
      <xdr:row>756</xdr:row>
      <xdr:rowOff>0</xdr:rowOff>
    </xdr:from>
    <xdr:to>
      <xdr:col>19</xdr:col>
      <xdr:colOff>402963</xdr:colOff>
      <xdr:row>780</xdr:row>
      <xdr:rowOff>117245</xdr:rowOff>
    </xdr:to>
    <xdr:pic>
      <xdr:nvPicPr>
        <xdr:cNvPr id="57" name="図 56">
          <a:extLst>
            <a:ext uri="{FF2B5EF4-FFF2-40B4-BE49-F238E27FC236}">
              <a16:creationId xmlns:a16="http://schemas.microsoft.com/office/drawing/2014/main" id="{E04F8761-A72D-265B-300F-6C360C74259A}"/>
            </a:ext>
          </a:extLst>
        </xdr:cNvPr>
        <xdr:cNvPicPr>
          <a:picLocks noChangeAspect="1"/>
        </xdr:cNvPicPr>
      </xdr:nvPicPr>
      <xdr:blipFill>
        <a:blip xmlns:r="http://schemas.openxmlformats.org/officeDocument/2006/relationships" r:embed="rId30"/>
        <a:stretch>
          <a:fillRect/>
        </a:stretch>
      </xdr:blipFill>
      <xdr:spPr>
        <a:xfrm>
          <a:off x="500063" y="135016875"/>
          <a:ext cx="11475775" cy="4403495"/>
        </a:xfrm>
        <a:prstGeom prst="rect">
          <a:avLst/>
        </a:prstGeom>
      </xdr:spPr>
    </xdr:pic>
    <xdr:clientData/>
  </xdr:twoCellAnchor>
  <xdr:twoCellAnchor editAs="oneCell">
    <xdr:from>
      <xdr:col>1</xdr:col>
      <xdr:colOff>0</xdr:colOff>
      <xdr:row>782</xdr:row>
      <xdr:rowOff>0</xdr:rowOff>
    </xdr:from>
    <xdr:to>
      <xdr:col>19</xdr:col>
      <xdr:colOff>402963</xdr:colOff>
      <xdr:row>806</xdr:row>
      <xdr:rowOff>117245</xdr:rowOff>
    </xdr:to>
    <xdr:pic>
      <xdr:nvPicPr>
        <xdr:cNvPr id="58" name="図 57">
          <a:extLst>
            <a:ext uri="{FF2B5EF4-FFF2-40B4-BE49-F238E27FC236}">
              <a16:creationId xmlns:a16="http://schemas.microsoft.com/office/drawing/2014/main" id="{C678CD1A-45E0-DFC6-4219-720790F6A4D1}"/>
            </a:ext>
          </a:extLst>
        </xdr:cNvPr>
        <xdr:cNvPicPr>
          <a:picLocks noChangeAspect="1"/>
        </xdr:cNvPicPr>
      </xdr:nvPicPr>
      <xdr:blipFill>
        <a:blip xmlns:r="http://schemas.openxmlformats.org/officeDocument/2006/relationships" r:embed="rId31"/>
        <a:stretch>
          <a:fillRect/>
        </a:stretch>
      </xdr:blipFill>
      <xdr:spPr>
        <a:xfrm>
          <a:off x="500063" y="139660313"/>
          <a:ext cx="11475775" cy="4403495"/>
        </a:xfrm>
        <a:prstGeom prst="rect">
          <a:avLst/>
        </a:prstGeom>
      </xdr:spPr>
    </xdr:pic>
    <xdr:clientData/>
  </xdr:twoCellAnchor>
  <xdr:twoCellAnchor editAs="oneCell">
    <xdr:from>
      <xdr:col>1</xdr:col>
      <xdr:colOff>0</xdr:colOff>
      <xdr:row>808</xdr:row>
      <xdr:rowOff>0</xdr:rowOff>
    </xdr:from>
    <xdr:to>
      <xdr:col>19</xdr:col>
      <xdr:colOff>402963</xdr:colOff>
      <xdr:row>832</xdr:row>
      <xdr:rowOff>117245</xdr:rowOff>
    </xdr:to>
    <xdr:pic>
      <xdr:nvPicPr>
        <xdr:cNvPr id="59" name="図 58">
          <a:extLst>
            <a:ext uri="{FF2B5EF4-FFF2-40B4-BE49-F238E27FC236}">
              <a16:creationId xmlns:a16="http://schemas.microsoft.com/office/drawing/2014/main" id="{CD0D0595-CAA1-8A4A-07A9-589CA05B8E5E}"/>
            </a:ext>
          </a:extLst>
        </xdr:cNvPr>
        <xdr:cNvPicPr>
          <a:picLocks noChangeAspect="1"/>
        </xdr:cNvPicPr>
      </xdr:nvPicPr>
      <xdr:blipFill>
        <a:blip xmlns:r="http://schemas.openxmlformats.org/officeDocument/2006/relationships" r:embed="rId32"/>
        <a:stretch>
          <a:fillRect/>
        </a:stretch>
      </xdr:blipFill>
      <xdr:spPr>
        <a:xfrm>
          <a:off x="500063" y="144303750"/>
          <a:ext cx="11475775" cy="4403495"/>
        </a:xfrm>
        <a:prstGeom prst="rect">
          <a:avLst/>
        </a:prstGeom>
      </xdr:spPr>
    </xdr:pic>
    <xdr:clientData/>
  </xdr:twoCellAnchor>
  <xdr:twoCellAnchor editAs="oneCell">
    <xdr:from>
      <xdr:col>1</xdr:col>
      <xdr:colOff>0</xdr:colOff>
      <xdr:row>834</xdr:row>
      <xdr:rowOff>0</xdr:rowOff>
    </xdr:from>
    <xdr:to>
      <xdr:col>19</xdr:col>
      <xdr:colOff>402963</xdr:colOff>
      <xdr:row>858</xdr:row>
      <xdr:rowOff>117245</xdr:rowOff>
    </xdr:to>
    <xdr:pic>
      <xdr:nvPicPr>
        <xdr:cNvPr id="60" name="図 59">
          <a:extLst>
            <a:ext uri="{FF2B5EF4-FFF2-40B4-BE49-F238E27FC236}">
              <a16:creationId xmlns:a16="http://schemas.microsoft.com/office/drawing/2014/main" id="{072B6D12-1910-A764-AC2D-645416A402D4}"/>
            </a:ext>
          </a:extLst>
        </xdr:cNvPr>
        <xdr:cNvPicPr>
          <a:picLocks noChangeAspect="1"/>
        </xdr:cNvPicPr>
      </xdr:nvPicPr>
      <xdr:blipFill>
        <a:blip xmlns:r="http://schemas.openxmlformats.org/officeDocument/2006/relationships" r:embed="rId33"/>
        <a:stretch>
          <a:fillRect/>
        </a:stretch>
      </xdr:blipFill>
      <xdr:spPr>
        <a:xfrm>
          <a:off x="500063" y="148947188"/>
          <a:ext cx="11475775" cy="4403495"/>
        </a:xfrm>
        <a:prstGeom prst="rect">
          <a:avLst/>
        </a:prstGeom>
      </xdr:spPr>
    </xdr:pic>
    <xdr:clientData/>
  </xdr:twoCellAnchor>
  <xdr:twoCellAnchor editAs="oneCell">
    <xdr:from>
      <xdr:col>1</xdr:col>
      <xdr:colOff>0</xdr:colOff>
      <xdr:row>860</xdr:row>
      <xdr:rowOff>0</xdr:rowOff>
    </xdr:from>
    <xdr:to>
      <xdr:col>19</xdr:col>
      <xdr:colOff>402963</xdr:colOff>
      <xdr:row>884</xdr:row>
      <xdr:rowOff>117245</xdr:rowOff>
    </xdr:to>
    <xdr:pic>
      <xdr:nvPicPr>
        <xdr:cNvPr id="62" name="図 61">
          <a:extLst>
            <a:ext uri="{FF2B5EF4-FFF2-40B4-BE49-F238E27FC236}">
              <a16:creationId xmlns:a16="http://schemas.microsoft.com/office/drawing/2014/main" id="{6C85A058-D2F9-FE04-222E-39F0C8006A60}"/>
            </a:ext>
          </a:extLst>
        </xdr:cNvPr>
        <xdr:cNvPicPr>
          <a:picLocks noChangeAspect="1"/>
        </xdr:cNvPicPr>
      </xdr:nvPicPr>
      <xdr:blipFill>
        <a:blip xmlns:r="http://schemas.openxmlformats.org/officeDocument/2006/relationships" r:embed="rId34"/>
        <a:stretch>
          <a:fillRect/>
        </a:stretch>
      </xdr:blipFill>
      <xdr:spPr>
        <a:xfrm>
          <a:off x="500063" y="153590625"/>
          <a:ext cx="11475775" cy="4403495"/>
        </a:xfrm>
        <a:prstGeom prst="rect">
          <a:avLst/>
        </a:prstGeom>
      </xdr:spPr>
    </xdr:pic>
    <xdr:clientData/>
  </xdr:twoCellAnchor>
  <xdr:twoCellAnchor editAs="oneCell">
    <xdr:from>
      <xdr:col>1</xdr:col>
      <xdr:colOff>0</xdr:colOff>
      <xdr:row>886</xdr:row>
      <xdr:rowOff>0</xdr:rowOff>
    </xdr:from>
    <xdr:to>
      <xdr:col>19</xdr:col>
      <xdr:colOff>402963</xdr:colOff>
      <xdr:row>910</xdr:row>
      <xdr:rowOff>117245</xdr:rowOff>
    </xdr:to>
    <xdr:pic>
      <xdr:nvPicPr>
        <xdr:cNvPr id="63" name="図 62">
          <a:extLst>
            <a:ext uri="{FF2B5EF4-FFF2-40B4-BE49-F238E27FC236}">
              <a16:creationId xmlns:a16="http://schemas.microsoft.com/office/drawing/2014/main" id="{ED4539F2-80F1-B0D9-DC4E-1D9ED290CAD7}"/>
            </a:ext>
          </a:extLst>
        </xdr:cNvPr>
        <xdr:cNvPicPr>
          <a:picLocks noChangeAspect="1"/>
        </xdr:cNvPicPr>
      </xdr:nvPicPr>
      <xdr:blipFill>
        <a:blip xmlns:r="http://schemas.openxmlformats.org/officeDocument/2006/relationships" r:embed="rId35"/>
        <a:stretch>
          <a:fillRect/>
        </a:stretch>
      </xdr:blipFill>
      <xdr:spPr>
        <a:xfrm>
          <a:off x="500063" y="158234063"/>
          <a:ext cx="11475775" cy="4403495"/>
        </a:xfrm>
        <a:prstGeom prst="rect">
          <a:avLst/>
        </a:prstGeom>
      </xdr:spPr>
    </xdr:pic>
    <xdr:clientData/>
  </xdr:twoCellAnchor>
  <xdr:twoCellAnchor editAs="oneCell">
    <xdr:from>
      <xdr:col>1</xdr:col>
      <xdr:colOff>0</xdr:colOff>
      <xdr:row>912</xdr:row>
      <xdr:rowOff>0</xdr:rowOff>
    </xdr:from>
    <xdr:to>
      <xdr:col>19</xdr:col>
      <xdr:colOff>402963</xdr:colOff>
      <xdr:row>936</xdr:row>
      <xdr:rowOff>117245</xdr:rowOff>
    </xdr:to>
    <xdr:pic>
      <xdr:nvPicPr>
        <xdr:cNvPr id="64" name="図 63">
          <a:extLst>
            <a:ext uri="{FF2B5EF4-FFF2-40B4-BE49-F238E27FC236}">
              <a16:creationId xmlns:a16="http://schemas.microsoft.com/office/drawing/2014/main" id="{D4E62F55-F811-1871-DE2D-6CAD08890E7B}"/>
            </a:ext>
          </a:extLst>
        </xdr:cNvPr>
        <xdr:cNvPicPr>
          <a:picLocks noChangeAspect="1"/>
        </xdr:cNvPicPr>
      </xdr:nvPicPr>
      <xdr:blipFill>
        <a:blip xmlns:r="http://schemas.openxmlformats.org/officeDocument/2006/relationships" r:embed="rId36"/>
        <a:stretch>
          <a:fillRect/>
        </a:stretch>
      </xdr:blipFill>
      <xdr:spPr>
        <a:xfrm>
          <a:off x="500063" y="162877500"/>
          <a:ext cx="11475775" cy="4403495"/>
        </a:xfrm>
        <a:prstGeom prst="rect">
          <a:avLst/>
        </a:prstGeom>
      </xdr:spPr>
    </xdr:pic>
    <xdr:clientData/>
  </xdr:twoCellAnchor>
  <xdr:twoCellAnchor editAs="oneCell">
    <xdr:from>
      <xdr:col>1</xdr:col>
      <xdr:colOff>0</xdr:colOff>
      <xdr:row>938</xdr:row>
      <xdr:rowOff>0</xdr:rowOff>
    </xdr:from>
    <xdr:to>
      <xdr:col>19</xdr:col>
      <xdr:colOff>402963</xdr:colOff>
      <xdr:row>962</xdr:row>
      <xdr:rowOff>117245</xdr:rowOff>
    </xdr:to>
    <xdr:pic>
      <xdr:nvPicPr>
        <xdr:cNvPr id="65" name="図 64">
          <a:extLst>
            <a:ext uri="{FF2B5EF4-FFF2-40B4-BE49-F238E27FC236}">
              <a16:creationId xmlns:a16="http://schemas.microsoft.com/office/drawing/2014/main" id="{F16C550D-B598-5070-6377-BCD2766111C0}"/>
            </a:ext>
          </a:extLst>
        </xdr:cNvPr>
        <xdr:cNvPicPr>
          <a:picLocks noChangeAspect="1"/>
        </xdr:cNvPicPr>
      </xdr:nvPicPr>
      <xdr:blipFill>
        <a:blip xmlns:r="http://schemas.openxmlformats.org/officeDocument/2006/relationships" r:embed="rId37"/>
        <a:stretch>
          <a:fillRect/>
        </a:stretch>
      </xdr:blipFill>
      <xdr:spPr>
        <a:xfrm>
          <a:off x="500063" y="167520938"/>
          <a:ext cx="11475775" cy="4403495"/>
        </a:xfrm>
        <a:prstGeom prst="rect">
          <a:avLst/>
        </a:prstGeom>
      </xdr:spPr>
    </xdr:pic>
    <xdr:clientData/>
  </xdr:twoCellAnchor>
  <xdr:twoCellAnchor editAs="oneCell">
    <xdr:from>
      <xdr:col>1</xdr:col>
      <xdr:colOff>0</xdr:colOff>
      <xdr:row>964</xdr:row>
      <xdr:rowOff>0</xdr:rowOff>
    </xdr:from>
    <xdr:to>
      <xdr:col>19</xdr:col>
      <xdr:colOff>402963</xdr:colOff>
      <xdr:row>988</xdr:row>
      <xdr:rowOff>117245</xdr:rowOff>
    </xdr:to>
    <xdr:pic>
      <xdr:nvPicPr>
        <xdr:cNvPr id="66" name="図 65">
          <a:extLst>
            <a:ext uri="{FF2B5EF4-FFF2-40B4-BE49-F238E27FC236}">
              <a16:creationId xmlns:a16="http://schemas.microsoft.com/office/drawing/2014/main" id="{B1E91A84-D787-3213-4365-2E70F6C56516}"/>
            </a:ext>
          </a:extLst>
        </xdr:cNvPr>
        <xdr:cNvPicPr>
          <a:picLocks noChangeAspect="1"/>
        </xdr:cNvPicPr>
      </xdr:nvPicPr>
      <xdr:blipFill>
        <a:blip xmlns:r="http://schemas.openxmlformats.org/officeDocument/2006/relationships" r:embed="rId38"/>
        <a:stretch>
          <a:fillRect/>
        </a:stretch>
      </xdr:blipFill>
      <xdr:spPr>
        <a:xfrm>
          <a:off x="500063" y="172164375"/>
          <a:ext cx="11475775" cy="4403495"/>
        </a:xfrm>
        <a:prstGeom prst="rect">
          <a:avLst/>
        </a:prstGeom>
      </xdr:spPr>
    </xdr:pic>
    <xdr:clientData/>
  </xdr:twoCellAnchor>
  <xdr:twoCellAnchor editAs="oneCell">
    <xdr:from>
      <xdr:col>1</xdr:col>
      <xdr:colOff>0</xdr:colOff>
      <xdr:row>990</xdr:row>
      <xdr:rowOff>0</xdr:rowOff>
    </xdr:from>
    <xdr:to>
      <xdr:col>19</xdr:col>
      <xdr:colOff>402963</xdr:colOff>
      <xdr:row>1014</xdr:row>
      <xdr:rowOff>117245</xdr:rowOff>
    </xdr:to>
    <xdr:pic>
      <xdr:nvPicPr>
        <xdr:cNvPr id="67" name="図 66">
          <a:extLst>
            <a:ext uri="{FF2B5EF4-FFF2-40B4-BE49-F238E27FC236}">
              <a16:creationId xmlns:a16="http://schemas.microsoft.com/office/drawing/2014/main" id="{D4F7FE52-34A3-522B-D549-BEE4C6110183}"/>
            </a:ext>
          </a:extLst>
        </xdr:cNvPr>
        <xdr:cNvPicPr>
          <a:picLocks noChangeAspect="1"/>
        </xdr:cNvPicPr>
      </xdr:nvPicPr>
      <xdr:blipFill>
        <a:blip xmlns:r="http://schemas.openxmlformats.org/officeDocument/2006/relationships" r:embed="rId39"/>
        <a:stretch>
          <a:fillRect/>
        </a:stretch>
      </xdr:blipFill>
      <xdr:spPr>
        <a:xfrm>
          <a:off x="500063" y="176807813"/>
          <a:ext cx="11475775" cy="4403495"/>
        </a:xfrm>
        <a:prstGeom prst="rect">
          <a:avLst/>
        </a:prstGeom>
      </xdr:spPr>
    </xdr:pic>
    <xdr:clientData/>
  </xdr:twoCellAnchor>
  <xdr:twoCellAnchor editAs="oneCell">
    <xdr:from>
      <xdr:col>1</xdr:col>
      <xdr:colOff>0</xdr:colOff>
      <xdr:row>1016</xdr:row>
      <xdr:rowOff>0</xdr:rowOff>
    </xdr:from>
    <xdr:to>
      <xdr:col>19</xdr:col>
      <xdr:colOff>402963</xdr:colOff>
      <xdr:row>1040</xdr:row>
      <xdr:rowOff>117245</xdr:rowOff>
    </xdr:to>
    <xdr:pic>
      <xdr:nvPicPr>
        <xdr:cNvPr id="68" name="図 67">
          <a:extLst>
            <a:ext uri="{FF2B5EF4-FFF2-40B4-BE49-F238E27FC236}">
              <a16:creationId xmlns:a16="http://schemas.microsoft.com/office/drawing/2014/main" id="{B2C91791-2D22-6509-BF47-301E75405062}"/>
            </a:ext>
          </a:extLst>
        </xdr:cNvPr>
        <xdr:cNvPicPr>
          <a:picLocks noChangeAspect="1"/>
        </xdr:cNvPicPr>
      </xdr:nvPicPr>
      <xdr:blipFill>
        <a:blip xmlns:r="http://schemas.openxmlformats.org/officeDocument/2006/relationships" r:embed="rId40"/>
        <a:stretch>
          <a:fillRect/>
        </a:stretch>
      </xdr:blipFill>
      <xdr:spPr>
        <a:xfrm>
          <a:off x="500063" y="181451250"/>
          <a:ext cx="11475775" cy="4403495"/>
        </a:xfrm>
        <a:prstGeom prst="rect">
          <a:avLst/>
        </a:prstGeom>
      </xdr:spPr>
    </xdr:pic>
    <xdr:clientData/>
  </xdr:twoCellAnchor>
  <xdr:twoCellAnchor editAs="oneCell">
    <xdr:from>
      <xdr:col>1</xdr:col>
      <xdr:colOff>0</xdr:colOff>
      <xdr:row>1042</xdr:row>
      <xdr:rowOff>0</xdr:rowOff>
    </xdr:from>
    <xdr:to>
      <xdr:col>19</xdr:col>
      <xdr:colOff>402963</xdr:colOff>
      <xdr:row>1066</xdr:row>
      <xdr:rowOff>117245</xdr:rowOff>
    </xdr:to>
    <xdr:pic>
      <xdr:nvPicPr>
        <xdr:cNvPr id="69" name="図 68">
          <a:extLst>
            <a:ext uri="{FF2B5EF4-FFF2-40B4-BE49-F238E27FC236}">
              <a16:creationId xmlns:a16="http://schemas.microsoft.com/office/drawing/2014/main" id="{2D1C186C-70FE-C336-592A-4C27F0B220E0}"/>
            </a:ext>
          </a:extLst>
        </xdr:cNvPr>
        <xdr:cNvPicPr>
          <a:picLocks noChangeAspect="1"/>
        </xdr:cNvPicPr>
      </xdr:nvPicPr>
      <xdr:blipFill>
        <a:blip xmlns:r="http://schemas.openxmlformats.org/officeDocument/2006/relationships" r:embed="rId41"/>
        <a:stretch>
          <a:fillRect/>
        </a:stretch>
      </xdr:blipFill>
      <xdr:spPr>
        <a:xfrm>
          <a:off x="500063" y="186094688"/>
          <a:ext cx="11475775" cy="4403495"/>
        </a:xfrm>
        <a:prstGeom prst="rect">
          <a:avLst/>
        </a:prstGeom>
      </xdr:spPr>
    </xdr:pic>
    <xdr:clientData/>
  </xdr:twoCellAnchor>
  <xdr:twoCellAnchor editAs="oneCell">
    <xdr:from>
      <xdr:col>1</xdr:col>
      <xdr:colOff>0</xdr:colOff>
      <xdr:row>1068</xdr:row>
      <xdr:rowOff>0</xdr:rowOff>
    </xdr:from>
    <xdr:to>
      <xdr:col>19</xdr:col>
      <xdr:colOff>402963</xdr:colOff>
      <xdr:row>1092</xdr:row>
      <xdr:rowOff>117245</xdr:rowOff>
    </xdr:to>
    <xdr:pic>
      <xdr:nvPicPr>
        <xdr:cNvPr id="70" name="図 69">
          <a:extLst>
            <a:ext uri="{FF2B5EF4-FFF2-40B4-BE49-F238E27FC236}">
              <a16:creationId xmlns:a16="http://schemas.microsoft.com/office/drawing/2014/main" id="{DA8254F2-CB79-DD8B-4E37-B5FC49C04F04}"/>
            </a:ext>
          </a:extLst>
        </xdr:cNvPr>
        <xdr:cNvPicPr>
          <a:picLocks noChangeAspect="1"/>
        </xdr:cNvPicPr>
      </xdr:nvPicPr>
      <xdr:blipFill>
        <a:blip xmlns:r="http://schemas.openxmlformats.org/officeDocument/2006/relationships" r:embed="rId42"/>
        <a:stretch>
          <a:fillRect/>
        </a:stretch>
      </xdr:blipFill>
      <xdr:spPr>
        <a:xfrm>
          <a:off x="500063" y="190738125"/>
          <a:ext cx="11475775" cy="4403495"/>
        </a:xfrm>
        <a:prstGeom prst="rect">
          <a:avLst/>
        </a:prstGeom>
      </xdr:spPr>
    </xdr:pic>
    <xdr:clientData/>
  </xdr:twoCellAnchor>
  <xdr:twoCellAnchor editAs="oneCell">
    <xdr:from>
      <xdr:col>1</xdr:col>
      <xdr:colOff>0</xdr:colOff>
      <xdr:row>1094</xdr:row>
      <xdr:rowOff>0</xdr:rowOff>
    </xdr:from>
    <xdr:to>
      <xdr:col>19</xdr:col>
      <xdr:colOff>402963</xdr:colOff>
      <xdr:row>1118</xdr:row>
      <xdr:rowOff>117245</xdr:rowOff>
    </xdr:to>
    <xdr:pic>
      <xdr:nvPicPr>
        <xdr:cNvPr id="32" name="図 31">
          <a:extLst>
            <a:ext uri="{FF2B5EF4-FFF2-40B4-BE49-F238E27FC236}">
              <a16:creationId xmlns:a16="http://schemas.microsoft.com/office/drawing/2014/main" id="{C4783CAE-2BC4-6B47-12E9-F3EE047C6B2B}"/>
            </a:ext>
          </a:extLst>
        </xdr:cNvPr>
        <xdr:cNvPicPr>
          <a:picLocks noChangeAspect="1"/>
        </xdr:cNvPicPr>
      </xdr:nvPicPr>
      <xdr:blipFill>
        <a:blip xmlns:r="http://schemas.openxmlformats.org/officeDocument/2006/relationships" r:embed="rId43"/>
        <a:stretch>
          <a:fillRect/>
        </a:stretch>
      </xdr:blipFill>
      <xdr:spPr>
        <a:xfrm>
          <a:off x="500063" y="195381563"/>
          <a:ext cx="11475775" cy="4403495"/>
        </a:xfrm>
        <a:prstGeom prst="rect">
          <a:avLst/>
        </a:prstGeom>
      </xdr:spPr>
    </xdr:pic>
    <xdr:clientData/>
  </xdr:twoCellAnchor>
  <xdr:twoCellAnchor editAs="oneCell">
    <xdr:from>
      <xdr:col>1</xdr:col>
      <xdr:colOff>0</xdr:colOff>
      <xdr:row>1120</xdr:row>
      <xdr:rowOff>0</xdr:rowOff>
    </xdr:from>
    <xdr:to>
      <xdr:col>19</xdr:col>
      <xdr:colOff>402963</xdr:colOff>
      <xdr:row>1144</xdr:row>
      <xdr:rowOff>117245</xdr:rowOff>
    </xdr:to>
    <xdr:pic>
      <xdr:nvPicPr>
        <xdr:cNvPr id="34" name="図 33">
          <a:extLst>
            <a:ext uri="{FF2B5EF4-FFF2-40B4-BE49-F238E27FC236}">
              <a16:creationId xmlns:a16="http://schemas.microsoft.com/office/drawing/2014/main" id="{E3B90F51-4CFA-CD54-A296-5DC77480C950}"/>
            </a:ext>
          </a:extLst>
        </xdr:cNvPr>
        <xdr:cNvPicPr>
          <a:picLocks noChangeAspect="1"/>
        </xdr:cNvPicPr>
      </xdr:nvPicPr>
      <xdr:blipFill>
        <a:blip xmlns:r="http://schemas.openxmlformats.org/officeDocument/2006/relationships" r:embed="rId44"/>
        <a:stretch>
          <a:fillRect/>
        </a:stretch>
      </xdr:blipFill>
      <xdr:spPr>
        <a:xfrm>
          <a:off x="500063" y="200025000"/>
          <a:ext cx="11475775" cy="4403495"/>
        </a:xfrm>
        <a:prstGeom prst="rect">
          <a:avLst/>
        </a:prstGeom>
      </xdr:spPr>
    </xdr:pic>
    <xdr:clientData/>
  </xdr:twoCellAnchor>
  <xdr:twoCellAnchor editAs="oneCell">
    <xdr:from>
      <xdr:col>1</xdr:col>
      <xdr:colOff>0</xdr:colOff>
      <xdr:row>1146</xdr:row>
      <xdr:rowOff>0</xdr:rowOff>
    </xdr:from>
    <xdr:to>
      <xdr:col>19</xdr:col>
      <xdr:colOff>402963</xdr:colOff>
      <xdr:row>1170</xdr:row>
      <xdr:rowOff>117245</xdr:rowOff>
    </xdr:to>
    <xdr:pic>
      <xdr:nvPicPr>
        <xdr:cNvPr id="40" name="図 39">
          <a:extLst>
            <a:ext uri="{FF2B5EF4-FFF2-40B4-BE49-F238E27FC236}">
              <a16:creationId xmlns:a16="http://schemas.microsoft.com/office/drawing/2014/main" id="{5DB37240-9B03-60BA-3903-1D885C2B9E11}"/>
            </a:ext>
          </a:extLst>
        </xdr:cNvPr>
        <xdr:cNvPicPr>
          <a:picLocks noChangeAspect="1"/>
        </xdr:cNvPicPr>
      </xdr:nvPicPr>
      <xdr:blipFill>
        <a:blip xmlns:r="http://schemas.openxmlformats.org/officeDocument/2006/relationships" r:embed="rId45"/>
        <a:stretch>
          <a:fillRect/>
        </a:stretch>
      </xdr:blipFill>
      <xdr:spPr>
        <a:xfrm>
          <a:off x="500063" y="204668438"/>
          <a:ext cx="11475775" cy="4403495"/>
        </a:xfrm>
        <a:prstGeom prst="rect">
          <a:avLst/>
        </a:prstGeom>
      </xdr:spPr>
    </xdr:pic>
    <xdr:clientData/>
  </xdr:twoCellAnchor>
  <xdr:twoCellAnchor editAs="oneCell">
    <xdr:from>
      <xdr:col>1</xdr:col>
      <xdr:colOff>0</xdr:colOff>
      <xdr:row>1172</xdr:row>
      <xdr:rowOff>0</xdr:rowOff>
    </xdr:from>
    <xdr:to>
      <xdr:col>19</xdr:col>
      <xdr:colOff>402963</xdr:colOff>
      <xdr:row>1196</xdr:row>
      <xdr:rowOff>117245</xdr:rowOff>
    </xdr:to>
    <xdr:pic>
      <xdr:nvPicPr>
        <xdr:cNvPr id="61" name="図 60">
          <a:extLst>
            <a:ext uri="{FF2B5EF4-FFF2-40B4-BE49-F238E27FC236}">
              <a16:creationId xmlns:a16="http://schemas.microsoft.com/office/drawing/2014/main" id="{93027DD3-D76B-507D-C75C-7CAEDB717F32}"/>
            </a:ext>
          </a:extLst>
        </xdr:cNvPr>
        <xdr:cNvPicPr>
          <a:picLocks noChangeAspect="1"/>
        </xdr:cNvPicPr>
      </xdr:nvPicPr>
      <xdr:blipFill>
        <a:blip xmlns:r="http://schemas.openxmlformats.org/officeDocument/2006/relationships" r:embed="rId46"/>
        <a:stretch>
          <a:fillRect/>
        </a:stretch>
      </xdr:blipFill>
      <xdr:spPr>
        <a:xfrm>
          <a:off x="500063" y="209311875"/>
          <a:ext cx="11475775" cy="4403495"/>
        </a:xfrm>
        <a:prstGeom prst="rect">
          <a:avLst/>
        </a:prstGeom>
      </xdr:spPr>
    </xdr:pic>
    <xdr:clientData/>
  </xdr:twoCellAnchor>
  <xdr:twoCellAnchor editAs="oneCell">
    <xdr:from>
      <xdr:col>1</xdr:col>
      <xdr:colOff>0</xdr:colOff>
      <xdr:row>1198</xdr:row>
      <xdr:rowOff>0</xdr:rowOff>
    </xdr:from>
    <xdr:to>
      <xdr:col>19</xdr:col>
      <xdr:colOff>402963</xdr:colOff>
      <xdr:row>1222</xdr:row>
      <xdr:rowOff>117245</xdr:rowOff>
    </xdr:to>
    <xdr:pic>
      <xdr:nvPicPr>
        <xdr:cNvPr id="71" name="図 70">
          <a:extLst>
            <a:ext uri="{FF2B5EF4-FFF2-40B4-BE49-F238E27FC236}">
              <a16:creationId xmlns:a16="http://schemas.microsoft.com/office/drawing/2014/main" id="{92E838EA-A9F5-9515-26D7-A14A1CE5B986}"/>
            </a:ext>
          </a:extLst>
        </xdr:cNvPr>
        <xdr:cNvPicPr>
          <a:picLocks noChangeAspect="1"/>
        </xdr:cNvPicPr>
      </xdr:nvPicPr>
      <xdr:blipFill>
        <a:blip xmlns:r="http://schemas.openxmlformats.org/officeDocument/2006/relationships" r:embed="rId47"/>
        <a:stretch>
          <a:fillRect/>
        </a:stretch>
      </xdr:blipFill>
      <xdr:spPr>
        <a:xfrm>
          <a:off x="500063" y="213955313"/>
          <a:ext cx="11475775" cy="4403495"/>
        </a:xfrm>
        <a:prstGeom prst="rect">
          <a:avLst/>
        </a:prstGeom>
      </xdr:spPr>
    </xdr:pic>
    <xdr:clientData/>
  </xdr:twoCellAnchor>
  <xdr:twoCellAnchor editAs="oneCell">
    <xdr:from>
      <xdr:col>1</xdr:col>
      <xdr:colOff>0</xdr:colOff>
      <xdr:row>1224</xdr:row>
      <xdr:rowOff>0</xdr:rowOff>
    </xdr:from>
    <xdr:to>
      <xdr:col>19</xdr:col>
      <xdr:colOff>402963</xdr:colOff>
      <xdr:row>1248</xdr:row>
      <xdr:rowOff>117245</xdr:rowOff>
    </xdr:to>
    <xdr:pic>
      <xdr:nvPicPr>
        <xdr:cNvPr id="72" name="図 71">
          <a:extLst>
            <a:ext uri="{FF2B5EF4-FFF2-40B4-BE49-F238E27FC236}">
              <a16:creationId xmlns:a16="http://schemas.microsoft.com/office/drawing/2014/main" id="{3AD2E9D1-E1FF-4C66-17D1-94D327ABD539}"/>
            </a:ext>
          </a:extLst>
        </xdr:cNvPr>
        <xdr:cNvPicPr>
          <a:picLocks noChangeAspect="1"/>
        </xdr:cNvPicPr>
      </xdr:nvPicPr>
      <xdr:blipFill>
        <a:blip xmlns:r="http://schemas.openxmlformats.org/officeDocument/2006/relationships" r:embed="rId48"/>
        <a:stretch>
          <a:fillRect/>
        </a:stretch>
      </xdr:blipFill>
      <xdr:spPr>
        <a:xfrm>
          <a:off x="500063" y="218598750"/>
          <a:ext cx="11475775" cy="4403495"/>
        </a:xfrm>
        <a:prstGeom prst="rect">
          <a:avLst/>
        </a:prstGeom>
      </xdr:spPr>
    </xdr:pic>
    <xdr:clientData/>
  </xdr:twoCellAnchor>
  <xdr:twoCellAnchor editAs="oneCell">
    <xdr:from>
      <xdr:col>1</xdr:col>
      <xdr:colOff>0</xdr:colOff>
      <xdr:row>1250</xdr:row>
      <xdr:rowOff>0</xdr:rowOff>
    </xdr:from>
    <xdr:to>
      <xdr:col>19</xdr:col>
      <xdr:colOff>402963</xdr:colOff>
      <xdr:row>1274</xdr:row>
      <xdr:rowOff>117245</xdr:rowOff>
    </xdr:to>
    <xdr:pic>
      <xdr:nvPicPr>
        <xdr:cNvPr id="73" name="図 72">
          <a:extLst>
            <a:ext uri="{FF2B5EF4-FFF2-40B4-BE49-F238E27FC236}">
              <a16:creationId xmlns:a16="http://schemas.microsoft.com/office/drawing/2014/main" id="{E195A12A-7C08-01A8-C061-5BF8AF6EF7D5}"/>
            </a:ext>
          </a:extLst>
        </xdr:cNvPr>
        <xdr:cNvPicPr>
          <a:picLocks noChangeAspect="1"/>
        </xdr:cNvPicPr>
      </xdr:nvPicPr>
      <xdr:blipFill>
        <a:blip xmlns:r="http://schemas.openxmlformats.org/officeDocument/2006/relationships" r:embed="rId49"/>
        <a:stretch>
          <a:fillRect/>
        </a:stretch>
      </xdr:blipFill>
      <xdr:spPr>
        <a:xfrm>
          <a:off x="500063" y="223242188"/>
          <a:ext cx="11475775" cy="4403495"/>
        </a:xfrm>
        <a:prstGeom prst="rect">
          <a:avLst/>
        </a:prstGeom>
      </xdr:spPr>
    </xdr:pic>
    <xdr:clientData/>
  </xdr:twoCellAnchor>
  <xdr:twoCellAnchor editAs="oneCell">
    <xdr:from>
      <xdr:col>1</xdr:col>
      <xdr:colOff>0</xdr:colOff>
      <xdr:row>1276</xdr:row>
      <xdr:rowOff>0</xdr:rowOff>
    </xdr:from>
    <xdr:to>
      <xdr:col>19</xdr:col>
      <xdr:colOff>406002</xdr:colOff>
      <xdr:row>1300</xdr:row>
      <xdr:rowOff>118411</xdr:rowOff>
    </xdr:to>
    <xdr:pic>
      <xdr:nvPicPr>
        <xdr:cNvPr id="74" name="図 73">
          <a:extLst>
            <a:ext uri="{FF2B5EF4-FFF2-40B4-BE49-F238E27FC236}">
              <a16:creationId xmlns:a16="http://schemas.microsoft.com/office/drawing/2014/main" id="{3F4FA920-57C1-D4D2-5FED-5EB9EDB41997}"/>
            </a:ext>
          </a:extLst>
        </xdr:cNvPr>
        <xdr:cNvPicPr>
          <a:picLocks noChangeAspect="1"/>
        </xdr:cNvPicPr>
      </xdr:nvPicPr>
      <xdr:blipFill>
        <a:blip xmlns:r="http://schemas.openxmlformats.org/officeDocument/2006/relationships" r:embed="rId50"/>
        <a:stretch>
          <a:fillRect/>
        </a:stretch>
      </xdr:blipFill>
      <xdr:spPr>
        <a:xfrm>
          <a:off x="500063" y="227885625"/>
          <a:ext cx="11478814" cy="440466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64"/>
  <sheetViews>
    <sheetView tabSelected="1" zoomScale="70" zoomScaleNormal="70" workbookViewId="0">
      <pane xSplit="1" ySplit="8" topLeftCell="B9" activePane="bottomRight" state="frozen"/>
      <selection pane="topRight" activeCell="B1" sqref="B1"/>
      <selection pane="bottomLeft" activeCell="A9" sqref="A9"/>
      <selection pane="bottomRight" activeCell="Y12" sqref="Y12"/>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 min="18" max="18" width="9" customWidth="1"/>
    <col min="19" max="20" width="9.25" bestFit="1" customWidth="1"/>
  </cols>
  <sheetData>
    <row r="1" spans="1:22" x14ac:dyDescent="0.4">
      <c r="A1" s="1" t="s">
        <v>7</v>
      </c>
      <c r="C1" t="s">
        <v>9</v>
      </c>
      <c r="I1">
        <v>8</v>
      </c>
    </row>
    <row r="2" spans="1:22" x14ac:dyDescent="0.4">
      <c r="A2" s="1" t="s">
        <v>8</v>
      </c>
      <c r="C2" t="s">
        <v>37</v>
      </c>
    </row>
    <row r="3" spans="1:22" x14ac:dyDescent="0.4">
      <c r="A3" s="1" t="s">
        <v>11</v>
      </c>
      <c r="C3" s="27">
        <v>100000</v>
      </c>
    </row>
    <row r="4" spans="1:22" x14ac:dyDescent="0.4">
      <c r="A4" s="1" t="s">
        <v>12</v>
      </c>
      <c r="C4" s="27" t="s">
        <v>14</v>
      </c>
    </row>
    <row r="5" spans="1:22" ht="19.5" thickBot="1" x14ac:dyDescent="0.45">
      <c r="A5" s="1" t="s">
        <v>13</v>
      </c>
      <c r="C5" s="27" t="s">
        <v>35</v>
      </c>
    </row>
    <row r="6" spans="1:22" ht="19.5" thickBot="1" x14ac:dyDescent="0.45">
      <c r="A6" s="22" t="s">
        <v>0</v>
      </c>
      <c r="B6" s="22" t="s">
        <v>1</v>
      </c>
      <c r="C6" s="22" t="s">
        <v>1</v>
      </c>
      <c r="D6" s="42" t="s">
        <v>26</v>
      </c>
      <c r="E6" s="23"/>
      <c r="F6" s="24"/>
      <c r="G6" s="117" t="s">
        <v>3</v>
      </c>
      <c r="H6" s="118"/>
      <c r="I6" s="124"/>
      <c r="J6" s="117" t="s">
        <v>24</v>
      </c>
      <c r="K6" s="118"/>
      <c r="L6" s="124"/>
      <c r="M6" s="117" t="s">
        <v>25</v>
      </c>
      <c r="N6" s="118"/>
      <c r="O6" s="124"/>
      <c r="P6" s="116" t="s">
        <v>38</v>
      </c>
      <c r="Q6" s="116"/>
      <c r="R6" s="109">
        <v>1.27</v>
      </c>
      <c r="S6" s="109">
        <v>1.5</v>
      </c>
      <c r="T6" s="109">
        <v>2</v>
      </c>
      <c r="U6" s="74" t="s">
        <v>118</v>
      </c>
    </row>
    <row r="7" spans="1:22" ht="19.5" thickBot="1" x14ac:dyDescent="0.45">
      <c r="A7" s="25"/>
      <c r="B7" s="25" t="s">
        <v>2</v>
      </c>
      <c r="C7" s="57" t="s">
        <v>30</v>
      </c>
      <c r="D7" s="11">
        <v>1.27</v>
      </c>
      <c r="E7" s="12">
        <v>1.5</v>
      </c>
      <c r="F7" s="13">
        <v>2</v>
      </c>
      <c r="G7" s="11">
        <v>1.27</v>
      </c>
      <c r="H7" s="12">
        <v>1.5</v>
      </c>
      <c r="I7" s="13">
        <v>2</v>
      </c>
      <c r="J7" s="11">
        <v>1.27</v>
      </c>
      <c r="K7" s="12">
        <v>1.5</v>
      </c>
      <c r="L7" s="13">
        <v>2</v>
      </c>
      <c r="M7" s="11">
        <v>1.27</v>
      </c>
      <c r="N7" s="12">
        <v>1.5</v>
      </c>
      <c r="O7" s="13">
        <v>2</v>
      </c>
      <c r="P7" s="60" t="s">
        <v>39</v>
      </c>
      <c r="Q7" s="60" t="s">
        <v>40</v>
      </c>
      <c r="R7" s="78" t="s">
        <v>41</v>
      </c>
      <c r="S7" s="78" t="s">
        <v>41</v>
      </c>
      <c r="T7" s="78" t="s">
        <v>41</v>
      </c>
      <c r="U7" s="76" t="s">
        <v>119</v>
      </c>
    </row>
    <row r="8" spans="1:22" ht="19.5" thickBot="1" x14ac:dyDescent="0.45">
      <c r="A8" s="26" t="s">
        <v>10</v>
      </c>
      <c r="B8" s="104">
        <v>43831</v>
      </c>
      <c r="C8" s="43"/>
      <c r="D8" s="15"/>
      <c r="E8" s="14"/>
      <c r="F8" s="16"/>
      <c r="G8" s="17">
        <f>C3</f>
        <v>100000</v>
      </c>
      <c r="H8" s="18">
        <f>C3</f>
        <v>100000</v>
      </c>
      <c r="I8" s="19">
        <f>C3</f>
        <v>100000</v>
      </c>
      <c r="J8" s="121" t="s">
        <v>24</v>
      </c>
      <c r="K8" s="122"/>
      <c r="L8" s="123"/>
      <c r="M8" s="121"/>
      <c r="N8" s="122"/>
      <c r="O8" s="123"/>
      <c r="P8" s="10"/>
      <c r="Q8" s="10"/>
      <c r="R8" s="76"/>
      <c r="S8" s="76"/>
      <c r="T8" s="76"/>
      <c r="U8" s="77"/>
    </row>
    <row r="9" spans="1:22" x14ac:dyDescent="0.4">
      <c r="A9" s="7">
        <v>1</v>
      </c>
      <c r="B9" s="21">
        <v>44047</v>
      </c>
      <c r="C9" s="44">
        <v>1</v>
      </c>
      <c r="D9" s="48">
        <v>1.27</v>
      </c>
      <c r="E9" s="49">
        <v>1.5</v>
      </c>
      <c r="F9" s="50">
        <v>2</v>
      </c>
      <c r="G9" s="20">
        <f>IF(D9="","",G8+M9)</f>
        <v>103810</v>
      </c>
      <c r="H9" s="20">
        <f t="shared" ref="H9" si="0">IF(E9="","",H8+N9)</f>
        <v>104500</v>
      </c>
      <c r="I9" s="20">
        <f t="shared" ref="I9" si="1">IF(F9="","",I8+O9)</f>
        <v>106000</v>
      </c>
      <c r="J9" s="35">
        <f>IF(G8="","",G8*0.03)</f>
        <v>3000</v>
      </c>
      <c r="K9" s="36">
        <f>IF(H8="","",H8*0.03)</f>
        <v>3000</v>
      </c>
      <c r="L9" s="37">
        <f>IF(I8="","",I8*0.03)</f>
        <v>3000</v>
      </c>
      <c r="M9" s="35">
        <f>IF(D9="","",J9*D9)</f>
        <v>3810</v>
      </c>
      <c r="N9" s="36">
        <f>IF(E9="","",K9*E9)</f>
        <v>4500</v>
      </c>
      <c r="O9" s="37">
        <f>IF(F9="","",L9*F9)</f>
        <v>6000</v>
      </c>
      <c r="P9" s="75">
        <v>1</v>
      </c>
      <c r="Q9" s="75">
        <v>0</v>
      </c>
      <c r="R9" s="82">
        <v>44061</v>
      </c>
      <c r="S9" s="82">
        <v>44061</v>
      </c>
      <c r="T9" s="82">
        <v>44075</v>
      </c>
      <c r="U9" s="76">
        <f>T9-B9</f>
        <v>28</v>
      </c>
    </row>
    <row r="10" spans="1:22" x14ac:dyDescent="0.4">
      <c r="A10" s="7">
        <v>2</v>
      </c>
      <c r="B10" s="4">
        <v>44194</v>
      </c>
      <c r="C10" s="41">
        <v>1</v>
      </c>
      <c r="D10" s="51">
        <v>-1</v>
      </c>
      <c r="E10" s="52">
        <v>-1</v>
      </c>
      <c r="F10" s="53">
        <v>-1</v>
      </c>
      <c r="G10" s="20">
        <f t="shared" ref="G10:G42" si="2">IF(D10="","",G9+M10)</f>
        <v>100695.7</v>
      </c>
      <c r="H10" s="20">
        <f t="shared" ref="H10:H42" si="3">IF(E10="","",H9+N10)</f>
        <v>101365</v>
      </c>
      <c r="I10" s="20">
        <f t="shared" ref="I10:I42" si="4">IF(F10="","",I9+O10)</f>
        <v>102820</v>
      </c>
      <c r="J10" s="38">
        <f t="shared" ref="J10:J12" si="5">IF(G9="","",G9*0.03)</f>
        <v>3114.2999999999997</v>
      </c>
      <c r="K10" s="39">
        <f t="shared" ref="K10:K12" si="6">IF(H9="","",H9*0.03)</f>
        <v>3135</v>
      </c>
      <c r="L10" s="40">
        <f t="shared" ref="L10:L12" si="7">IF(I9="","",I9*0.03)</f>
        <v>3180</v>
      </c>
      <c r="M10" s="38">
        <f t="shared" ref="M10:M12" si="8">IF(D10="","",J10*D10)</f>
        <v>-3114.2999999999997</v>
      </c>
      <c r="N10" s="39">
        <f t="shared" ref="N10:N12" si="9">IF(E10="","",K10*E10)</f>
        <v>-3135</v>
      </c>
      <c r="O10" s="40">
        <f t="shared" ref="O10:O12" si="10">IF(F10="","",L10*F10)</f>
        <v>-3180</v>
      </c>
      <c r="P10" s="75">
        <v>1</v>
      </c>
      <c r="Q10" s="75">
        <v>0</v>
      </c>
      <c r="R10" s="83"/>
      <c r="S10" s="83"/>
      <c r="T10" s="83"/>
      <c r="U10" s="76"/>
      <c r="V10" t="s">
        <v>42</v>
      </c>
    </row>
    <row r="11" spans="1:22" x14ac:dyDescent="0.4">
      <c r="A11" s="7">
        <v>3</v>
      </c>
      <c r="B11" s="4">
        <v>44357</v>
      </c>
      <c r="C11" s="41">
        <v>2</v>
      </c>
      <c r="D11" s="51">
        <v>1.27</v>
      </c>
      <c r="E11" s="52">
        <v>1.5</v>
      </c>
      <c r="F11" s="70">
        <v>2</v>
      </c>
      <c r="G11" s="20">
        <f t="shared" si="2"/>
        <v>104532.20616999999</v>
      </c>
      <c r="H11" s="20">
        <f t="shared" si="3"/>
        <v>105926.425</v>
      </c>
      <c r="I11" s="20">
        <f t="shared" si="4"/>
        <v>108989.2</v>
      </c>
      <c r="J11" s="38">
        <f t="shared" si="5"/>
        <v>3020.8709999999996</v>
      </c>
      <c r="K11" s="39">
        <f t="shared" si="6"/>
        <v>3040.95</v>
      </c>
      <c r="L11" s="40">
        <f t="shared" si="7"/>
        <v>3084.6</v>
      </c>
      <c r="M11" s="38">
        <f t="shared" si="8"/>
        <v>3836.5061699999997</v>
      </c>
      <c r="N11" s="39">
        <f t="shared" si="9"/>
        <v>4561.4249999999993</v>
      </c>
      <c r="O11" s="40">
        <f t="shared" si="10"/>
        <v>6169.2</v>
      </c>
      <c r="P11" s="75">
        <v>1</v>
      </c>
      <c r="Q11" s="75">
        <v>0</v>
      </c>
      <c r="R11" s="83">
        <v>44358</v>
      </c>
      <c r="S11" s="83">
        <v>44358</v>
      </c>
      <c r="T11" s="83">
        <v>44363</v>
      </c>
      <c r="U11" s="76">
        <f>T11-B11</f>
        <v>6</v>
      </c>
      <c r="V11" t="s">
        <v>43</v>
      </c>
    </row>
    <row r="12" spans="1:22" x14ac:dyDescent="0.4">
      <c r="A12" s="7">
        <v>4</v>
      </c>
      <c r="B12" s="4">
        <v>44375</v>
      </c>
      <c r="C12" s="41">
        <v>2</v>
      </c>
      <c r="D12" s="51">
        <v>1.27</v>
      </c>
      <c r="E12" s="52">
        <v>1.5</v>
      </c>
      <c r="F12" s="53">
        <v>2</v>
      </c>
      <c r="G12" s="20">
        <f t="shared" si="2"/>
        <v>108514.88322507699</v>
      </c>
      <c r="H12" s="20">
        <f t="shared" si="3"/>
        <v>110693.11412500001</v>
      </c>
      <c r="I12" s="20">
        <f t="shared" si="4"/>
        <v>115528.552</v>
      </c>
      <c r="J12" s="38">
        <f t="shared" si="5"/>
        <v>3135.9661850999996</v>
      </c>
      <c r="K12" s="39">
        <f t="shared" si="6"/>
        <v>3177.7927500000001</v>
      </c>
      <c r="L12" s="40">
        <f t="shared" si="7"/>
        <v>3269.6759999999999</v>
      </c>
      <c r="M12" s="38">
        <f t="shared" si="8"/>
        <v>3982.6770550769997</v>
      </c>
      <c r="N12" s="39">
        <f t="shared" si="9"/>
        <v>4766.6891249999999</v>
      </c>
      <c r="O12" s="40">
        <f t="shared" si="10"/>
        <v>6539.3519999999999</v>
      </c>
      <c r="P12" s="75">
        <v>1</v>
      </c>
      <c r="Q12" s="75">
        <v>0</v>
      </c>
      <c r="R12" s="83">
        <v>44377</v>
      </c>
      <c r="S12" s="83">
        <v>44377</v>
      </c>
      <c r="T12" s="83">
        <v>44379</v>
      </c>
      <c r="U12" s="76">
        <f>T12-B12</f>
        <v>4</v>
      </c>
      <c r="V12" t="s">
        <v>44</v>
      </c>
    </row>
    <row r="13" spans="1:22" x14ac:dyDescent="0.4">
      <c r="A13" s="7">
        <v>5</v>
      </c>
      <c r="B13" s="4">
        <v>44510</v>
      </c>
      <c r="C13" s="41">
        <v>2</v>
      </c>
      <c r="D13" s="51">
        <v>1.27</v>
      </c>
      <c r="E13" s="52">
        <v>1.5</v>
      </c>
      <c r="F13" s="53">
        <v>2</v>
      </c>
      <c r="G13" s="20">
        <f t="shared" si="2"/>
        <v>112649.30027595242</v>
      </c>
      <c r="H13" s="20">
        <f t="shared" si="3"/>
        <v>115674.30426062501</v>
      </c>
      <c r="I13" s="20">
        <f t="shared" si="4"/>
        <v>122460.26512</v>
      </c>
      <c r="J13" s="38">
        <f t="shared" ref="J13:J58" si="11">IF(G12="","",G12*0.03)</f>
        <v>3255.4464967523095</v>
      </c>
      <c r="K13" s="39">
        <f t="shared" ref="K13:K58" si="12">IF(H12="","",H12*0.03)</f>
        <v>3320.7934237499999</v>
      </c>
      <c r="L13" s="40">
        <f t="shared" ref="L13:L58" si="13">IF(I12="","",I12*0.03)</f>
        <v>3465.8565599999997</v>
      </c>
      <c r="M13" s="38">
        <f t="shared" ref="M13:M58" si="14">IF(D13="","",J13*D13)</f>
        <v>4134.4170508754332</v>
      </c>
      <c r="N13" s="39">
        <f t="shared" ref="N13:N58" si="15">IF(E13="","",K13*E13)</f>
        <v>4981.190135625</v>
      </c>
      <c r="O13" s="40">
        <f t="shared" ref="O13:O58" si="16">IF(F13="","",L13*F13)</f>
        <v>6931.7131199999994</v>
      </c>
      <c r="P13" s="75">
        <v>1</v>
      </c>
      <c r="Q13" s="75">
        <v>1</v>
      </c>
      <c r="R13" s="83">
        <v>44510</v>
      </c>
      <c r="S13" s="83">
        <v>44510</v>
      </c>
      <c r="T13" s="83">
        <v>44510</v>
      </c>
      <c r="U13" s="76">
        <f>T13-B13</f>
        <v>0</v>
      </c>
      <c r="V13" t="s">
        <v>66</v>
      </c>
    </row>
    <row r="14" spans="1:22" x14ac:dyDescent="0.4">
      <c r="A14" s="7">
        <v>6</v>
      </c>
      <c r="B14" s="4">
        <v>44554</v>
      </c>
      <c r="C14" s="41">
        <v>1</v>
      </c>
      <c r="D14" s="51">
        <v>-1</v>
      </c>
      <c r="E14" s="52">
        <v>-1</v>
      </c>
      <c r="F14" s="53">
        <v>-1</v>
      </c>
      <c r="G14" s="20">
        <f t="shared" si="2"/>
        <v>109269.82126767385</v>
      </c>
      <c r="H14" s="20">
        <f t="shared" si="3"/>
        <v>112204.07513280626</v>
      </c>
      <c r="I14" s="20">
        <f t="shared" si="4"/>
        <v>118786.4571664</v>
      </c>
      <c r="J14" s="38">
        <f t="shared" si="11"/>
        <v>3379.4790082785726</v>
      </c>
      <c r="K14" s="39">
        <f t="shared" si="12"/>
        <v>3470.2291278187499</v>
      </c>
      <c r="L14" s="40">
        <f t="shared" si="13"/>
        <v>3673.8079535999996</v>
      </c>
      <c r="M14" s="38">
        <f t="shared" si="14"/>
        <v>-3379.4790082785726</v>
      </c>
      <c r="N14" s="39">
        <f t="shared" si="15"/>
        <v>-3470.2291278187499</v>
      </c>
      <c r="O14" s="40">
        <f t="shared" si="16"/>
        <v>-3673.8079535999996</v>
      </c>
      <c r="P14" s="75">
        <v>1</v>
      </c>
      <c r="Q14" s="75">
        <v>1</v>
      </c>
      <c r="R14" s="83"/>
      <c r="S14" s="83"/>
      <c r="T14" s="83"/>
      <c r="U14" s="76"/>
      <c r="V14" t="s">
        <v>42</v>
      </c>
    </row>
    <row r="15" spans="1:22" x14ac:dyDescent="0.4">
      <c r="A15" s="7">
        <v>7</v>
      </c>
      <c r="B15" s="4">
        <v>44614</v>
      </c>
      <c r="C15" s="41">
        <v>2</v>
      </c>
      <c r="D15" s="51">
        <v>1.27</v>
      </c>
      <c r="E15" s="52">
        <v>1.5</v>
      </c>
      <c r="F15" s="53">
        <v>2</v>
      </c>
      <c r="G15" s="20">
        <f t="shared" si="2"/>
        <v>113433.00145797222</v>
      </c>
      <c r="H15" s="20">
        <f t="shared" si="3"/>
        <v>117253.25851378254</v>
      </c>
      <c r="I15" s="20">
        <f t="shared" si="4"/>
        <v>125913.64459638399</v>
      </c>
      <c r="J15" s="38">
        <f t="shared" si="11"/>
        <v>3278.0946380302153</v>
      </c>
      <c r="K15" s="39">
        <f t="shared" si="12"/>
        <v>3366.1222539841879</v>
      </c>
      <c r="L15" s="40">
        <f t="shared" si="13"/>
        <v>3563.5937149919996</v>
      </c>
      <c r="M15" s="38">
        <f t="shared" si="14"/>
        <v>4163.1801902983734</v>
      </c>
      <c r="N15" s="39">
        <f t="shared" si="15"/>
        <v>5049.183380976282</v>
      </c>
      <c r="O15" s="40">
        <f t="shared" si="16"/>
        <v>7127.1874299839992</v>
      </c>
      <c r="P15" s="75">
        <v>1</v>
      </c>
      <c r="Q15" s="75">
        <v>1</v>
      </c>
      <c r="R15" s="83">
        <v>44616</v>
      </c>
      <c r="S15" s="83">
        <v>44616</v>
      </c>
      <c r="T15" s="83">
        <v>44616</v>
      </c>
      <c r="U15" s="76">
        <f>T15-B15</f>
        <v>2</v>
      </c>
      <c r="V15" t="s">
        <v>66</v>
      </c>
    </row>
    <row r="16" spans="1:22" x14ac:dyDescent="0.4">
      <c r="A16" s="7">
        <v>8</v>
      </c>
      <c r="B16" s="4">
        <v>44673</v>
      </c>
      <c r="C16" s="41">
        <v>2</v>
      </c>
      <c r="D16" s="51">
        <v>1.27</v>
      </c>
      <c r="E16" s="52">
        <v>1.5</v>
      </c>
      <c r="F16" s="53">
        <v>2</v>
      </c>
      <c r="G16" s="20">
        <f t="shared" si="2"/>
        <v>117754.79881352096</v>
      </c>
      <c r="H16" s="20">
        <f t="shared" si="3"/>
        <v>122529.65514690275</v>
      </c>
      <c r="I16" s="20">
        <f t="shared" si="4"/>
        <v>133468.46327216702</v>
      </c>
      <c r="J16" s="38">
        <f t="shared" si="11"/>
        <v>3402.9900437391666</v>
      </c>
      <c r="K16" s="39">
        <f t="shared" si="12"/>
        <v>3517.5977554134761</v>
      </c>
      <c r="L16" s="40">
        <f t="shared" si="13"/>
        <v>3777.4093378915195</v>
      </c>
      <c r="M16" s="38">
        <f t="shared" si="14"/>
        <v>4321.7973555487415</v>
      </c>
      <c r="N16" s="39">
        <f t="shared" si="15"/>
        <v>5276.3966331202137</v>
      </c>
      <c r="O16" s="40">
        <f t="shared" si="16"/>
        <v>7554.818675783039</v>
      </c>
      <c r="P16" s="75">
        <v>1</v>
      </c>
      <c r="Q16" s="75">
        <v>1</v>
      </c>
      <c r="R16" s="83">
        <v>44677</v>
      </c>
      <c r="S16" s="83">
        <v>44677</v>
      </c>
      <c r="T16" s="83">
        <v>44678</v>
      </c>
      <c r="U16" s="76">
        <f>T16-B16</f>
        <v>5</v>
      </c>
      <c r="V16" t="s">
        <v>67</v>
      </c>
    </row>
    <row r="17" spans="1:23" x14ac:dyDescent="0.4">
      <c r="A17" s="7">
        <v>9</v>
      </c>
      <c r="B17" s="4">
        <v>44693</v>
      </c>
      <c r="C17" s="41">
        <v>2</v>
      </c>
      <c r="D17" s="51">
        <v>1.27</v>
      </c>
      <c r="E17" s="52">
        <v>-1</v>
      </c>
      <c r="F17" s="53">
        <v>-1</v>
      </c>
      <c r="G17" s="20">
        <f t="shared" si="2"/>
        <v>122241.25664831611</v>
      </c>
      <c r="H17" s="20">
        <f t="shared" si="3"/>
        <v>118853.76549249566</v>
      </c>
      <c r="I17" s="20">
        <f t="shared" si="4"/>
        <v>129464.409374002</v>
      </c>
      <c r="J17" s="38">
        <f t="shared" si="11"/>
        <v>3532.6439644056286</v>
      </c>
      <c r="K17" s="39">
        <f t="shared" si="12"/>
        <v>3675.8896544070822</v>
      </c>
      <c r="L17" s="40">
        <f t="shared" si="13"/>
        <v>4004.0538981650107</v>
      </c>
      <c r="M17" s="38">
        <f t="shared" si="14"/>
        <v>4486.4578347951483</v>
      </c>
      <c r="N17" s="39">
        <f t="shared" si="15"/>
        <v>-3675.8896544070822</v>
      </c>
      <c r="O17" s="40">
        <f t="shared" si="16"/>
        <v>-4004.0538981650107</v>
      </c>
      <c r="P17" s="75">
        <v>1</v>
      </c>
      <c r="Q17" s="75">
        <v>0</v>
      </c>
      <c r="R17" s="83">
        <v>44693</v>
      </c>
      <c r="S17" s="83"/>
      <c r="T17" s="83"/>
      <c r="U17" s="76"/>
    </row>
    <row r="18" spans="1:23" x14ac:dyDescent="0.4">
      <c r="A18" s="7">
        <v>10</v>
      </c>
      <c r="B18" s="4">
        <v>44771</v>
      </c>
      <c r="C18" s="41">
        <v>1</v>
      </c>
      <c r="D18" s="51">
        <v>-1</v>
      </c>
      <c r="E18" s="52">
        <v>-1</v>
      </c>
      <c r="F18" s="53">
        <v>-1</v>
      </c>
      <c r="G18" s="20">
        <f t="shared" si="2"/>
        <v>118574.01894886662</v>
      </c>
      <c r="H18" s="20">
        <f t="shared" si="3"/>
        <v>115288.15252772078</v>
      </c>
      <c r="I18" s="20">
        <f t="shared" si="4"/>
        <v>125580.47709278195</v>
      </c>
      <c r="J18" s="38">
        <f t="shared" si="11"/>
        <v>3667.237699449483</v>
      </c>
      <c r="K18" s="39">
        <f t="shared" si="12"/>
        <v>3565.6129647748699</v>
      </c>
      <c r="L18" s="40">
        <f t="shared" si="13"/>
        <v>3883.9322812200598</v>
      </c>
      <c r="M18" s="38">
        <f t="shared" si="14"/>
        <v>-3667.237699449483</v>
      </c>
      <c r="N18" s="39">
        <f t="shared" si="15"/>
        <v>-3565.6129647748699</v>
      </c>
      <c r="O18" s="40">
        <f t="shared" si="16"/>
        <v>-3883.9322812200598</v>
      </c>
      <c r="P18" s="75">
        <v>1</v>
      </c>
      <c r="Q18" s="75">
        <v>1</v>
      </c>
      <c r="R18" s="83"/>
      <c r="S18" s="83"/>
      <c r="T18" s="83"/>
      <c r="U18" s="76"/>
      <c r="V18" t="s">
        <v>68</v>
      </c>
      <c r="W18" t="s">
        <v>69</v>
      </c>
    </row>
    <row r="19" spans="1:23" x14ac:dyDescent="0.4">
      <c r="A19" s="7">
        <v>11</v>
      </c>
      <c r="B19" s="4">
        <v>44802</v>
      </c>
      <c r="C19" s="41">
        <v>2</v>
      </c>
      <c r="D19" s="51">
        <v>-1</v>
      </c>
      <c r="E19" s="52">
        <v>-1</v>
      </c>
      <c r="F19" s="53">
        <v>-1</v>
      </c>
      <c r="G19" s="20">
        <f t="shared" si="2"/>
        <v>115016.79838040062</v>
      </c>
      <c r="H19" s="20">
        <f t="shared" si="3"/>
        <v>111829.50795188916</v>
      </c>
      <c r="I19" s="20">
        <f t="shared" si="4"/>
        <v>121813.06277999849</v>
      </c>
      <c r="J19" s="38">
        <f t="shared" si="11"/>
        <v>3557.2205684659984</v>
      </c>
      <c r="K19" s="39">
        <f t="shared" si="12"/>
        <v>3458.6445758316236</v>
      </c>
      <c r="L19" s="40">
        <f t="shared" si="13"/>
        <v>3767.4143127834582</v>
      </c>
      <c r="M19" s="38">
        <f t="shared" si="14"/>
        <v>-3557.2205684659984</v>
      </c>
      <c r="N19" s="39">
        <f t="shared" si="15"/>
        <v>-3458.6445758316236</v>
      </c>
      <c r="O19" s="40">
        <f t="shared" si="16"/>
        <v>-3767.4143127834582</v>
      </c>
      <c r="P19" s="75">
        <v>1</v>
      </c>
      <c r="Q19" s="75">
        <v>0</v>
      </c>
      <c r="R19" s="83"/>
      <c r="S19" s="83"/>
      <c r="T19" s="83"/>
      <c r="U19" s="76"/>
      <c r="V19" t="s">
        <v>68</v>
      </c>
      <c r="W19" t="s">
        <v>70</v>
      </c>
    </row>
    <row r="20" spans="1:23" x14ac:dyDescent="0.4">
      <c r="A20" s="7">
        <v>12</v>
      </c>
      <c r="B20" s="4">
        <v>44972</v>
      </c>
      <c r="C20" s="41">
        <v>2</v>
      </c>
      <c r="D20" s="51">
        <v>1.27</v>
      </c>
      <c r="E20" s="52">
        <v>1.5</v>
      </c>
      <c r="F20" s="53">
        <v>-1</v>
      </c>
      <c r="G20" s="20">
        <f t="shared" si="2"/>
        <v>119398.93839869389</v>
      </c>
      <c r="H20" s="20">
        <f t="shared" si="3"/>
        <v>116861.83580972417</v>
      </c>
      <c r="I20" s="20">
        <f t="shared" si="4"/>
        <v>118158.67089659855</v>
      </c>
      <c r="J20" s="38">
        <f t="shared" si="11"/>
        <v>3450.5039514120185</v>
      </c>
      <c r="K20" s="39">
        <f t="shared" si="12"/>
        <v>3354.8852385566747</v>
      </c>
      <c r="L20" s="40">
        <f t="shared" si="13"/>
        <v>3654.3918833999546</v>
      </c>
      <c r="M20" s="38">
        <f t="shared" si="14"/>
        <v>4382.1400182932639</v>
      </c>
      <c r="N20" s="39">
        <f t="shared" si="15"/>
        <v>5032.3278578350119</v>
      </c>
      <c r="O20" s="40">
        <f t="shared" si="16"/>
        <v>-3654.3918833999546</v>
      </c>
      <c r="P20" s="75">
        <v>1</v>
      </c>
      <c r="Q20" s="75">
        <v>0</v>
      </c>
      <c r="R20" s="83">
        <v>44981</v>
      </c>
      <c r="S20" s="83">
        <v>44981</v>
      </c>
      <c r="T20" s="83"/>
      <c r="U20" s="76"/>
      <c r="V20" t="s">
        <v>71</v>
      </c>
    </row>
    <row r="21" spans="1:23" x14ac:dyDescent="0.4">
      <c r="A21" s="7">
        <v>13</v>
      </c>
      <c r="B21" s="4">
        <v>45149</v>
      </c>
      <c r="C21" s="41">
        <v>2</v>
      </c>
      <c r="D21" s="51">
        <v>1.27</v>
      </c>
      <c r="E21" s="52">
        <v>1.5</v>
      </c>
      <c r="F21" s="53">
        <v>-1</v>
      </c>
      <c r="G21" s="20">
        <f t="shared" si="2"/>
        <v>123948.03795168413</v>
      </c>
      <c r="H21" s="20">
        <f t="shared" si="3"/>
        <v>122120.61842116177</v>
      </c>
      <c r="I21" s="20">
        <f t="shared" si="4"/>
        <v>114613.9107697006</v>
      </c>
      <c r="J21" s="38">
        <f t="shared" si="11"/>
        <v>3581.9681519608166</v>
      </c>
      <c r="K21" s="39">
        <f t="shared" si="12"/>
        <v>3505.855074291725</v>
      </c>
      <c r="L21" s="40">
        <f t="shared" si="13"/>
        <v>3544.7601268979561</v>
      </c>
      <c r="M21" s="38">
        <f t="shared" si="14"/>
        <v>4549.0995529902375</v>
      </c>
      <c r="N21" s="39">
        <f t="shared" si="15"/>
        <v>5258.7826114375875</v>
      </c>
      <c r="O21" s="40">
        <f t="shared" si="16"/>
        <v>-3544.7601268979561</v>
      </c>
      <c r="P21" s="75">
        <v>1</v>
      </c>
      <c r="Q21" s="75">
        <v>0</v>
      </c>
      <c r="R21" s="83">
        <v>45156</v>
      </c>
      <c r="S21" s="83">
        <v>45161</v>
      </c>
      <c r="T21" s="83">
        <v>45163</v>
      </c>
      <c r="U21" s="76">
        <f>T21-B21</f>
        <v>14</v>
      </c>
      <c r="V21" t="s">
        <v>72</v>
      </c>
    </row>
    <row r="22" spans="1:23" x14ac:dyDescent="0.4">
      <c r="A22" s="7">
        <v>14</v>
      </c>
      <c r="B22" s="4">
        <v>45154</v>
      </c>
      <c r="C22" s="41">
        <v>2</v>
      </c>
      <c r="D22" s="51">
        <v>1.27</v>
      </c>
      <c r="E22" s="52">
        <v>1.5</v>
      </c>
      <c r="F22" s="53">
        <v>2</v>
      </c>
      <c r="G22" s="20">
        <f t="shared" si="2"/>
        <v>128670.4581976433</v>
      </c>
      <c r="H22" s="20">
        <f t="shared" si="3"/>
        <v>127616.04625011404</v>
      </c>
      <c r="I22" s="20">
        <f t="shared" si="4"/>
        <v>121490.74541588263</v>
      </c>
      <c r="J22" s="38">
        <f t="shared" si="11"/>
        <v>3718.4411385505241</v>
      </c>
      <c r="K22" s="39">
        <f t="shared" si="12"/>
        <v>3663.6185526348527</v>
      </c>
      <c r="L22" s="40">
        <f t="shared" si="13"/>
        <v>3438.4173230910178</v>
      </c>
      <c r="M22" s="38">
        <f t="shared" si="14"/>
        <v>4722.4202459591661</v>
      </c>
      <c r="N22" s="39">
        <f t="shared" si="15"/>
        <v>5495.427828952279</v>
      </c>
      <c r="O22" s="40">
        <f t="shared" si="16"/>
        <v>6876.8346461820356</v>
      </c>
      <c r="P22" s="75">
        <v>1</v>
      </c>
      <c r="Q22" s="75">
        <v>0</v>
      </c>
      <c r="R22" s="83">
        <v>45161</v>
      </c>
      <c r="S22" s="83">
        <v>45161</v>
      </c>
      <c r="T22" s="83">
        <v>45163</v>
      </c>
      <c r="U22" s="76">
        <f>T22-B22</f>
        <v>9</v>
      </c>
      <c r="V22" t="s">
        <v>72</v>
      </c>
      <c r="W22" t="s">
        <v>73</v>
      </c>
    </row>
    <row r="23" spans="1:23" x14ac:dyDescent="0.4">
      <c r="A23" s="7">
        <v>15</v>
      </c>
      <c r="B23" s="4">
        <v>45190</v>
      </c>
      <c r="C23" s="41">
        <v>2</v>
      </c>
      <c r="D23" s="51">
        <v>1.27</v>
      </c>
      <c r="E23" s="52">
        <v>1.5</v>
      </c>
      <c r="F23" s="53">
        <v>2</v>
      </c>
      <c r="G23" s="20">
        <f t="shared" si="2"/>
        <v>133572.80265497349</v>
      </c>
      <c r="H23" s="20">
        <f t="shared" si="3"/>
        <v>133358.76833136918</v>
      </c>
      <c r="I23" s="20">
        <f t="shared" si="4"/>
        <v>128780.19014083559</v>
      </c>
      <c r="J23" s="38">
        <f t="shared" si="11"/>
        <v>3860.1137459292986</v>
      </c>
      <c r="K23" s="39">
        <f t="shared" si="12"/>
        <v>3828.481387503421</v>
      </c>
      <c r="L23" s="40">
        <f t="shared" si="13"/>
        <v>3644.7223624764788</v>
      </c>
      <c r="M23" s="38">
        <f t="shared" si="14"/>
        <v>4902.3444573302095</v>
      </c>
      <c r="N23" s="39">
        <f t="shared" si="15"/>
        <v>5742.7220812551313</v>
      </c>
      <c r="O23" s="40">
        <f t="shared" si="16"/>
        <v>7289.4447249529576</v>
      </c>
      <c r="P23" s="75">
        <v>1</v>
      </c>
      <c r="Q23" s="75">
        <v>1</v>
      </c>
      <c r="R23" s="83">
        <v>45196</v>
      </c>
      <c r="S23" s="83">
        <v>45196</v>
      </c>
      <c r="T23" s="83">
        <v>45201</v>
      </c>
      <c r="U23" s="76">
        <f>T23-B23</f>
        <v>11</v>
      </c>
      <c r="V23" t="s">
        <v>72</v>
      </c>
    </row>
    <row r="24" spans="1:23" x14ac:dyDescent="0.4">
      <c r="A24" s="7">
        <v>16</v>
      </c>
      <c r="B24" s="4"/>
      <c r="C24" s="41"/>
      <c r="D24" s="51"/>
      <c r="E24" s="52"/>
      <c r="F24" s="53"/>
      <c r="G24" s="20" t="str">
        <f t="shared" si="2"/>
        <v/>
      </c>
      <c r="H24" s="20" t="str">
        <f t="shared" si="3"/>
        <v/>
      </c>
      <c r="I24" s="20" t="str">
        <f t="shared" si="4"/>
        <v/>
      </c>
      <c r="J24" s="38">
        <f t="shared" si="11"/>
        <v>4007.1840796492047</v>
      </c>
      <c r="K24" s="39">
        <f t="shared" si="12"/>
        <v>4000.7630499410752</v>
      </c>
      <c r="L24" s="40">
        <f t="shared" si="13"/>
        <v>3863.4057042250674</v>
      </c>
      <c r="M24" s="38" t="str">
        <f t="shared" si="14"/>
        <v/>
      </c>
      <c r="N24" s="39" t="str">
        <f t="shared" si="15"/>
        <v/>
      </c>
      <c r="O24" s="40" t="str">
        <f t="shared" si="16"/>
        <v/>
      </c>
      <c r="P24" s="75"/>
      <c r="Q24" s="75"/>
      <c r="R24" s="83"/>
      <c r="S24" s="83"/>
      <c r="T24" s="83"/>
      <c r="U24" s="76"/>
    </row>
    <row r="25" spans="1:23" x14ac:dyDescent="0.4">
      <c r="A25" s="7">
        <v>17</v>
      </c>
      <c r="B25" s="4"/>
      <c r="C25" s="41"/>
      <c r="D25" s="51"/>
      <c r="E25" s="52"/>
      <c r="F25" s="53"/>
      <c r="G25" s="20" t="str">
        <f t="shared" si="2"/>
        <v/>
      </c>
      <c r="H25" s="20" t="str">
        <f t="shared" si="3"/>
        <v/>
      </c>
      <c r="I25" s="20" t="str">
        <f t="shared" si="4"/>
        <v/>
      </c>
      <c r="J25" s="38" t="str">
        <f t="shared" si="11"/>
        <v/>
      </c>
      <c r="K25" s="39" t="str">
        <f t="shared" si="12"/>
        <v/>
      </c>
      <c r="L25" s="40" t="str">
        <f t="shared" si="13"/>
        <v/>
      </c>
      <c r="M25" s="38" t="str">
        <f t="shared" si="14"/>
        <v/>
      </c>
      <c r="N25" s="39" t="str">
        <f t="shared" si="15"/>
        <v/>
      </c>
      <c r="O25" s="40" t="str">
        <f t="shared" si="16"/>
        <v/>
      </c>
      <c r="P25" s="75"/>
      <c r="Q25" s="75"/>
      <c r="R25" s="83"/>
      <c r="S25" s="83"/>
      <c r="T25" s="83"/>
      <c r="U25" s="76"/>
    </row>
    <row r="26" spans="1:23" x14ac:dyDescent="0.4">
      <c r="A26" s="7">
        <v>18</v>
      </c>
      <c r="B26" s="4"/>
      <c r="C26" s="41"/>
      <c r="D26" s="51"/>
      <c r="E26" s="52"/>
      <c r="F26" s="53"/>
      <c r="G26" s="20" t="str">
        <f t="shared" si="2"/>
        <v/>
      </c>
      <c r="H26" s="20" t="str">
        <f t="shared" si="3"/>
        <v/>
      </c>
      <c r="I26" s="20" t="str">
        <f t="shared" si="4"/>
        <v/>
      </c>
      <c r="J26" s="38" t="str">
        <f t="shared" si="11"/>
        <v/>
      </c>
      <c r="K26" s="39" t="str">
        <f t="shared" si="12"/>
        <v/>
      </c>
      <c r="L26" s="40" t="str">
        <f t="shared" si="13"/>
        <v/>
      </c>
      <c r="M26" s="38" t="str">
        <f t="shared" si="14"/>
        <v/>
      </c>
      <c r="N26" s="39" t="str">
        <f t="shared" si="15"/>
        <v/>
      </c>
      <c r="O26" s="40" t="str">
        <f t="shared" si="16"/>
        <v/>
      </c>
      <c r="P26" s="75"/>
      <c r="Q26" s="75"/>
      <c r="R26" s="83"/>
      <c r="S26" s="83"/>
      <c r="T26" s="83"/>
      <c r="U26" s="76"/>
    </row>
    <row r="27" spans="1:23" x14ac:dyDescent="0.4">
      <c r="A27" s="7">
        <v>19</v>
      </c>
      <c r="B27" s="4"/>
      <c r="C27" s="41"/>
      <c r="D27" s="51"/>
      <c r="E27" s="52"/>
      <c r="F27" s="53"/>
      <c r="G27" s="20" t="str">
        <f t="shared" si="2"/>
        <v/>
      </c>
      <c r="H27" s="20" t="str">
        <f t="shared" si="3"/>
        <v/>
      </c>
      <c r="I27" s="20" t="str">
        <f t="shared" si="4"/>
        <v/>
      </c>
      <c r="J27" s="38" t="str">
        <f t="shared" si="11"/>
        <v/>
      </c>
      <c r="K27" s="39" t="str">
        <f t="shared" si="12"/>
        <v/>
      </c>
      <c r="L27" s="40" t="str">
        <f t="shared" si="13"/>
        <v/>
      </c>
      <c r="M27" s="38" t="str">
        <f t="shared" si="14"/>
        <v/>
      </c>
      <c r="N27" s="39" t="str">
        <f t="shared" si="15"/>
        <v/>
      </c>
      <c r="O27" s="40" t="str">
        <f t="shared" si="16"/>
        <v/>
      </c>
      <c r="P27" s="75"/>
      <c r="Q27" s="75"/>
      <c r="R27" s="83"/>
      <c r="S27" s="83"/>
      <c r="T27" s="83"/>
      <c r="U27" s="76"/>
    </row>
    <row r="28" spans="1:23" x14ac:dyDescent="0.4">
      <c r="A28" s="7">
        <v>20</v>
      </c>
      <c r="B28" s="4"/>
      <c r="C28" s="41"/>
      <c r="D28" s="51"/>
      <c r="E28" s="52"/>
      <c r="F28" s="53"/>
      <c r="G28" s="20" t="str">
        <f t="shared" si="2"/>
        <v/>
      </c>
      <c r="H28" s="20" t="str">
        <f t="shared" si="3"/>
        <v/>
      </c>
      <c r="I28" s="20" t="str">
        <f t="shared" si="4"/>
        <v/>
      </c>
      <c r="J28" s="38" t="str">
        <f t="shared" si="11"/>
        <v/>
      </c>
      <c r="K28" s="39" t="str">
        <f t="shared" si="12"/>
        <v/>
      </c>
      <c r="L28" s="40" t="str">
        <f t="shared" si="13"/>
        <v/>
      </c>
      <c r="M28" s="38" t="str">
        <f t="shared" si="14"/>
        <v/>
      </c>
      <c r="N28" s="39" t="str">
        <f t="shared" si="15"/>
        <v/>
      </c>
      <c r="O28" s="40" t="str">
        <f t="shared" si="16"/>
        <v/>
      </c>
      <c r="P28" s="75"/>
      <c r="Q28" s="75"/>
      <c r="R28" s="83"/>
      <c r="S28" s="83"/>
      <c r="T28" s="83"/>
      <c r="U28" s="76"/>
    </row>
    <row r="29" spans="1:23" x14ac:dyDescent="0.4">
      <c r="A29" s="7">
        <v>21</v>
      </c>
      <c r="B29" s="4"/>
      <c r="C29" s="41"/>
      <c r="D29" s="51"/>
      <c r="E29" s="52"/>
      <c r="F29" s="70"/>
      <c r="G29" s="20" t="str">
        <f t="shared" si="2"/>
        <v/>
      </c>
      <c r="H29" s="20" t="str">
        <f t="shared" si="3"/>
        <v/>
      </c>
      <c r="I29" s="20" t="str">
        <f t="shared" si="4"/>
        <v/>
      </c>
      <c r="J29" s="38" t="str">
        <f t="shared" si="11"/>
        <v/>
      </c>
      <c r="K29" s="39" t="str">
        <f t="shared" si="12"/>
        <v/>
      </c>
      <c r="L29" s="40" t="str">
        <f t="shared" si="13"/>
        <v/>
      </c>
      <c r="M29" s="38" t="str">
        <f t="shared" si="14"/>
        <v/>
      </c>
      <c r="N29" s="39" t="str">
        <f t="shared" si="15"/>
        <v/>
      </c>
      <c r="O29" s="40" t="str">
        <f t="shared" si="16"/>
        <v/>
      </c>
      <c r="P29" s="75"/>
      <c r="Q29" s="75"/>
      <c r="R29" s="83"/>
      <c r="S29" s="83"/>
      <c r="T29" s="83"/>
      <c r="U29" s="76"/>
    </row>
    <row r="30" spans="1:23" x14ac:dyDescent="0.4">
      <c r="A30" s="7">
        <v>22</v>
      </c>
      <c r="B30" s="4"/>
      <c r="C30" s="41"/>
      <c r="D30" s="51"/>
      <c r="E30" s="52"/>
      <c r="F30" s="70"/>
      <c r="G30" s="20" t="str">
        <f t="shared" si="2"/>
        <v/>
      </c>
      <c r="H30" s="20" t="str">
        <f t="shared" si="3"/>
        <v/>
      </c>
      <c r="I30" s="20" t="str">
        <f t="shared" si="4"/>
        <v/>
      </c>
      <c r="J30" s="38" t="str">
        <f t="shared" si="11"/>
        <v/>
      </c>
      <c r="K30" s="39" t="str">
        <f t="shared" si="12"/>
        <v/>
      </c>
      <c r="L30" s="40" t="str">
        <f t="shared" si="13"/>
        <v/>
      </c>
      <c r="M30" s="38" t="str">
        <f t="shared" si="14"/>
        <v/>
      </c>
      <c r="N30" s="39" t="str">
        <f t="shared" si="15"/>
        <v/>
      </c>
      <c r="O30" s="40" t="str">
        <f t="shared" si="16"/>
        <v/>
      </c>
      <c r="P30" s="75"/>
      <c r="Q30" s="75"/>
      <c r="R30" s="83"/>
      <c r="S30" s="83"/>
      <c r="T30" s="83"/>
      <c r="U30" s="76"/>
    </row>
    <row r="31" spans="1:23" x14ac:dyDescent="0.4">
      <c r="A31" s="7">
        <v>23</v>
      </c>
      <c r="B31" s="4"/>
      <c r="C31" s="41"/>
      <c r="D31" s="51"/>
      <c r="E31" s="52"/>
      <c r="F31" s="53"/>
      <c r="G31" s="20" t="str">
        <f t="shared" si="2"/>
        <v/>
      </c>
      <c r="H31" s="20" t="str">
        <f t="shared" si="3"/>
        <v/>
      </c>
      <c r="I31" s="20" t="str">
        <f t="shared" si="4"/>
        <v/>
      </c>
      <c r="J31" s="38" t="str">
        <f t="shared" si="11"/>
        <v/>
      </c>
      <c r="K31" s="39" t="str">
        <f t="shared" si="12"/>
        <v/>
      </c>
      <c r="L31" s="40" t="str">
        <f t="shared" si="13"/>
        <v/>
      </c>
      <c r="M31" s="38" t="str">
        <f t="shared" si="14"/>
        <v/>
      </c>
      <c r="N31" s="39" t="str">
        <f t="shared" si="15"/>
        <v/>
      </c>
      <c r="O31" s="40" t="str">
        <f t="shared" si="16"/>
        <v/>
      </c>
      <c r="P31" s="75"/>
      <c r="Q31" s="75"/>
      <c r="R31" s="83"/>
      <c r="S31" s="83"/>
      <c r="T31" s="83"/>
      <c r="U31" s="76"/>
    </row>
    <row r="32" spans="1:23" x14ac:dyDescent="0.4">
      <c r="A32" s="7">
        <v>24</v>
      </c>
      <c r="B32" s="4"/>
      <c r="C32" s="41"/>
      <c r="D32" s="51"/>
      <c r="E32" s="52"/>
      <c r="F32" s="53"/>
      <c r="G32" s="20" t="str">
        <f t="shared" si="2"/>
        <v/>
      </c>
      <c r="H32" s="20" t="str">
        <f t="shared" si="3"/>
        <v/>
      </c>
      <c r="I32" s="20" t="str">
        <f t="shared" si="4"/>
        <v/>
      </c>
      <c r="J32" s="38" t="str">
        <f t="shared" si="11"/>
        <v/>
      </c>
      <c r="K32" s="39" t="str">
        <f t="shared" si="12"/>
        <v/>
      </c>
      <c r="L32" s="40" t="str">
        <f t="shared" si="13"/>
        <v/>
      </c>
      <c r="M32" s="38" t="str">
        <f t="shared" si="14"/>
        <v/>
      </c>
      <c r="N32" s="39" t="str">
        <f t="shared" si="15"/>
        <v/>
      </c>
      <c r="O32" s="40" t="str">
        <f t="shared" si="16"/>
        <v/>
      </c>
      <c r="P32" s="75"/>
      <c r="Q32" s="75"/>
      <c r="R32" s="83"/>
      <c r="S32" s="83"/>
      <c r="T32" s="83"/>
      <c r="U32" s="76"/>
    </row>
    <row r="33" spans="1:21" x14ac:dyDescent="0.4">
      <c r="A33" s="7">
        <v>25</v>
      </c>
      <c r="B33" s="4"/>
      <c r="C33" s="41"/>
      <c r="D33" s="51"/>
      <c r="E33" s="52"/>
      <c r="F33" s="53"/>
      <c r="G33" s="20" t="str">
        <f t="shared" si="2"/>
        <v/>
      </c>
      <c r="H33" s="20" t="str">
        <f t="shared" si="3"/>
        <v/>
      </c>
      <c r="I33" s="20" t="str">
        <f t="shared" si="4"/>
        <v/>
      </c>
      <c r="J33" s="38" t="str">
        <f t="shared" si="11"/>
        <v/>
      </c>
      <c r="K33" s="39" t="str">
        <f t="shared" si="12"/>
        <v/>
      </c>
      <c r="L33" s="40" t="str">
        <f t="shared" si="13"/>
        <v/>
      </c>
      <c r="M33" s="38" t="str">
        <f t="shared" si="14"/>
        <v/>
      </c>
      <c r="N33" s="39" t="str">
        <f t="shared" si="15"/>
        <v/>
      </c>
      <c r="O33" s="40" t="str">
        <f t="shared" si="16"/>
        <v/>
      </c>
      <c r="P33" s="75"/>
      <c r="Q33" s="75"/>
      <c r="R33" s="83"/>
      <c r="S33" s="83"/>
      <c r="T33" s="83"/>
      <c r="U33" s="76"/>
    </row>
    <row r="34" spans="1:21" x14ac:dyDescent="0.4">
      <c r="A34" s="7">
        <v>26</v>
      </c>
      <c r="B34" s="4"/>
      <c r="C34" s="41"/>
      <c r="D34" s="51"/>
      <c r="E34" s="52"/>
      <c r="F34" s="70"/>
      <c r="G34" s="20" t="str">
        <f t="shared" si="2"/>
        <v/>
      </c>
      <c r="H34" s="20" t="str">
        <f t="shared" si="3"/>
        <v/>
      </c>
      <c r="I34" s="20" t="str">
        <f t="shared" si="4"/>
        <v/>
      </c>
      <c r="J34" s="38" t="str">
        <f t="shared" si="11"/>
        <v/>
      </c>
      <c r="K34" s="39" t="str">
        <f t="shared" si="12"/>
        <v/>
      </c>
      <c r="L34" s="40" t="str">
        <f t="shared" si="13"/>
        <v/>
      </c>
      <c r="M34" s="38" t="str">
        <f t="shared" si="14"/>
        <v/>
      </c>
      <c r="N34" s="39" t="str">
        <f t="shared" si="15"/>
        <v/>
      </c>
      <c r="O34" s="40" t="str">
        <f t="shared" si="16"/>
        <v/>
      </c>
      <c r="P34" s="75"/>
      <c r="Q34" s="75"/>
      <c r="R34" s="83"/>
      <c r="S34" s="83"/>
      <c r="T34" s="83"/>
      <c r="U34" s="76"/>
    </row>
    <row r="35" spans="1:21" x14ac:dyDescent="0.4">
      <c r="A35" s="7">
        <v>27</v>
      </c>
      <c r="B35" s="4"/>
      <c r="C35" s="41"/>
      <c r="D35" s="51"/>
      <c r="E35" s="52"/>
      <c r="F35" s="70"/>
      <c r="G35" s="20" t="str">
        <f t="shared" si="2"/>
        <v/>
      </c>
      <c r="H35" s="20" t="str">
        <f t="shared" si="3"/>
        <v/>
      </c>
      <c r="I35" s="20" t="str">
        <f t="shared" si="4"/>
        <v/>
      </c>
      <c r="J35" s="38" t="str">
        <f t="shared" si="11"/>
        <v/>
      </c>
      <c r="K35" s="39" t="str">
        <f t="shared" si="12"/>
        <v/>
      </c>
      <c r="L35" s="40" t="str">
        <f t="shared" si="13"/>
        <v/>
      </c>
      <c r="M35" s="38" t="str">
        <f t="shared" si="14"/>
        <v/>
      </c>
      <c r="N35" s="39" t="str">
        <f t="shared" si="15"/>
        <v/>
      </c>
      <c r="O35" s="40" t="str">
        <f t="shared" si="16"/>
        <v/>
      </c>
      <c r="P35" s="75"/>
      <c r="Q35" s="75"/>
      <c r="R35" s="83"/>
      <c r="S35" s="83"/>
      <c r="T35" s="83"/>
      <c r="U35" s="76"/>
    </row>
    <row r="36" spans="1:21" x14ac:dyDescent="0.4">
      <c r="A36" s="7">
        <v>28</v>
      </c>
      <c r="B36" s="4"/>
      <c r="C36" s="41"/>
      <c r="D36" s="51"/>
      <c r="E36" s="52"/>
      <c r="F36" s="53"/>
      <c r="G36" s="20" t="str">
        <f t="shared" si="2"/>
        <v/>
      </c>
      <c r="H36" s="20" t="str">
        <f t="shared" si="3"/>
        <v/>
      </c>
      <c r="I36" s="20" t="str">
        <f t="shared" si="4"/>
        <v/>
      </c>
      <c r="J36" s="38" t="str">
        <f t="shared" si="11"/>
        <v/>
      </c>
      <c r="K36" s="39" t="str">
        <f t="shared" si="12"/>
        <v/>
      </c>
      <c r="L36" s="40" t="str">
        <f t="shared" si="13"/>
        <v/>
      </c>
      <c r="M36" s="38" t="str">
        <f t="shared" si="14"/>
        <v/>
      </c>
      <c r="N36" s="39" t="str">
        <f t="shared" si="15"/>
        <v/>
      </c>
      <c r="O36" s="40" t="str">
        <f t="shared" si="16"/>
        <v/>
      </c>
      <c r="P36" s="75"/>
      <c r="Q36" s="75"/>
      <c r="R36" s="83"/>
      <c r="S36" s="83"/>
      <c r="T36" s="83"/>
      <c r="U36" s="76"/>
    </row>
    <row r="37" spans="1:21" x14ac:dyDescent="0.4">
      <c r="A37" s="7">
        <v>29</v>
      </c>
      <c r="B37" s="4"/>
      <c r="C37" s="41"/>
      <c r="D37" s="51"/>
      <c r="E37" s="52"/>
      <c r="F37" s="53"/>
      <c r="G37" s="20" t="str">
        <f t="shared" si="2"/>
        <v/>
      </c>
      <c r="H37" s="20" t="str">
        <f t="shared" si="3"/>
        <v/>
      </c>
      <c r="I37" s="20" t="str">
        <f t="shared" si="4"/>
        <v/>
      </c>
      <c r="J37" s="38" t="str">
        <f t="shared" si="11"/>
        <v/>
      </c>
      <c r="K37" s="39" t="str">
        <f t="shared" si="12"/>
        <v/>
      </c>
      <c r="L37" s="40" t="str">
        <f t="shared" si="13"/>
        <v/>
      </c>
      <c r="M37" s="38" t="str">
        <f t="shared" si="14"/>
        <v/>
      </c>
      <c r="N37" s="39" t="str">
        <f t="shared" si="15"/>
        <v/>
      </c>
      <c r="O37" s="40" t="str">
        <f t="shared" si="16"/>
        <v/>
      </c>
      <c r="P37" s="75"/>
      <c r="Q37" s="75"/>
      <c r="R37" s="83"/>
      <c r="S37" s="83"/>
      <c r="T37" s="83"/>
      <c r="U37" s="76"/>
    </row>
    <row r="38" spans="1:21" x14ac:dyDescent="0.4">
      <c r="A38" s="7">
        <v>30</v>
      </c>
      <c r="B38" s="4"/>
      <c r="C38" s="41"/>
      <c r="D38" s="51"/>
      <c r="E38" s="52"/>
      <c r="F38" s="53"/>
      <c r="G38" s="20" t="str">
        <f t="shared" si="2"/>
        <v/>
      </c>
      <c r="H38" s="20" t="str">
        <f t="shared" si="3"/>
        <v/>
      </c>
      <c r="I38" s="20" t="str">
        <f t="shared" si="4"/>
        <v/>
      </c>
      <c r="J38" s="38" t="str">
        <f t="shared" si="11"/>
        <v/>
      </c>
      <c r="K38" s="39" t="str">
        <f t="shared" si="12"/>
        <v/>
      </c>
      <c r="L38" s="40" t="str">
        <f t="shared" si="13"/>
        <v/>
      </c>
      <c r="M38" s="38" t="str">
        <f t="shared" si="14"/>
        <v/>
      </c>
      <c r="N38" s="39" t="str">
        <f t="shared" si="15"/>
        <v/>
      </c>
      <c r="O38" s="40" t="str">
        <f t="shared" si="16"/>
        <v/>
      </c>
      <c r="P38" s="75"/>
      <c r="Q38" s="75"/>
      <c r="R38" s="83"/>
      <c r="S38" s="83"/>
      <c r="T38" s="83"/>
      <c r="U38" s="76"/>
    </row>
    <row r="39" spans="1:21" x14ac:dyDescent="0.4">
      <c r="A39" s="7">
        <v>31</v>
      </c>
      <c r="B39" s="4"/>
      <c r="C39" s="41"/>
      <c r="D39" s="51"/>
      <c r="E39" s="52"/>
      <c r="F39" s="53"/>
      <c r="G39" s="20" t="str">
        <f t="shared" si="2"/>
        <v/>
      </c>
      <c r="H39" s="20" t="str">
        <f t="shared" si="3"/>
        <v/>
      </c>
      <c r="I39" s="20" t="str">
        <f t="shared" si="4"/>
        <v/>
      </c>
      <c r="J39" s="38" t="str">
        <f t="shared" si="11"/>
        <v/>
      </c>
      <c r="K39" s="39" t="str">
        <f t="shared" si="12"/>
        <v/>
      </c>
      <c r="L39" s="40" t="str">
        <f t="shared" si="13"/>
        <v/>
      </c>
      <c r="M39" s="38" t="str">
        <f t="shared" si="14"/>
        <v/>
      </c>
      <c r="N39" s="39" t="str">
        <f t="shared" si="15"/>
        <v/>
      </c>
      <c r="O39" s="40" t="str">
        <f t="shared" si="16"/>
        <v/>
      </c>
      <c r="P39" s="75"/>
      <c r="Q39" s="75"/>
      <c r="R39" s="83"/>
      <c r="S39" s="83"/>
      <c r="T39" s="83"/>
      <c r="U39" s="76"/>
    </row>
    <row r="40" spans="1:21" x14ac:dyDescent="0.4">
      <c r="A40" s="7">
        <v>32</v>
      </c>
      <c r="B40" s="4"/>
      <c r="C40" s="41"/>
      <c r="D40" s="51"/>
      <c r="E40" s="52"/>
      <c r="F40" s="53"/>
      <c r="G40" s="20" t="str">
        <f t="shared" si="2"/>
        <v/>
      </c>
      <c r="H40" s="20" t="str">
        <f t="shared" si="3"/>
        <v/>
      </c>
      <c r="I40" s="20" t="str">
        <f t="shared" si="4"/>
        <v/>
      </c>
      <c r="J40" s="38" t="str">
        <f t="shared" si="11"/>
        <v/>
      </c>
      <c r="K40" s="39" t="str">
        <f t="shared" si="12"/>
        <v/>
      </c>
      <c r="L40" s="40" t="str">
        <f t="shared" si="13"/>
        <v/>
      </c>
      <c r="M40" s="38" t="str">
        <f t="shared" si="14"/>
        <v/>
      </c>
      <c r="N40" s="39" t="str">
        <f t="shared" si="15"/>
        <v/>
      </c>
      <c r="O40" s="40" t="str">
        <f t="shared" si="16"/>
        <v/>
      </c>
      <c r="P40" s="75"/>
      <c r="Q40" s="75"/>
      <c r="R40" s="83"/>
      <c r="S40" s="83"/>
      <c r="T40" s="83"/>
      <c r="U40" s="76"/>
    </row>
    <row r="41" spans="1:21" x14ac:dyDescent="0.4">
      <c r="A41" s="7">
        <v>33</v>
      </c>
      <c r="B41" s="4"/>
      <c r="C41" s="41"/>
      <c r="D41" s="51"/>
      <c r="E41" s="52"/>
      <c r="F41" s="70"/>
      <c r="G41" s="20" t="str">
        <f t="shared" si="2"/>
        <v/>
      </c>
      <c r="H41" s="20" t="str">
        <f t="shared" si="3"/>
        <v/>
      </c>
      <c r="I41" s="20" t="str">
        <f t="shared" si="4"/>
        <v/>
      </c>
      <c r="J41" s="38" t="str">
        <f t="shared" si="11"/>
        <v/>
      </c>
      <c r="K41" s="39" t="str">
        <f t="shared" si="12"/>
        <v/>
      </c>
      <c r="L41" s="40" t="str">
        <f t="shared" si="13"/>
        <v/>
      </c>
      <c r="M41" s="38" t="str">
        <f t="shared" si="14"/>
        <v/>
      </c>
      <c r="N41" s="39" t="str">
        <f t="shared" si="15"/>
        <v/>
      </c>
      <c r="O41" s="40" t="str">
        <f t="shared" si="16"/>
        <v/>
      </c>
      <c r="P41" s="75"/>
      <c r="Q41" s="75"/>
      <c r="R41" s="83"/>
      <c r="S41" s="83"/>
      <c r="T41" s="83"/>
      <c r="U41" s="76"/>
    </row>
    <row r="42" spans="1:21" x14ac:dyDescent="0.4">
      <c r="A42" s="7">
        <v>34</v>
      </c>
      <c r="B42" s="4"/>
      <c r="C42" s="41"/>
      <c r="D42" s="51"/>
      <c r="E42" s="52"/>
      <c r="F42" s="70"/>
      <c r="G42" s="20" t="str">
        <f t="shared" si="2"/>
        <v/>
      </c>
      <c r="H42" s="20" t="str">
        <f t="shared" si="3"/>
        <v/>
      </c>
      <c r="I42" s="20" t="str">
        <f t="shared" si="4"/>
        <v/>
      </c>
      <c r="J42" s="38" t="str">
        <f t="shared" si="11"/>
        <v/>
      </c>
      <c r="K42" s="39" t="str">
        <f t="shared" si="12"/>
        <v/>
      </c>
      <c r="L42" s="40" t="str">
        <f t="shared" si="13"/>
        <v/>
      </c>
      <c r="M42" s="38" t="str">
        <f>IF(D42="","",J42*D42)</f>
        <v/>
      </c>
      <c r="N42" s="39" t="str">
        <f t="shared" si="15"/>
        <v/>
      </c>
      <c r="O42" s="40" t="str">
        <f t="shared" si="16"/>
        <v/>
      </c>
      <c r="P42" s="75"/>
      <c r="Q42" s="75"/>
      <c r="R42" s="83"/>
      <c r="S42" s="83"/>
      <c r="T42" s="83"/>
      <c r="U42" s="76"/>
    </row>
    <row r="43" spans="1:21" x14ac:dyDescent="0.4">
      <c r="A43">
        <v>35</v>
      </c>
      <c r="B43" s="4"/>
      <c r="C43" s="41"/>
      <c r="D43" s="51"/>
      <c r="E43" s="52"/>
      <c r="F43" s="53"/>
      <c r="G43" s="20" t="str">
        <f>IF(D43="","",G42+M43)</f>
        <v/>
      </c>
      <c r="H43" s="20" t="str">
        <f t="shared" ref="H43:I43" si="17">IF(E43="","",H42+N43)</f>
        <v/>
      </c>
      <c r="I43" s="20" t="str">
        <f t="shared" si="17"/>
        <v/>
      </c>
      <c r="J43" s="38" t="str">
        <f t="shared" si="11"/>
        <v/>
      </c>
      <c r="K43" s="39" t="str">
        <f t="shared" si="12"/>
        <v/>
      </c>
      <c r="L43" s="40" t="str">
        <f t="shared" si="13"/>
        <v/>
      </c>
      <c r="M43" s="38" t="str">
        <f t="shared" si="14"/>
        <v/>
      </c>
      <c r="N43" s="39" t="str">
        <f t="shared" si="15"/>
        <v/>
      </c>
      <c r="O43" s="40" t="str">
        <f t="shared" si="16"/>
        <v/>
      </c>
      <c r="P43" s="75"/>
      <c r="Q43" s="75"/>
      <c r="R43" s="83"/>
      <c r="S43" s="83"/>
      <c r="T43" s="83"/>
      <c r="U43" s="76"/>
    </row>
    <row r="44" spans="1:21" x14ac:dyDescent="0.4">
      <c r="A44" s="7">
        <v>36</v>
      </c>
      <c r="B44" s="4"/>
      <c r="C44" s="41"/>
      <c r="D44" s="51"/>
      <c r="E44" s="52"/>
      <c r="F44" s="53"/>
      <c r="G44" s="20" t="str">
        <f t="shared" ref="G44:G58" si="18">IF(D44="","",G43+M44)</f>
        <v/>
      </c>
      <c r="H44" s="20" t="str">
        <f t="shared" ref="H44:H58" si="19">IF(E44="","",H43+N44)</f>
        <v/>
      </c>
      <c r="I44" s="20" t="str">
        <f t="shared" ref="I44:I58" si="20">IF(F44="","",I43+O44)</f>
        <v/>
      </c>
      <c r="J44" s="38" t="str">
        <f>IF(G43="","",G43*0.03)</f>
        <v/>
      </c>
      <c r="K44" s="39" t="str">
        <f t="shared" si="12"/>
        <v/>
      </c>
      <c r="L44" s="40" t="str">
        <f t="shared" si="13"/>
        <v/>
      </c>
      <c r="M44" s="38" t="str">
        <f>IF(D44="","",J44*D44)</f>
        <v/>
      </c>
      <c r="N44" s="39" t="str">
        <f t="shared" si="15"/>
        <v/>
      </c>
      <c r="O44" s="40" t="str">
        <f t="shared" si="16"/>
        <v/>
      </c>
      <c r="P44" s="75"/>
      <c r="Q44" s="75"/>
      <c r="R44" s="83"/>
      <c r="S44" s="83"/>
      <c r="T44" s="83"/>
      <c r="U44" s="76"/>
    </row>
    <row r="45" spans="1:21" x14ac:dyDescent="0.4">
      <c r="A45" s="7">
        <v>37</v>
      </c>
      <c r="B45" s="4"/>
      <c r="C45" s="41"/>
      <c r="D45" s="51"/>
      <c r="E45" s="52"/>
      <c r="F45" s="53"/>
      <c r="G45" s="20" t="str">
        <f t="shared" si="18"/>
        <v/>
      </c>
      <c r="H45" s="20" t="str">
        <f t="shared" si="19"/>
        <v/>
      </c>
      <c r="I45" s="20" t="str">
        <f t="shared" si="20"/>
        <v/>
      </c>
      <c r="J45" s="38" t="str">
        <f t="shared" si="11"/>
        <v/>
      </c>
      <c r="K45" s="39" t="str">
        <f t="shared" si="12"/>
        <v/>
      </c>
      <c r="L45" s="40" t="str">
        <f t="shared" si="13"/>
        <v/>
      </c>
      <c r="M45" s="38" t="str">
        <f t="shared" si="14"/>
        <v/>
      </c>
      <c r="N45" s="39" t="str">
        <f t="shared" si="15"/>
        <v/>
      </c>
      <c r="O45" s="40" t="str">
        <f t="shared" si="16"/>
        <v/>
      </c>
      <c r="P45" s="75"/>
      <c r="Q45" s="75"/>
      <c r="R45" s="83"/>
      <c r="S45" s="83"/>
      <c r="T45" s="83"/>
      <c r="U45" s="76"/>
    </row>
    <row r="46" spans="1:21" x14ac:dyDescent="0.4">
      <c r="A46" s="7">
        <v>38</v>
      </c>
      <c r="B46" s="4"/>
      <c r="C46" s="41"/>
      <c r="D46" s="51"/>
      <c r="E46" s="52"/>
      <c r="F46" s="53"/>
      <c r="G46" s="20" t="str">
        <f t="shared" si="18"/>
        <v/>
      </c>
      <c r="H46" s="20" t="str">
        <f t="shared" si="19"/>
        <v/>
      </c>
      <c r="I46" s="20" t="str">
        <f t="shared" si="20"/>
        <v/>
      </c>
      <c r="J46" s="38" t="str">
        <f t="shared" si="11"/>
        <v/>
      </c>
      <c r="K46" s="39" t="str">
        <f t="shared" si="12"/>
        <v/>
      </c>
      <c r="L46" s="40" t="str">
        <f t="shared" si="13"/>
        <v/>
      </c>
      <c r="M46" s="38" t="str">
        <f t="shared" si="14"/>
        <v/>
      </c>
      <c r="N46" s="39" t="str">
        <f t="shared" si="15"/>
        <v/>
      </c>
      <c r="O46" s="40" t="str">
        <f t="shared" si="16"/>
        <v/>
      </c>
      <c r="P46" s="75"/>
      <c r="Q46" s="75"/>
      <c r="R46" s="83"/>
      <c r="S46" s="83"/>
      <c r="T46" s="83"/>
      <c r="U46" s="76"/>
    </row>
    <row r="47" spans="1:21" x14ac:dyDescent="0.4">
      <c r="A47" s="7">
        <v>39</v>
      </c>
      <c r="B47" s="4"/>
      <c r="C47" s="41"/>
      <c r="D47" s="51"/>
      <c r="E47" s="52"/>
      <c r="F47" s="53"/>
      <c r="G47" s="20" t="str">
        <f t="shared" si="18"/>
        <v/>
      </c>
      <c r="H47" s="20" t="str">
        <f t="shared" si="19"/>
        <v/>
      </c>
      <c r="I47" s="20" t="str">
        <f t="shared" si="20"/>
        <v/>
      </c>
      <c r="J47" s="38" t="str">
        <f t="shared" si="11"/>
        <v/>
      </c>
      <c r="K47" s="39" t="str">
        <f t="shared" si="12"/>
        <v/>
      </c>
      <c r="L47" s="40" t="str">
        <f t="shared" si="13"/>
        <v/>
      </c>
      <c r="M47" s="38" t="str">
        <f t="shared" si="14"/>
        <v/>
      </c>
      <c r="N47" s="39" t="str">
        <f t="shared" si="15"/>
        <v/>
      </c>
      <c r="O47" s="40" t="str">
        <f t="shared" si="16"/>
        <v/>
      </c>
      <c r="P47" s="75"/>
      <c r="Q47" s="75"/>
      <c r="R47" s="83"/>
      <c r="S47" s="83"/>
      <c r="T47" s="83"/>
      <c r="U47" s="76"/>
    </row>
    <row r="48" spans="1:21" x14ac:dyDescent="0.4">
      <c r="A48" s="7">
        <v>40</v>
      </c>
      <c r="B48" s="4"/>
      <c r="C48" s="41"/>
      <c r="D48" s="51"/>
      <c r="E48" s="52"/>
      <c r="F48" s="53"/>
      <c r="G48" s="20" t="str">
        <f t="shared" si="18"/>
        <v/>
      </c>
      <c r="H48" s="20" t="str">
        <f t="shared" si="19"/>
        <v/>
      </c>
      <c r="I48" s="20" t="str">
        <f t="shared" si="20"/>
        <v/>
      </c>
      <c r="J48" s="38" t="str">
        <f t="shared" si="11"/>
        <v/>
      </c>
      <c r="K48" s="39" t="str">
        <f t="shared" si="12"/>
        <v/>
      </c>
      <c r="L48" s="40" t="str">
        <f t="shared" si="13"/>
        <v/>
      </c>
      <c r="M48" s="38" t="str">
        <f t="shared" si="14"/>
        <v/>
      </c>
      <c r="N48" s="39" t="str">
        <f t="shared" si="15"/>
        <v/>
      </c>
      <c r="O48" s="40" t="str">
        <f t="shared" si="16"/>
        <v/>
      </c>
      <c r="P48" s="75"/>
      <c r="Q48" s="75"/>
      <c r="R48" s="83"/>
      <c r="S48" s="83"/>
      <c r="T48" s="83"/>
      <c r="U48" s="76"/>
    </row>
    <row r="49" spans="1:21" x14ac:dyDescent="0.4">
      <c r="A49" s="7">
        <v>41</v>
      </c>
      <c r="B49" s="4"/>
      <c r="C49" s="41"/>
      <c r="D49" s="51"/>
      <c r="E49" s="52"/>
      <c r="F49" s="53"/>
      <c r="G49" s="20" t="str">
        <f t="shared" si="18"/>
        <v/>
      </c>
      <c r="H49" s="20" t="str">
        <f t="shared" si="19"/>
        <v/>
      </c>
      <c r="I49" s="20" t="str">
        <f t="shared" si="20"/>
        <v/>
      </c>
      <c r="J49" s="38" t="str">
        <f t="shared" si="11"/>
        <v/>
      </c>
      <c r="K49" s="39" t="str">
        <f t="shared" si="12"/>
        <v/>
      </c>
      <c r="L49" s="40" t="str">
        <f t="shared" si="13"/>
        <v/>
      </c>
      <c r="M49" s="38" t="str">
        <f t="shared" si="14"/>
        <v/>
      </c>
      <c r="N49" s="39" t="str">
        <f t="shared" si="15"/>
        <v/>
      </c>
      <c r="O49" s="40" t="str">
        <f t="shared" si="16"/>
        <v/>
      </c>
      <c r="P49" s="75"/>
      <c r="Q49" s="75"/>
      <c r="R49" s="83"/>
      <c r="S49" s="83"/>
      <c r="T49" s="83"/>
      <c r="U49" s="76"/>
    </row>
    <row r="50" spans="1:21" x14ac:dyDescent="0.4">
      <c r="A50" s="7">
        <v>42</v>
      </c>
      <c r="B50" s="4"/>
      <c r="C50" s="41"/>
      <c r="D50" s="51"/>
      <c r="E50" s="52"/>
      <c r="F50" s="53"/>
      <c r="G50" s="20" t="str">
        <f t="shared" si="18"/>
        <v/>
      </c>
      <c r="H50" s="20" t="str">
        <f t="shared" si="19"/>
        <v/>
      </c>
      <c r="I50" s="20" t="str">
        <f t="shared" si="20"/>
        <v/>
      </c>
      <c r="J50" s="38" t="str">
        <f t="shared" si="11"/>
        <v/>
      </c>
      <c r="K50" s="39" t="str">
        <f t="shared" si="12"/>
        <v/>
      </c>
      <c r="L50" s="40" t="str">
        <f t="shared" si="13"/>
        <v/>
      </c>
      <c r="M50" s="38" t="str">
        <f t="shared" si="14"/>
        <v/>
      </c>
      <c r="N50" s="39" t="str">
        <f t="shared" si="15"/>
        <v/>
      </c>
      <c r="O50" s="40" t="str">
        <f t="shared" si="16"/>
        <v/>
      </c>
      <c r="P50" s="75"/>
      <c r="Q50" s="75"/>
      <c r="R50" s="83"/>
      <c r="S50" s="83"/>
      <c r="T50" s="83"/>
      <c r="U50" s="76"/>
    </row>
    <row r="51" spans="1:21" x14ac:dyDescent="0.4">
      <c r="A51" s="7">
        <v>43</v>
      </c>
      <c r="B51" s="4"/>
      <c r="C51" s="41"/>
      <c r="D51" s="51"/>
      <c r="E51" s="52"/>
      <c r="F51" s="70"/>
      <c r="G51" s="20" t="str">
        <f t="shared" si="18"/>
        <v/>
      </c>
      <c r="H51" s="20" t="str">
        <f t="shared" si="19"/>
        <v/>
      </c>
      <c r="I51" s="20" t="str">
        <f t="shared" si="20"/>
        <v/>
      </c>
      <c r="J51" s="38" t="str">
        <f t="shared" si="11"/>
        <v/>
      </c>
      <c r="K51" s="39" t="str">
        <f t="shared" si="12"/>
        <v/>
      </c>
      <c r="L51" s="40" t="str">
        <f t="shared" si="13"/>
        <v/>
      </c>
      <c r="M51" s="38" t="str">
        <f t="shared" si="14"/>
        <v/>
      </c>
      <c r="N51" s="39" t="str">
        <f t="shared" si="15"/>
        <v/>
      </c>
      <c r="O51" s="40" t="str">
        <f t="shared" si="16"/>
        <v/>
      </c>
      <c r="P51" s="75"/>
      <c r="Q51" s="75"/>
      <c r="R51" s="83"/>
      <c r="S51" s="83"/>
      <c r="T51" s="83"/>
      <c r="U51" s="76"/>
    </row>
    <row r="52" spans="1:21" x14ac:dyDescent="0.4">
      <c r="A52" s="7">
        <v>44</v>
      </c>
      <c r="B52" s="4"/>
      <c r="C52" s="41"/>
      <c r="D52" s="51"/>
      <c r="E52" s="52"/>
      <c r="F52" s="53"/>
      <c r="G52" s="20" t="str">
        <f t="shared" si="18"/>
        <v/>
      </c>
      <c r="H52" s="20" t="str">
        <f t="shared" si="19"/>
        <v/>
      </c>
      <c r="I52" s="20" t="str">
        <f t="shared" si="20"/>
        <v/>
      </c>
      <c r="J52" s="38" t="str">
        <f t="shared" si="11"/>
        <v/>
      </c>
      <c r="K52" s="39" t="str">
        <f t="shared" si="12"/>
        <v/>
      </c>
      <c r="L52" s="40" t="str">
        <f t="shared" si="13"/>
        <v/>
      </c>
      <c r="M52" s="38" t="str">
        <f t="shared" si="14"/>
        <v/>
      </c>
      <c r="N52" s="39" t="str">
        <f t="shared" si="15"/>
        <v/>
      </c>
      <c r="O52" s="40" t="str">
        <f t="shared" si="16"/>
        <v/>
      </c>
      <c r="P52" s="75"/>
      <c r="Q52" s="75"/>
      <c r="R52" s="83"/>
      <c r="S52" s="83"/>
      <c r="T52" s="83"/>
      <c r="U52" s="76"/>
    </row>
    <row r="53" spans="1:21" x14ac:dyDescent="0.4">
      <c r="A53" s="7">
        <v>45</v>
      </c>
      <c r="B53" s="4"/>
      <c r="C53" s="41"/>
      <c r="D53" s="51"/>
      <c r="E53" s="52"/>
      <c r="F53" s="53"/>
      <c r="G53" s="20" t="str">
        <f t="shared" si="18"/>
        <v/>
      </c>
      <c r="H53" s="20" t="str">
        <f t="shared" si="19"/>
        <v/>
      </c>
      <c r="I53" s="20" t="str">
        <f t="shared" si="20"/>
        <v/>
      </c>
      <c r="J53" s="38" t="str">
        <f t="shared" si="11"/>
        <v/>
      </c>
      <c r="K53" s="39" t="str">
        <f t="shared" si="12"/>
        <v/>
      </c>
      <c r="L53" s="40" t="str">
        <f t="shared" si="13"/>
        <v/>
      </c>
      <c r="M53" s="38" t="str">
        <f t="shared" si="14"/>
        <v/>
      </c>
      <c r="N53" s="39" t="str">
        <f t="shared" si="15"/>
        <v/>
      </c>
      <c r="O53" s="40" t="str">
        <f t="shared" si="16"/>
        <v/>
      </c>
      <c r="P53" s="75"/>
      <c r="Q53" s="75"/>
      <c r="R53" s="83"/>
      <c r="S53" s="83"/>
      <c r="T53" s="83"/>
      <c r="U53" s="76"/>
    </row>
    <row r="54" spans="1:21" x14ac:dyDescent="0.4">
      <c r="A54" s="7">
        <v>46</v>
      </c>
      <c r="B54" s="4"/>
      <c r="C54" s="41"/>
      <c r="D54" s="51"/>
      <c r="E54" s="52"/>
      <c r="F54" s="53"/>
      <c r="G54" s="20" t="str">
        <f t="shared" si="18"/>
        <v/>
      </c>
      <c r="H54" s="20" t="str">
        <f t="shared" si="19"/>
        <v/>
      </c>
      <c r="I54" s="20" t="str">
        <f t="shared" si="20"/>
        <v/>
      </c>
      <c r="J54" s="38" t="str">
        <f t="shared" si="11"/>
        <v/>
      </c>
      <c r="K54" s="39" t="str">
        <f t="shared" si="12"/>
        <v/>
      </c>
      <c r="L54" s="40" t="str">
        <f t="shared" si="13"/>
        <v/>
      </c>
      <c r="M54" s="38" t="str">
        <f t="shared" si="14"/>
        <v/>
      </c>
      <c r="N54" s="39" t="str">
        <f t="shared" si="15"/>
        <v/>
      </c>
      <c r="O54" s="40" t="str">
        <f t="shared" si="16"/>
        <v/>
      </c>
      <c r="P54" s="75"/>
      <c r="Q54" s="75"/>
      <c r="R54" s="83"/>
      <c r="S54" s="83"/>
      <c r="T54" s="83"/>
      <c r="U54" s="76"/>
    </row>
    <row r="55" spans="1:21" x14ac:dyDescent="0.4">
      <c r="A55" s="7">
        <v>47</v>
      </c>
      <c r="B55" s="4"/>
      <c r="C55" s="41"/>
      <c r="D55" s="51"/>
      <c r="E55" s="52"/>
      <c r="F55" s="53"/>
      <c r="G55" s="20" t="str">
        <f t="shared" si="18"/>
        <v/>
      </c>
      <c r="H55" s="20" t="str">
        <f t="shared" si="19"/>
        <v/>
      </c>
      <c r="I55" s="20" t="str">
        <f t="shared" si="20"/>
        <v/>
      </c>
      <c r="J55" s="38" t="str">
        <f t="shared" si="11"/>
        <v/>
      </c>
      <c r="K55" s="39" t="str">
        <f t="shared" si="12"/>
        <v/>
      </c>
      <c r="L55" s="40" t="str">
        <f t="shared" si="13"/>
        <v/>
      </c>
      <c r="M55" s="38" t="str">
        <f t="shared" si="14"/>
        <v/>
      </c>
      <c r="N55" s="39" t="str">
        <f t="shared" si="15"/>
        <v/>
      </c>
      <c r="O55" s="40" t="str">
        <f t="shared" si="16"/>
        <v/>
      </c>
      <c r="P55" s="75"/>
      <c r="Q55" s="75"/>
      <c r="R55" s="83"/>
      <c r="S55" s="83"/>
      <c r="T55" s="83"/>
      <c r="U55" s="76"/>
    </row>
    <row r="56" spans="1:21" x14ac:dyDescent="0.4">
      <c r="A56" s="7">
        <v>48</v>
      </c>
      <c r="B56" s="4"/>
      <c r="C56" s="41"/>
      <c r="D56" s="51"/>
      <c r="E56" s="52"/>
      <c r="F56" s="53"/>
      <c r="G56" s="20" t="str">
        <f t="shared" si="18"/>
        <v/>
      </c>
      <c r="H56" s="20" t="str">
        <f t="shared" si="19"/>
        <v/>
      </c>
      <c r="I56" s="20" t="str">
        <f t="shared" si="20"/>
        <v/>
      </c>
      <c r="J56" s="38" t="str">
        <f t="shared" si="11"/>
        <v/>
      </c>
      <c r="K56" s="39" t="str">
        <f t="shared" si="12"/>
        <v/>
      </c>
      <c r="L56" s="40" t="str">
        <f t="shared" si="13"/>
        <v/>
      </c>
      <c r="M56" s="38" t="str">
        <f t="shared" si="14"/>
        <v/>
      </c>
      <c r="N56" s="39" t="str">
        <f t="shared" si="15"/>
        <v/>
      </c>
      <c r="O56" s="40" t="str">
        <f t="shared" si="16"/>
        <v/>
      </c>
      <c r="P56" s="75"/>
      <c r="Q56" s="75"/>
      <c r="R56" s="83"/>
      <c r="S56" s="83"/>
      <c r="T56" s="83"/>
      <c r="U56" s="76"/>
    </row>
    <row r="57" spans="1:21" x14ac:dyDescent="0.4">
      <c r="A57" s="7">
        <v>49</v>
      </c>
      <c r="B57" s="4"/>
      <c r="C57" s="41"/>
      <c r="D57" s="51"/>
      <c r="E57" s="52"/>
      <c r="F57" s="53"/>
      <c r="G57" s="20" t="str">
        <f t="shared" si="18"/>
        <v/>
      </c>
      <c r="H57" s="20" t="str">
        <f t="shared" si="19"/>
        <v/>
      </c>
      <c r="I57" s="20" t="str">
        <f t="shared" si="20"/>
        <v/>
      </c>
      <c r="J57" s="38" t="str">
        <f t="shared" si="11"/>
        <v/>
      </c>
      <c r="K57" s="39" t="str">
        <f t="shared" si="12"/>
        <v/>
      </c>
      <c r="L57" s="40" t="str">
        <f t="shared" si="13"/>
        <v/>
      </c>
      <c r="M57" s="38" t="str">
        <f t="shared" si="14"/>
        <v/>
      </c>
      <c r="N57" s="39" t="str">
        <f t="shared" si="15"/>
        <v/>
      </c>
      <c r="O57" s="40" t="str">
        <f t="shared" si="16"/>
        <v/>
      </c>
      <c r="P57" s="75"/>
      <c r="Q57" s="75"/>
      <c r="R57" s="83"/>
      <c r="S57" s="83"/>
      <c r="T57" s="83"/>
      <c r="U57" s="76"/>
    </row>
    <row r="58" spans="1:21" ht="19.5" thickBot="1" x14ac:dyDescent="0.45">
      <c r="A58" s="7">
        <v>50</v>
      </c>
      <c r="B58" s="5"/>
      <c r="C58" s="45"/>
      <c r="D58" s="54"/>
      <c r="E58" s="55"/>
      <c r="F58" s="56"/>
      <c r="G58" s="20" t="str">
        <f t="shared" si="18"/>
        <v/>
      </c>
      <c r="H58" s="20" t="str">
        <f t="shared" si="19"/>
        <v/>
      </c>
      <c r="I58" s="20" t="str">
        <f t="shared" si="20"/>
        <v/>
      </c>
      <c r="J58" s="38" t="str">
        <f t="shared" si="11"/>
        <v/>
      </c>
      <c r="K58" s="39" t="str">
        <f t="shared" si="12"/>
        <v/>
      </c>
      <c r="L58" s="40" t="str">
        <f t="shared" si="13"/>
        <v/>
      </c>
      <c r="M58" s="38" t="str">
        <f t="shared" si="14"/>
        <v/>
      </c>
      <c r="N58" s="39" t="str">
        <f t="shared" si="15"/>
        <v/>
      </c>
      <c r="O58" s="40" t="str">
        <f t="shared" si="16"/>
        <v/>
      </c>
      <c r="P58" s="75"/>
      <c r="Q58" s="75"/>
      <c r="R58" s="83"/>
      <c r="S58" s="83"/>
      <c r="T58" s="83"/>
      <c r="U58" s="76"/>
    </row>
    <row r="59" spans="1:21" ht="19.5" thickBot="1" x14ac:dyDescent="0.45">
      <c r="A59" s="7"/>
      <c r="B59" s="125" t="s">
        <v>5</v>
      </c>
      <c r="C59" s="126"/>
      <c r="D59" s="1">
        <f>COUNTIF(D9:D58,1.27)</f>
        <v>11</v>
      </c>
      <c r="E59" s="1">
        <f>COUNTIF(E9:E58,1.5)</f>
        <v>10</v>
      </c>
      <c r="F59" s="6">
        <f>COUNTIF(F9:F58,2)</f>
        <v>8</v>
      </c>
      <c r="G59" s="63">
        <f>M59+G8</f>
        <v>133572.80265497352</v>
      </c>
      <c r="H59" s="18">
        <f>N59+H8</f>
        <v>133358.76833136918</v>
      </c>
      <c r="I59" s="19">
        <f>O59+I8</f>
        <v>128780.19014083559</v>
      </c>
      <c r="J59" s="60" t="s">
        <v>32</v>
      </c>
      <c r="K59" s="61">
        <f>B23-B9</f>
        <v>1143</v>
      </c>
      <c r="L59" s="62" t="s">
        <v>33</v>
      </c>
      <c r="M59" s="71">
        <f>SUM(M9:M58)</f>
        <v>33572.802654973515</v>
      </c>
      <c r="N59" s="72">
        <f>SUM(N9:N58)</f>
        <v>33358.768331369181</v>
      </c>
      <c r="O59" s="73">
        <f>SUM(O9:O58)</f>
        <v>28780.190140835592</v>
      </c>
      <c r="P59" s="74"/>
      <c r="Q59" s="74"/>
      <c r="R59" s="80"/>
      <c r="S59" s="80"/>
      <c r="T59" s="80"/>
      <c r="U59" s="74"/>
    </row>
    <row r="60" spans="1:21" ht="19.5" thickBot="1" x14ac:dyDescent="0.45">
      <c r="A60" s="7"/>
      <c r="B60" s="119" t="s">
        <v>6</v>
      </c>
      <c r="C60" s="120"/>
      <c r="D60" s="1">
        <f>COUNTIF(D9:D58,-1)</f>
        <v>4</v>
      </c>
      <c r="E60" s="1">
        <f>COUNTIF(E9:E58,-1)</f>
        <v>5</v>
      </c>
      <c r="F60" s="6">
        <f>COUNTIF(F9:F58,-1)</f>
        <v>7</v>
      </c>
      <c r="G60" s="117" t="s">
        <v>31</v>
      </c>
      <c r="H60" s="118"/>
      <c r="I60" s="124"/>
      <c r="J60" s="117" t="s">
        <v>34</v>
      </c>
      <c r="K60" s="118"/>
      <c r="L60" s="124"/>
      <c r="M60" s="7"/>
      <c r="O60" s="3"/>
      <c r="P60" s="76"/>
      <c r="Q60" s="76"/>
      <c r="R60" s="79"/>
      <c r="S60" s="79"/>
      <c r="T60" s="79"/>
      <c r="U60" s="76"/>
    </row>
    <row r="61" spans="1:21" ht="19.5" thickBot="1" x14ac:dyDescent="0.45">
      <c r="A61" s="7"/>
      <c r="B61" s="119" t="s">
        <v>36</v>
      </c>
      <c r="C61" s="120"/>
      <c r="D61" s="1">
        <f>COUNTIF(D9:D58,0)</f>
        <v>0</v>
      </c>
      <c r="E61" s="1">
        <f>COUNTIF(E9:E58,0)</f>
        <v>0</v>
      </c>
      <c r="F61" s="1">
        <f>COUNTIF(F9:F58,0)</f>
        <v>0</v>
      </c>
      <c r="G61" s="134">
        <f>G59/G8</f>
        <v>1.3357280265497353</v>
      </c>
      <c r="H61" s="68">
        <f t="shared" ref="H61" si="21">H59/H8</f>
        <v>1.3335876833136917</v>
      </c>
      <c r="I61" s="69">
        <f>I59/I8</f>
        <v>1.2878019014083559</v>
      </c>
      <c r="J61" s="137">
        <f>(G61-100%)*30/K59</f>
        <v>8.8117592270271737E-3</v>
      </c>
      <c r="K61" s="58">
        <f>(H61-100%)*30/K59</f>
        <v>8.7555822392045065E-3</v>
      </c>
      <c r="L61" s="59">
        <f>(I61-100%)*30/K59</f>
        <v>7.5538556800093422E-3</v>
      </c>
      <c r="M61" s="8"/>
      <c r="N61" s="2"/>
      <c r="O61" s="9"/>
      <c r="P61" s="77"/>
      <c r="Q61" s="77"/>
      <c r="R61" s="81"/>
      <c r="S61" s="81"/>
      <c r="T61" s="81"/>
      <c r="U61" s="77"/>
    </row>
    <row r="62" spans="1:21" ht="19.5" thickBot="1" x14ac:dyDescent="0.45">
      <c r="B62" s="117" t="s">
        <v>4</v>
      </c>
      <c r="C62" s="118"/>
      <c r="D62" s="135">
        <f t="shared" ref="D62:E62" si="22">D59/(D59+D60+D61)</f>
        <v>0.73333333333333328</v>
      </c>
      <c r="E62" s="65">
        <f t="shared" si="22"/>
        <v>0.66666666666666663</v>
      </c>
      <c r="F62" s="66">
        <f>F59/(F59+F60+F61)</f>
        <v>0.53333333333333333</v>
      </c>
    </row>
    <row r="64" spans="1:21" x14ac:dyDescent="0.4">
      <c r="D64" s="64"/>
      <c r="E64" s="64"/>
      <c r="F64" s="64"/>
    </row>
  </sheetData>
  <mergeCells count="12">
    <mergeCell ref="P6:Q6"/>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A1276"/>
  <sheetViews>
    <sheetView topLeftCell="A49" zoomScale="80" zoomScaleNormal="80" workbookViewId="0"/>
  </sheetViews>
  <sheetFormatPr defaultColWidth="8.125" defaultRowHeight="14.25" x14ac:dyDescent="0.4"/>
  <cols>
    <col min="1" max="1" width="6.625" style="47" customWidth="1"/>
    <col min="2" max="2" width="7.25" style="46" customWidth="1"/>
    <col min="3" max="256" width="8.125" style="46"/>
    <col min="257" max="257" width="6.625" style="46" customWidth="1"/>
    <col min="258" max="258" width="7.25" style="46" customWidth="1"/>
    <col min="259" max="512" width="8.125" style="46"/>
    <col min="513" max="513" width="6.625" style="46" customWidth="1"/>
    <col min="514" max="514" width="7.25" style="46" customWidth="1"/>
    <col min="515" max="768" width="8.125" style="46"/>
    <col min="769" max="769" width="6.625" style="46" customWidth="1"/>
    <col min="770" max="770" width="7.25" style="46" customWidth="1"/>
    <col min="771" max="1024" width="8.125" style="46"/>
    <col min="1025" max="1025" width="6.625" style="46" customWidth="1"/>
    <col min="1026" max="1026" width="7.25" style="46" customWidth="1"/>
    <col min="1027" max="1280" width="8.125" style="46"/>
    <col min="1281" max="1281" width="6.625" style="46" customWidth="1"/>
    <col min="1282" max="1282" width="7.25" style="46" customWidth="1"/>
    <col min="1283" max="1536" width="8.125" style="46"/>
    <col min="1537" max="1537" width="6.625" style="46" customWidth="1"/>
    <col min="1538" max="1538" width="7.25" style="46" customWidth="1"/>
    <col min="1539" max="1792" width="8.125" style="46"/>
    <col min="1793" max="1793" width="6.625" style="46" customWidth="1"/>
    <col min="1794" max="1794" width="7.25" style="46" customWidth="1"/>
    <col min="1795" max="2048" width="8.125" style="46"/>
    <col min="2049" max="2049" width="6.625" style="46" customWidth="1"/>
    <col min="2050" max="2050" width="7.25" style="46" customWidth="1"/>
    <col min="2051" max="2304" width="8.125" style="46"/>
    <col min="2305" max="2305" width="6.625" style="46" customWidth="1"/>
    <col min="2306" max="2306" width="7.25" style="46" customWidth="1"/>
    <col min="2307" max="2560" width="8.125" style="46"/>
    <col min="2561" max="2561" width="6.625" style="46" customWidth="1"/>
    <col min="2562" max="2562" width="7.25" style="46" customWidth="1"/>
    <col min="2563" max="2816" width="8.125" style="46"/>
    <col min="2817" max="2817" width="6.625" style="46" customWidth="1"/>
    <col min="2818" max="2818" width="7.25" style="46" customWidth="1"/>
    <col min="2819" max="3072" width="8.125" style="46"/>
    <col min="3073" max="3073" width="6.625" style="46" customWidth="1"/>
    <col min="3074" max="3074" width="7.25" style="46" customWidth="1"/>
    <col min="3075" max="3328" width="8.125" style="46"/>
    <col min="3329" max="3329" width="6.625" style="46" customWidth="1"/>
    <col min="3330" max="3330" width="7.25" style="46" customWidth="1"/>
    <col min="3331" max="3584" width="8.125" style="46"/>
    <col min="3585" max="3585" width="6.625" style="46" customWidth="1"/>
    <col min="3586" max="3586" width="7.25" style="46" customWidth="1"/>
    <col min="3587" max="3840" width="8.125" style="46"/>
    <col min="3841" max="3841" width="6.625" style="46" customWidth="1"/>
    <col min="3842" max="3842" width="7.25" style="46" customWidth="1"/>
    <col min="3843" max="4096" width="8.125" style="46"/>
    <col min="4097" max="4097" width="6.625" style="46" customWidth="1"/>
    <col min="4098" max="4098" width="7.25" style="46" customWidth="1"/>
    <col min="4099" max="4352" width="8.125" style="46"/>
    <col min="4353" max="4353" width="6.625" style="46" customWidth="1"/>
    <col min="4354" max="4354" width="7.25" style="46" customWidth="1"/>
    <col min="4355" max="4608" width="8.125" style="46"/>
    <col min="4609" max="4609" width="6.625" style="46" customWidth="1"/>
    <col min="4610" max="4610" width="7.25" style="46" customWidth="1"/>
    <col min="4611" max="4864" width="8.125" style="46"/>
    <col min="4865" max="4865" width="6.625" style="46" customWidth="1"/>
    <col min="4866" max="4866" width="7.25" style="46" customWidth="1"/>
    <col min="4867" max="5120" width="8.125" style="46"/>
    <col min="5121" max="5121" width="6.625" style="46" customWidth="1"/>
    <col min="5122" max="5122" width="7.25" style="46" customWidth="1"/>
    <col min="5123" max="5376" width="8.125" style="46"/>
    <col min="5377" max="5377" width="6.625" style="46" customWidth="1"/>
    <col min="5378" max="5378" width="7.25" style="46" customWidth="1"/>
    <col min="5379" max="5632" width="8.125" style="46"/>
    <col min="5633" max="5633" width="6.625" style="46" customWidth="1"/>
    <col min="5634" max="5634" width="7.25" style="46" customWidth="1"/>
    <col min="5635" max="5888" width="8.125" style="46"/>
    <col min="5889" max="5889" width="6.625" style="46" customWidth="1"/>
    <col min="5890" max="5890" width="7.25" style="46" customWidth="1"/>
    <col min="5891" max="6144" width="8.125" style="46"/>
    <col min="6145" max="6145" width="6.625" style="46" customWidth="1"/>
    <col min="6146" max="6146" width="7.25" style="46" customWidth="1"/>
    <col min="6147" max="6400" width="8.125" style="46"/>
    <col min="6401" max="6401" width="6.625" style="46" customWidth="1"/>
    <col min="6402" max="6402" width="7.25" style="46" customWidth="1"/>
    <col min="6403" max="6656" width="8.125" style="46"/>
    <col min="6657" max="6657" width="6.625" style="46" customWidth="1"/>
    <col min="6658" max="6658" width="7.25" style="46" customWidth="1"/>
    <col min="6659" max="6912" width="8.125" style="46"/>
    <col min="6913" max="6913" width="6.625" style="46" customWidth="1"/>
    <col min="6914" max="6914" width="7.25" style="46" customWidth="1"/>
    <col min="6915" max="7168" width="8.125" style="46"/>
    <col min="7169" max="7169" width="6.625" style="46" customWidth="1"/>
    <col min="7170" max="7170" width="7.25" style="46" customWidth="1"/>
    <col min="7171" max="7424" width="8.125" style="46"/>
    <col min="7425" max="7425" width="6.625" style="46" customWidth="1"/>
    <col min="7426" max="7426" width="7.25" style="46" customWidth="1"/>
    <col min="7427" max="7680" width="8.125" style="46"/>
    <col min="7681" max="7681" width="6.625" style="46" customWidth="1"/>
    <col min="7682" max="7682" width="7.25" style="46" customWidth="1"/>
    <col min="7683" max="7936" width="8.125" style="46"/>
    <col min="7937" max="7937" width="6.625" style="46" customWidth="1"/>
    <col min="7938" max="7938" width="7.25" style="46" customWidth="1"/>
    <col min="7939" max="8192" width="8.125" style="46"/>
    <col min="8193" max="8193" width="6.625" style="46" customWidth="1"/>
    <col min="8194" max="8194" width="7.25" style="46" customWidth="1"/>
    <col min="8195" max="8448" width="8.125" style="46"/>
    <col min="8449" max="8449" width="6.625" style="46" customWidth="1"/>
    <col min="8450" max="8450" width="7.25" style="46" customWidth="1"/>
    <col min="8451" max="8704" width="8.125" style="46"/>
    <col min="8705" max="8705" width="6.625" style="46" customWidth="1"/>
    <col min="8706" max="8706" width="7.25" style="46" customWidth="1"/>
    <col min="8707" max="8960" width="8.125" style="46"/>
    <col min="8961" max="8961" width="6.625" style="46" customWidth="1"/>
    <col min="8962" max="8962" width="7.25" style="46" customWidth="1"/>
    <col min="8963" max="9216" width="8.125" style="46"/>
    <col min="9217" max="9217" width="6.625" style="46" customWidth="1"/>
    <col min="9218" max="9218" width="7.25" style="46" customWidth="1"/>
    <col min="9219" max="9472" width="8.125" style="46"/>
    <col min="9473" max="9473" width="6.625" style="46" customWidth="1"/>
    <col min="9474" max="9474" width="7.25" style="46" customWidth="1"/>
    <col min="9475" max="9728" width="8.125" style="46"/>
    <col min="9729" max="9729" width="6.625" style="46" customWidth="1"/>
    <col min="9730" max="9730" width="7.25" style="46" customWidth="1"/>
    <col min="9731" max="9984" width="8.125" style="46"/>
    <col min="9985" max="9985" width="6.625" style="46" customWidth="1"/>
    <col min="9986" max="9986" width="7.25" style="46" customWidth="1"/>
    <col min="9987" max="10240" width="8.125" style="46"/>
    <col min="10241" max="10241" width="6.625" style="46" customWidth="1"/>
    <col min="10242" max="10242" width="7.25" style="46" customWidth="1"/>
    <col min="10243" max="10496" width="8.125" style="46"/>
    <col min="10497" max="10497" width="6.625" style="46" customWidth="1"/>
    <col min="10498" max="10498" width="7.25" style="46" customWidth="1"/>
    <col min="10499" max="10752" width="8.125" style="46"/>
    <col min="10753" max="10753" width="6.625" style="46" customWidth="1"/>
    <col min="10754" max="10754" width="7.25" style="46" customWidth="1"/>
    <col min="10755" max="11008" width="8.125" style="46"/>
    <col min="11009" max="11009" width="6.625" style="46" customWidth="1"/>
    <col min="11010" max="11010" width="7.25" style="46" customWidth="1"/>
    <col min="11011" max="11264" width="8.125" style="46"/>
    <col min="11265" max="11265" width="6.625" style="46" customWidth="1"/>
    <col min="11266" max="11266" width="7.25" style="46" customWidth="1"/>
    <col min="11267" max="11520" width="8.125" style="46"/>
    <col min="11521" max="11521" width="6.625" style="46" customWidth="1"/>
    <col min="11522" max="11522" width="7.25" style="46" customWidth="1"/>
    <col min="11523" max="11776" width="8.125" style="46"/>
    <col min="11777" max="11777" width="6.625" style="46" customWidth="1"/>
    <col min="11778" max="11778" width="7.25" style="46" customWidth="1"/>
    <col min="11779" max="12032" width="8.125" style="46"/>
    <col min="12033" max="12033" width="6.625" style="46" customWidth="1"/>
    <col min="12034" max="12034" width="7.25" style="46" customWidth="1"/>
    <col min="12035" max="12288" width="8.125" style="46"/>
    <col min="12289" max="12289" width="6.625" style="46" customWidth="1"/>
    <col min="12290" max="12290" width="7.25" style="46" customWidth="1"/>
    <col min="12291" max="12544" width="8.125" style="46"/>
    <col min="12545" max="12545" width="6.625" style="46" customWidth="1"/>
    <col min="12546" max="12546" width="7.25" style="46" customWidth="1"/>
    <col min="12547" max="12800" width="8.125" style="46"/>
    <col min="12801" max="12801" width="6.625" style="46" customWidth="1"/>
    <col min="12802" max="12802" width="7.25" style="46" customWidth="1"/>
    <col min="12803" max="13056" width="8.125" style="46"/>
    <col min="13057" max="13057" width="6.625" style="46" customWidth="1"/>
    <col min="13058" max="13058" width="7.25" style="46" customWidth="1"/>
    <col min="13059" max="13312" width="8.125" style="46"/>
    <col min="13313" max="13313" width="6.625" style="46" customWidth="1"/>
    <col min="13314" max="13314" width="7.25" style="46" customWidth="1"/>
    <col min="13315" max="13568" width="8.125" style="46"/>
    <col min="13569" max="13569" width="6.625" style="46" customWidth="1"/>
    <col min="13570" max="13570" width="7.25" style="46" customWidth="1"/>
    <col min="13571" max="13824" width="8.125" style="46"/>
    <col min="13825" max="13825" width="6.625" style="46" customWidth="1"/>
    <col min="13826" max="13826" width="7.25" style="46" customWidth="1"/>
    <col min="13827" max="14080" width="8.125" style="46"/>
    <col min="14081" max="14081" width="6.625" style="46" customWidth="1"/>
    <col min="14082" max="14082" width="7.25" style="46" customWidth="1"/>
    <col min="14083" max="14336" width="8.125" style="46"/>
    <col min="14337" max="14337" width="6.625" style="46" customWidth="1"/>
    <col min="14338" max="14338" width="7.25" style="46" customWidth="1"/>
    <col min="14339" max="14592" width="8.125" style="46"/>
    <col min="14593" max="14593" width="6.625" style="46" customWidth="1"/>
    <col min="14594" max="14594" width="7.25" style="46" customWidth="1"/>
    <col min="14595" max="14848" width="8.125" style="46"/>
    <col min="14849" max="14849" width="6.625" style="46" customWidth="1"/>
    <col min="14850" max="14850" width="7.25" style="46" customWidth="1"/>
    <col min="14851" max="15104" width="8.125" style="46"/>
    <col min="15105" max="15105" width="6.625" style="46" customWidth="1"/>
    <col min="15106" max="15106" width="7.25" style="46" customWidth="1"/>
    <col min="15107" max="15360" width="8.125" style="46"/>
    <col min="15361" max="15361" width="6.625" style="46" customWidth="1"/>
    <col min="15362" max="15362" width="7.25" style="46" customWidth="1"/>
    <col min="15363" max="15616" width="8.125" style="46"/>
    <col min="15617" max="15617" width="6.625" style="46" customWidth="1"/>
    <col min="15618" max="15618" width="7.25" style="46" customWidth="1"/>
    <col min="15619" max="15872" width="8.125" style="46"/>
    <col min="15873" max="15873" width="6.625" style="46" customWidth="1"/>
    <col min="15874" max="15874" width="7.25" style="46" customWidth="1"/>
    <col min="15875" max="16128" width="8.125" style="46"/>
    <col min="16129" max="16129" width="6.625" style="46" customWidth="1"/>
    <col min="16130" max="16130" width="7.25" style="46" customWidth="1"/>
    <col min="16131" max="16384" width="8.125" style="46"/>
  </cols>
  <sheetData>
    <row r="2" spans="1:1" x14ac:dyDescent="0.4">
      <c r="A2" s="47">
        <v>1</v>
      </c>
    </row>
    <row r="28" spans="1:1" x14ac:dyDescent="0.4">
      <c r="A28" s="47">
        <f>A2+1</f>
        <v>2</v>
      </c>
    </row>
    <row r="54" spans="1:1" x14ac:dyDescent="0.4">
      <c r="A54" s="47">
        <f>A28+1</f>
        <v>3</v>
      </c>
    </row>
    <row r="80" spans="1:1" x14ac:dyDescent="0.4">
      <c r="A80" s="47">
        <f>A54+1</f>
        <v>4</v>
      </c>
    </row>
    <row r="106" spans="1:1" x14ac:dyDescent="0.4">
      <c r="A106" s="47">
        <f>A80+1</f>
        <v>5</v>
      </c>
    </row>
    <row r="132" spans="1:1" x14ac:dyDescent="0.4">
      <c r="A132" s="47">
        <f>A106+1</f>
        <v>6</v>
      </c>
    </row>
    <row r="158" spans="1:1" x14ac:dyDescent="0.4">
      <c r="A158" s="47">
        <f>A132+1</f>
        <v>7</v>
      </c>
    </row>
    <row r="184" spans="1:1" x14ac:dyDescent="0.4">
      <c r="A184" s="47">
        <f>A158+1</f>
        <v>8</v>
      </c>
    </row>
    <row r="210" spans="1:1" x14ac:dyDescent="0.4">
      <c r="A210" s="47">
        <f>A184+1</f>
        <v>9</v>
      </c>
    </row>
    <row r="236" spans="1:1" x14ac:dyDescent="0.4">
      <c r="A236" s="47">
        <f>A210+1</f>
        <v>10</v>
      </c>
    </row>
    <row r="262" spans="1:1" x14ac:dyDescent="0.4">
      <c r="A262" s="47">
        <f>A236+1</f>
        <v>11</v>
      </c>
    </row>
    <row r="288" spans="1:1" x14ac:dyDescent="0.4">
      <c r="A288" s="47">
        <f>A262+1</f>
        <v>12</v>
      </c>
    </row>
    <row r="314" spans="1:1" x14ac:dyDescent="0.4">
      <c r="A314" s="47">
        <f>A288+1</f>
        <v>13</v>
      </c>
    </row>
    <row r="340" spans="1:1" x14ac:dyDescent="0.4">
      <c r="A340" s="47">
        <f>A314+1</f>
        <v>14</v>
      </c>
    </row>
    <row r="366" spans="1:1" x14ac:dyDescent="0.4">
      <c r="A366" s="47">
        <f>A340+1</f>
        <v>15</v>
      </c>
    </row>
    <row r="392" spans="1:1" x14ac:dyDescent="0.4">
      <c r="A392" s="47">
        <f>A366+1</f>
        <v>16</v>
      </c>
    </row>
    <row r="418" spans="1:1" x14ac:dyDescent="0.4">
      <c r="A418" s="47">
        <f>A392+1</f>
        <v>17</v>
      </c>
    </row>
    <row r="444" spans="1:1" x14ac:dyDescent="0.4">
      <c r="A444" s="47">
        <f>A418+1</f>
        <v>18</v>
      </c>
    </row>
    <row r="470" spans="1:1" x14ac:dyDescent="0.4">
      <c r="A470" s="47">
        <f>A444+1</f>
        <v>19</v>
      </c>
    </row>
    <row r="496" spans="1:1" x14ac:dyDescent="0.4">
      <c r="A496" s="47">
        <f>A470+1</f>
        <v>20</v>
      </c>
    </row>
    <row r="522" spans="1:1" x14ac:dyDescent="0.4">
      <c r="A522" s="47">
        <f>A496+1</f>
        <v>21</v>
      </c>
    </row>
    <row r="548" spans="1:1" x14ac:dyDescent="0.4">
      <c r="A548" s="47">
        <f>A522+1</f>
        <v>22</v>
      </c>
    </row>
    <row r="574" spans="1:1" x14ac:dyDescent="0.4">
      <c r="A574" s="47">
        <f>A548+1</f>
        <v>23</v>
      </c>
    </row>
    <row r="600" spans="1:1" x14ac:dyDescent="0.4">
      <c r="A600" s="47">
        <f>A574+1</f>
        <v>24</v>
      </c>
    </row>
    <row r="626" spans="1:1" x14ac:dyDescent="0.4">
      <c r="A626" s="47">
        <f>A600+1</f>
        <v>25</v>
      </c>
    </row>
    <row r="652" spans="1:1" x14ac:dyDescent="0.4">
      <c r="A652" s="47">
        <f>A626+1</f>
        <v>26</v>
      </c>
    </row>
    <row r="678" spans="1:1" x14ac:dyDescent="0.4">
      <c r="A678" s="47">
        <f>A652+1</f>
        <v>27</v>
      </c>
    </row>
    <row r="704" spans="1:1" x14ac:dyDescent="0.4">
      <c r="A704" s="47">
        <f>A678+1</f>
        <v>28</v>
      </c>
    </row>
    <row r="730" spans="1:1" x14ac:dyDescent="0.4">
      <c r="A730" s="47">
        <f>A704+1</f>
        <v>29</v>
      </c>
    </row>
    <row r="756" spans="1:1" x14ac:dyDescent="0.4">
      <c r="A756" s="47">
        <f>A730+1</f>
        <v>30</v>
      </c>
    </row>
    <row r="782" spans="1:1" x14ac:dyDescent="0.4">
      <c r="A782" s="47">
        <f>A756+1</f>
        <v>31</v>
      </c>
    </row>
    <row r="808" spans="1:1" x14ac:dyDescent="0.4">
      <c r="A808" s="47">
        <f>A782+1</f>
        <v>32</v>
      </c>
    </row>
    <row r="834" spans="1:1" x14ac:dyDescent="0.4">
      <c r="A834" s="47">
        <f>A808+1</f>
        <v>33</v>
      </c>
    </row>
    <row r="860" spans="1:1" x14ac:dyDescent="0.4">
      <c r="A860" s="47">
        <f>A834+1</f>
        <v>34</v>
      </c>
    </row>
    <row r="886" spans="1:1" x14ac:dyDescent="0.4">
      <c r="A886" s="47">
        <f>A860+1</f>
        <v>35</v>
      </c>
    </row>
    <row r="912" spans="1:1" x14ac:dyDescent="0.4">
      <c r="A912" s="47">
        <f>A886+1</f>
        <v>36</v>
      </c>
    </row>
    <row r="938" spans="1:1" x14ac:dyDescent="0.4">
      <c r="A938" s="47">
        <f>A912+1</f>
        <v>37</v>
      </c>
    </row>
    <row r="964" spans="1:1" x14ac:dyDescent="0.4">
      <c r="A964" s="47">
        <f>A938+1</f>
        <v>38</v>
      </c>
    </row>
    <row r="990" spans="1:1" x14ac:dyDescent="0.4">
      <c r="A990" s="47">
        <f>A964+1</f>
        <v>39</v>
      </c>
    </row>
    <row r="1016" spans="1:1" x14ac:dyDescent="0.4">
      <c r="A1016" s="47">
        <f>A990+1</f>
        <v>40</v>
      </c>
    </row>
    <row r="1042" spans="1:1" x14ac:dyDescent="0.4">
      <c r="A1042" s="47">
        <f>A1016+1</f>
        <v>41</v>
      </c>
    </row>
    <row r="1068" spans="1:1" x14ac:dyDescent="0.4">
      <c r="A1068" s="47">
        <f>A1042+1</f>
        <v>42</v>
      </c>
    </row>
    <row r="1094" spans="1:1" x14ac:dyDescent="0.4">
      <c r="A1094" s="47">
        <f>A1068+1</f>
        <v>43</v>
      </c>
    </row>
    <row r="1120" spans="1:1" x14ac:dyDescent="0.4">
      <c r="A1120" s="47">
        <f>A1094+1</f>
        <v>44</v>
      </c>
    </row>
    <row r="1146" spans="1:1" x14ac:dyDescent="0.4">
      <c r="A1146" s="47">
        <f>A1120+1</f>
        <v>45</v>
      </c>
    </row>
    <row r="1172" spans="1:1" x14ac:dyDescent="0.4">
      <c r="A1172" s="47">
        <f>A1146+1</f>
        <v>46</v>
      </c>
    </row>
    <row r="1198" spans="1:1" x14ac:dyDescent="0.4">
      <c r="A1198" s="47">
        <f>A1172+1</f>
        <v>47</v>
      </c>
    </row>
    <row r="1224" spans="1:1" x14ac:dyDescent="0.4">
      <c r="A1224" s="47">
        <f>A1198+1</f>
        <v>48</v>
      </c>
    </row>
    <row r="1250" spans="1:1" x14ac:dyDescent="0.4">
      <c r="A1250" s="47">
        <f>A1224+1</f>
        <v>49</v>
      </c>
    </row>
    <row r="1276" spans="1:1" x14ac:dyDescent="0.4">
      <c r="A1276" s="47">
        <f>A1250+1</f>
        <v>50</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D6943-A088-4382-B9CA-03D964E1448E}">
  <dimension ref="A1:W64"/>
  <sheetViews>
    <sheetView zoomScale="70" zoomScaleNormal="70" workbookViewId="0">
      <pane xSplit="1" ySplit="8" topLeftCell="B57" activePane="bottomRight" state="frozen"/>
      <selection pane="topRight" activeCell="B1" sqref="B1"/>
      <selection pane="bottomLeft" activeCell="A9" sqref="A9"/>
      <selection pane="bottomRight" activeCell="J61" sqref="J61"/>
    </sheetView>
  </sheetViews>
  <sheetFormatPr defaultRowHeight="18.75" x14ac:dyDescent="0.4"/>
  <cols>
    <col min="1" max="1" width="4.875" customWidth="1"/>
    <col min="2" max="2" width="15.625" customWidth="1"/>
    <col min="3" max="3" width="10.625" customWidth="1"/>
    <col min="4" max="6" width="8.25" customWidth="1"/>
    <col min="7" max="7" width="9.875" customWidth="1"/>
    <col min="10" max="15" width="7.75" customWidth="1"/>
    <col min="18" max="20" width="15.625" customWidth="1"/>
    <col min="21" max="21" width="9.75" customWidth="1"/>
    <col min="22" max="22" width="14.875" customWidth="1"/>
  </cols>
  <sheetData>
    <row r="1" spans="1:23" x14ac:dyDescent="0.4">
      <c r="A1" s="1" t="s">
        <v>7</v>
      </c>
      <c r="C1" t="s">
        <v>9</v>
      </c>
      <c r="I1">
        <v>8</v>
      </c>
    </row>
    <row r="2" spans="1:23" x14ac:dyDescent="0.4">
      <c r="A2" s="1" t="s">
        <v>8</v>
      </c>
      <c r="C2" t="s">
        <v>76</v>
      </c>
    </row>
    <row r="3" spans="1:23" x14ac:dyDescent="0.4">
      <c r="A3" s="1" t="s">
        <v>11</v>
      </c>
      <c r="C3" s="27">
        <v>100000</v>
      </c>
    </row>
    <row r="4" spans="1:23" x14ac:dyDescent="0.4">
      <c r="A4" s="1" t="s">
        <v>12</v>
      </c>
      <c r="C4" s="27" t="s">
        <v>14</v>
      </c>
    </row>
    <row r="5" spans="1:23" ht="19.5" thickBot="1" x14ac:dyDescent="0.45">
      <c r="A5" s="1" t="s">
        <v>13</v>
      </c>
      <c r="C5" s="27" t="s">
        <v>35</v>
      </c>
    </row>
    <row r="6" spans="1:23" ht="19.5" thickBot="1" x14ac:dyDescent="0.45">
      <c r="A6" s="22" t="s">
        <v>0</v>
      </c>
      <c r="B6" s="22" t="s">
        <v>1</v>
      </c>
      <c r="C6" s="22" t="s">
        <v>1</v>
      </c>
      <c r="D6" s="42" t="s">
        <v>26</v>
      </c>
      <c r="E6" s="23"/>
      <c r="F6" s="24"/>
      <c r="G6" s="117" t="s">
        <v>3</v>
      </c>
      <c r="H6" s="118"/>
      <c r="I6" s="124"/>
      <c r="J6" s="117" t="s">
        <v>24</v>
      </c>
      <c r="K6" s="118"/>
      <c r="L6" s="124"/>
      <c r="M6" s="117" t="s">
        <v>25</v>
      </c>
      <c r="N6" s="118"/>
      <c r="O6" s="124"/>
      <c r="P6" s="116" t="s">
        <v>38</v>
      </c>
      <c r="Q6" s="116"/>
      <c r="R6" s="109">
        <v>1.27</v>
      </c>
      <c r="S6" s="109">
        <v>1.5</v>
      </c>
      <c r="T6" s="109">
        <v>2</v>
      </c>
      <c r="U6" s="74"/>
    </row>
    <row r="7" spans="1:23" ht="19.5" thickBot="1" x14ac:dyDescent="0.45">
      <c r="A7" s="25"/>
      <c r="B7" s="25" t="s">
        <v>2</v>
      </c>
      <c r="C7" s="57" t="s">
        <v>30</v>
      </c>
      <c r="D7" s="11">
        <v>1.27</v>
      </c>
      <c r="E7" s="12">
        <v>1.5</v>
      </c>
      <c r="F7" s="13">
        <v>2</v>
      </c>
      <c r="G7" s="11">
        <v>1.27</v>
      </c>
      <c r="H7" s="12">
        <v>1.5</v>
      </c>
      <c r="I7" s="13">
        <v>2</v>
      </c>
      <c r="J7" s="11">
        <v>1.27</v>
      </c>
      <c r="K7" s="12">
        <v>1.5</v>
      </c>
      <c r="L7" s="13">
        <v>2</v>
      </c>
      <c r="M7" s="11">
        <v>1.27</v>
      </c>
      <c r="N7" s="12">
        <v>1.5</v>
      </c>
      <c r="O7" s="13">
        <v>2</v>
      </c>
      <c r="P7" s="60" t="s">
        <v>39</v>
      </c>
      <c r="Q7" s="60" t="s">
        <v>40</v>
      </c>
      <c r="R7" s="78" t="s">
        <v>75</v>
      </c>
      <c r="S7" s="78" t="s">
        <v>75</v>
      </c>
      <c r="T7" s="78" t="s">
        <v>75</v>
      </c>
      <c r="U7" s="76"/>
    </row>
    <row r="8" spans="1:23" ht="19.5" thickBot="1" x14ac:dyDescent="0.45">
      <c r="A8" s="26" t="s">
        <v>10</v>
      </c>
      <c r="B8" s="107">
        <v>44586</v>
      </c>
      <c r="C8" s="43"/>
      <c r="D8" s="15"/>
      <c r="E8" s="14"/>
      <c r="F8" s="16"/>
      <c r="G8" s="17">
        <f>C3</f>
        <v>100000</v>
      </c>
      <c r="H8" s="18">
        <f>C3</f>
        <v>100000</v>
      </c>
      <c r="I8" s="19">
        <f>C3</f>
        <v>100000</v>
      </c>
      <c r="J8" s="121" t="s">
        <v>24</v>
      </c>
      <c r="K8" s="122"/>
      <c r="L8" s="123"/>
      <c r="M8" s="121"/>
      <c r="N8" s="122"/>
      <c r="O8" s="123"/>
      <c r="P8" s="10"/>
      <c r="Q8" s="10"/>
      <c r="R8" s="78"/>
      <c r="S8" s="78"/>
      <c r="T8" s="78"/>
      <c r="U8" s="77"/>
    </row>
    <row r="9" spans="1:23" x14ac:dyDescent="0.4">
      <c r="A9" s="7">
        <v>1</v>
      </c>
      <c r="B9" s="105">
        <v>44608</v>
      </c>
      <c r="C9" s="44">
        <v>2</v>
      </c>
      <c r="D9" s="48">
        <v>1.27</v>
      </c>
      <c r="E9" s="49">
        <v>1.5</v>
      </c>
      <c r="F9" s="50">
        <v>2</v>
      </c>
      <c r="G9" s="20">
        <f>IF(D9="","",G8+M9)</f>
        <v>103810</v>
      </c>
      <c r="H9" s="20">
        <f t="shared" ref="H9:I24" si="0">IF(E9="","",H8+N9)</f>
        <v>104500</v>
      </c>
      <c r="I9" s="20">
        <f t="shared" si="0"/>
        <v>106000</v>
      </c>
      <c r="J9" s="35">
        <f>IF(G8="","",G8*0.03)</f>
        <v>3000</v>
      </c>
      <c r="K9" s="36">
        <f>IF(H8="","",H8*0.03)</f>
        <v>3000</v>
      </c>
      <c r="L9" s="37">
        <f>IF(I8="","",I8*0.03)</f>
        <v>3000</v>
      </c>
      <c r="M9" s="35">
        <f>IF(D9="","",J9*D9)</f>
        <v>3810</v>
      </c>
      <c r="N9" s="36">
        <f>IF(E9="","",K9*E9)</f>
        <v>4500</v>
      </c>
      <c r="O9" s="37">
        <f>IF(F9="","",L9*F9)</f>
        <v>6000</v>
      </c>
      <c r="P9" s="75">
        <v>1</v>
      </c>
      <c r="Q9" s="75">
        <v>1</v>
      </c>
      <c r="R9" s="105">
        <v>44603.833333333336</v>
      </c>
      <c r="S9" s="105">
        <v>44603.833333333336</v>
      </c>
      <c r="T9" s="105">
        <v>44606.333333333336</v>
      </c>
      <c r="U9" s="106"/>
      <c r="V9" t="s">
        <v>43</v>
      </c>
    </row>
    <row r="10" spans="1:23" x14ac:dyDescent="0.4">
      <c r="A10" s="7">
        <v>2</v>
      </c>
      <c r="B10" s="106">
        <v>44621.5</v>
      </c>
      <c r="C10" s="41">
        <v>2</v>
      </c>
      <c r="D10" s="51">
        <v>1.27</v>
      </c>
      <c r="E10" s="52">
        <v>1.5</v>
      </c>
      <c r="F10" s="53">
        <v>2</v>
      </c>
      <c r="G10" s="20">
        <f t="shared" ref="G10:I25" si="1">IF(D10="","",G9+M10)</f>
        <v>107765.16099999999</v>
      </c>
      <c r="H10" s="20">
        <f t="shared" si="0"/>
        <v>109202.5</v>
      </c>
      <c r="I10" s="20">
        <f t="shared" si="0"/>
        <v>112360</v>
      </c>
      <c r="J10" s="38">
        <f t="shared" ref="J10:L25" si="2">IF(G9="","",G9*0.03)</f>
        <v>3114.2999999999997</v>
      </c>
      <c r="K10" s="39">
        <f t="shared" si="2"/>
        <v>3135</v>
      </c>
      <c r="L10" s="40">
        <f t="shared" si="2"/>
        <v>3180</v>
      </c>
      <c r="M10" s="38">
        <f t="shared" ref="M10:O25" si="3">IF(D10="","",J10*D10)</f>
        <v>3955.1609999999996</v>
      </c>
      <c r="N10" s="39">
        <f t="shared" si="3"/>
        <v>4702.5</v>
      </c>
      <c r="O10" s="40">
        <f t="shared" si="3"/>
        <v>6360</v>
      </c>
      <c r="P10" s="75">
        <v>1</v>
      </c>
      <c r="Q10" s="75">
        <v>1</v>
      </c>
      <c r="R10" s="106">
        <v>44621.666666666664</v>
      </c>
      <c r="S10" s="106">
        <v>44621.666666666664</v>
      </c>
      <c r="T10" s="106">
        <v>44621.666666666664</v>
      </c>
      <c r="U10" s="76"/>
      <c r="V10" t="s">
        <v>43</v>
      </c>
    </row>
    <row r="11" spans="1:23" x14ac:dyDescent="0.4">
      <c r="A11" s="7">
        <v>3</v>
      </c>
      <c r="B11" s="106">
        <v>44623.666666666664</v>
      </c>
      <c r="C11" s="41">
        <v>2</v>
      </c>
      <c r="D11" s="51">
        <v>1.27</v>
      </c>
      <c r="E11" s="52">
        <v>1.5</v>
      </c>
      <c r="F11" s="53">
        <v>2</v>
      </c>
      <c r="G11" s="20">
        <f t="shared" si="1"/>
        <v>111871.01363409999</v>
      </c>
      <c r="H11" s="20">
        <f t="shared" si="0"/>
        <v>114116.6125</v>
      </c>
      <c r="I11" s="20">
        <f t="shared" si="0"/>
        <v>119101.6</v>
      </c>
      <c r="J11" s="38">
        <f t="shared" si="2"/>
        <v>3232.9548299999997</v>
      </c>
      <c r="K11" s="39">
        <f t="shared" si="2"/>
        <v>3276.0749999999998</v>
      </c>
      <c r="L11" s="40">
        <f t="shared" si="2"/>
        <v>3370.7999999999997</v>
      </c>
      <c r="M11" s="38">
        <f t="shared" si="3"/>
        <v>4105.8526340999997</v>
      </c>
      <c r="N11" s="39">
        <f t="shared" si="3"/>
        <v>4914.1124999999993</v>
      </c>
      <c r="O11" s="40">
        <f t="shared" si="3"/>
        <v>6741.5999999999995</v>
      </c>
      <c r="P11" s="75">
        <v>1</v>
      </c>
      <c r="Q11" s="75">
        <v>0</v>
      </c>
      <c r="R11" s="106">
        <v>44624.5</v>
      </c>
      <c r="S11" s="106">
        <v>44624.5</v>
      </c>
      <c r="T11" s="106">
        <v>44624.5</v>
      </c>
      <c r="U11" s="76"/>
      <c r="V11" t="s">
        <v>43</v>
      </c>
      <c r="W11" t="s">
        <v>78</v>
      </c>
    </row>
    <row r="12" spans="1:23" x14ac:dyDescent="0.4">
      <c r="A12" s="7">
        <v>4</v>
      </c>
      <c r="B12" s="106">
        <v>44641.833333333336</v>
      </c>
      <c r="C12" s="41">
        <v>2</v>
      </c>
      <c r="D12" s="51">
        <v>1.27</v>
      </c>
      <c r="E12" s="52">
        <v>1.5</v>
      </c>
      <c r="F12" s="53">
        <v>-1</v>
      </c>
      <c r="G12" s="20">
        <f t="shared" si="1"/>
        <v>116133.29925355921</v>
      </c>
      <c r="H12" s="20">
        <f t="shared" si="0"/>
        <v>119251.8600625</v>
      </c>
      <c r="I12" s="20">
        <f t="shared" si="0"/>
        <v>115528.55200000001</v>
      </c>
      <c r="J12" s="38">
        <f t="shared" si="2"/>
        <v>3356.1304090229996</v>
      </c>
      <c r="K12" s="39">
        <f t="shared" si="2"/>
        <v>3423.4983750000001</v>
      </c>
      <c r="L12" s="40">
        <f t="shared" si="2"/>
        <v>3573.0480000000002</v>
      </c>
      <c r="M12" s="38">
        <f t="shared" si="3"/>
        <v>4262.2856194592096</v>
      </c>
      <c r="N12" s="39">
        <f t="shared" si="3"/>
        <v>5135.2475625000006</v>
      </c>
      <c r="O12" s="40">
        <f t="shared" si="3"/>
        <v>-3573.0480000000002</v>
      </c>
      <c r="P12" s="75">
        <v>1</v>
      </c>
      <c r="Q12" s="75">
        <v>1</v>
      </c>
      <c r="R12" s="106">
        <v>44642.333333333336</v>
      </c>
      <c r="S12" s="106">
        <v>44642.333333333336</v>
      </c>
      <c r="T12" s="106"/>
      <c r="U12" s="76"/>
      <c r="V12" t="s">
        <v>79</v>
      </c>
      <c r="W12" t="s">
        <v>78</v>
      </c>
    </row>
    <row r="13" spans="1:23" x14ac:dyDescent="0.4">
      <c r="A13" s="7">
        <v>5</v>
      </c>
      <c r="B13" s="106">
        <v>44644</v>
      </c>
      <c r="C13" s="41">
        <v>2</v>
      </c>
      <c r="D13" s="51">
        <v>1.27</v>
      </c>
      <c r="E13" s="52">
        <v>1.5</v>
      </c>
      <c r="F13" s="53">
        <v>2</v>
      </c>
      <c r="G13" s="20">
        <f t="shared" si="1"/>
        <v>120557.97795511982</v>
      </c>
      <c r="H13" s="20">
        <f t="shared" si="0"/>
        <v>124618.19376531249</v>
      </c>
      <c r="I13" s="20">
        <f t="shared" si="0"/>
        <v>122460.26512000001</v>
      </c>
      <c r="J13" s="38">
        <f t="shared" si="2"/>
        <v>3483.998977606776</v>
      </c>
      <c r="K13" s="39">
        <f t="shared" si="2"/>
        <v>3577.5558018749998</v>
      </c>
      <c r="L13" s="40">
        <f t="shared" si="2"/>
        <v>3465.8565600000002</v>
      </c>
      <c r="M13" s="38">
        <f t="shared" si="3"/>
        <v>4424.6787015606051</v>
      </c>
      <c r="N13" s="39">
        <f t="shared" si="3"/>
        <v>5366.3337028124997</v>
      </c>
      <c r="O13" s="40">
        <f t="shared" si="3"/>
        <v>6931.7131200000003</v>
      </c>
      <c r="P13" s="75">
        <v>1</v>
      </c>
      <c r="Q13" s="75">
        <v>0</v>
      </c>
      <c r="R13" s="106">
        <v>44644</v>
      </c>
      <c r="S13" s="106">
        <v>44644</v>
      </c>
      <c r="T13" s="106">
        <v>44644</v>
      </c>
      <c r="U13" s="76"/>
      <c r="V13" t="s">
        <v>42</v>
      </c>
      <c r="W13" t="s">
        <v>80</v>
      </c>
    </row>
    <row r="14" spans="1:23" x14ac:dyDescent="0.4">
      <c r="A14" s="7">
        <v>6</v>
      </c>
      <c r="B14" s="106">
        <v>44672.333333333336</v>
      </c>
      <c r="C14" s="41">
        <v>1</v>
      </c>
      <c r="D14" s="51">
        <v>1.27</v>
      </c>
      <c r="E14" s="52">
        <v>1.5</v>
      </c>
      <c r="F14" s="53">
        <v>2</v>
      </c>
      <c r="G14" s="20">
        <f t="shared" si="1"/>
        <v>125151.23691520988</v>
      </c>
      <c r="H14" s="20">
        <f t="shared" si="0"/>
        <v>130226.01248475155</v>
      </c>
      <c r="I14" s="20">
        <f t="shared" si="0"/>
        <v>129807.88102720001</v>
      </c>
      <c r="J14" s="38">
        <f t="shared" si="2"/>
        <v>3616.7393386535941</v>
      </c>
      <c r="K14" s="39">
        <f t="shared" si="2"/>
        <v>3738.5458129593744</v>
      </c>
      <c r="L14" s="40">
        <f t="shared" si="2"/>
        <v>3673.8079536</v>
      </c>
      <c r="M14" s="38">
        <f t="shared" si="3"/>
        <v>4593.2589600900646</v>
      </c>
      <c r="N14" s="39">
        <f t="shared" si="3"/>
        <v>5607.8187194390612</v>
      </c>
      <c r="O14" s="40">
        <f t="shared" si="3"/>
        <v>7347.6159072</v>
      </c>
      <c r="P14" s="75">
        <v>1</v>
      </c>
      <c r="Q14" s="75">
        <v>0</v>
      </c>
      <c r="R14" s="106">
        <v>44672.333333333336</v>
      </c>
      <c r="S14" s="106">
        <v>44672.333333333336</v>
      </c>
      <c r="T14" s="106">
        <v>44672.333333333336</v>
      </c>
      <c r="U14" s="76"/>
      <c r="V14" t="s">
        <v>84</v>
      </c>
      <c r="W14" t="s">
        <v>81</v>
      </c>
    </row>
    <row r="15" spans="1:23" x14ac:dyDescent="0.4">
      <c r="A15" s="7">
        <v>7</v>
      </c>
      <c r="B15" s="106">
        <v>44692.833333333336</v>
      </c>
      <c r="C15" s="41">
        <v>2</v>
      </c>
      <c r="D15" s="51">
        <v>1.27</v>
      </c>
      <c r="E15" s="52">
        <v>1.5</v>
      </c>
      <c r="F15" s="53">
        <v>2</v>
      </c>
      <c r="G15" s="20">
        <f t="shared" si="1"/>
        <v>129919.49904167937</v>
      </c>
      <c r="H15" s="20">
        <f t="shared" si="0"/>
        <v>136086.18304656536</v>
      </c>
      <c r="I15" s="20">
        <f t="shared" si="0"/>
        <v>137596.353888832</v>
      </c>
      <c r="J15" s="38">
        <f t="shared" si="2"/>
        <v>3754.5371074562963</v>
      </c>
      <c r="K15" s="39">
        <f t="shared" si="2"/>
        <v>3906.7803745425463</v>
      </c>
      <c r="L15" s="40">
        <f t="shared" si="2"/>
        <v>3894.2364308160004</v>
      </c>
      <c r="M15" s="38">
        <f t="shared" si="3"/>
        <v>4768.2621264694963</v>
      </c>
      <c r="N15" s="39">
        <f t="shared" si="3"/>
        <v>5860.1705618138194</v>
      </c>
      <c r="O15" s="40">
        <f t="shared" si="3"/>
        <v>7788.4728616320008</v>
      </c>
      <c r="P15" s="75">
        <v>1</v>
      </c>
      <c r="Q15" s="75">
        <v>1</v>
      </c>
      <c r="R15" s="106">
        <v>44693.333333333336</v>
      </c>
      <c r="S15" s="106">
        <v>44693.5</v>
      </c>
      <c r="T15" s="106">
        <v>44693.5</v>
      </c>
      <c r="U15" s="76"/>
      <c r="V15" t="s">
        <v>43</v>
      </c>
    </row>
    <row r="16" spans="1:23" x14ac:dyDescent="0.4">
      <c r="A16" s="7">
        <v>8</v>
      </c>
      <c r="B16" s="106">
        <v>44713.5</v>
      </c>
      <c r="C16" s="41">
        <v>2</v>
      </c>
      <c r="D16" s="51">
        <v>1.27</v>
      </c>
      <c r="E16" s="52">
        <v>1.5</v>
      </c>
      <c r="F16" s="53">
        <v>2</v>
      </c>
      <c r="G16" s="20">
        <f t="shared" si="1"/>
        <v>134869.43195516735</v>
      </c>
      <c r="H16" s="20">
        <f t="shared" si="0"/>
        <v>142210.06128366079</v>
      </c>
      <c r="I16" s="20">
        <f t="shared" si="0"/>
        <v>145852.13512216191</v>
      </c>
      <c r="J16" s="38">
        <f t="shared" si="2"/>
        <v>3897.5849712503809</v>
      </c>
      <c r="K16" s="39">
        <f t="shared" si="2"/>
        <v>4082.5854913969606</v>
      </c>
      <c r="L16" s="40">
        <f t="shared" si="2"/>
        <v>4127.8906166649604</v>
      </c>
      <c r="M16" s="38">
        <f t="shared" si="3"/>
        <v>4949.9329134879836</v>
      </c>
      <c r="N16" s="39">
        <f t="shared" si="3"/>
        <v>6123.8782370954414</v>
      </c>
      <c r="O16" s="40">
        <f t="shared" si="3"/>
        <v>8255.7812333299207</v>
      </c>
      <c r="P16" s="75">
        <v>1</v>
      </c>
      <c r="Q16" s="75">
        <v>1</v>
      </c>
      <c r="R16" s="106">
        <v>44713.666666666664</v>
      </c>
      <c r="S16" s="106">
        <v>44713.666666666664</v>
      </c>
      <c r="T16" s="106">
        <v>44713.666666666664</v>
      </c>
      <c r="U16" s="76"/>
    </row>
    <row r="17" spans="1:23" x14ac:dyDescent="0.4">
      <c r="A17" s="7">
        <v>9</v>
      </c>
      <c r="B17" s="106">
        <v>44713.166666666664</v>
      </c>
      <c r="C17" s="41">
        <v>2</v>
      </c>
      <c r="D17" s="51">
        <v>1.27</v>
      </c>
      <c r="E17" s="52">
        <v>1.5</v>
      </c>
      <c r="F17" s="53">
        <v>2</v>
      </c>
      <c r="G17" s="20">
        <f t="shared" si="1"/>
        <v>140007.95731265924</v>
      </c>
      <c r="H17" s="20">
        <f t="shared" si="0"/>
        <v>148609.51404142551</v>
      </c>
      <c r="I17" s="20">
        <f t="shared" si="0"/>
        <v>154603.26322949163</v>
      </c>
      <c r="J17" s="38">
        <f t="shared" si="2"/>
        <v>4046.0829586550203</v>
      </c>
      <c r="K17" s="39">
        <f t="shared" si="2"/>
        <v>4266.3018385098239</v>
      </c>
      <c r="L17" s="40">
        <f t="shared" si="2"/>
        <v>4375.5640536648571</v>
      </c>
      <c r="M17" s="38">
        <f t="shared" si="3"/>
        <v>5138.5253574918761</v>
      </c>
      <c r="N17" s="39">
        <f t="shared" si="3"/>
        <v>6399.4527577647359</v>
      </c>
      <c r="O17" s="40">
        <f t="shared" si="3"/>
        <v>8751.1281073297141</v>
      </c>
      <c r="P17" s="75">
        <v>1</v>
      </c>
      <c r="Q17" s="75">
        <v>1</v>
      </c>
      <c r="R17" s="106">
        <v>44713.666666666664</v>
      </c>
      <c r="S17" s="106">
        <v>44713.666666666664</v>
      </c>
      <c r="T17" s="106">
        <v>44713.666666666664</v>
      </c>
      <c r="U17" s="76"/>
      <c r="W17" t="s">
        <v>82</v>
      </c>
    </row>
    <row r="18" spans="1:23" x14ac:dyDescent="0.4">
      <c r="A18" s="7">
        <v>10</v>
      </c>
      <c r="B18" s="106">
        <v>44749.5</v>
      </c>
      <c r="C18" s="41">
        <v>2</v>
      </c>
      <c r="D18" s="51">
        <v>1.27</v>
      </c>
      <c r="E18" s="52">
        <v>1.5</v>
      </c>
      <c r="F18" s="53">
        <v>2</v>
      </c>
      <c r="G18" s="20">
        <f t="shared" si="1"/>
        <v>145342.26048627155</v>
      </c>
      <c r="H18" s="20">
        <f t="shared" si="0"/>
        <v>155296.94217328966</v>
      </c>
      <c r="I18" s="20">
        <f t="shared" si="0"/>
        <v>163879.45902326112</v>
      </c>
      <c r="J18" s="38">
        <f t="shared" si="2"/>
        <v>4200.2387193797767</v>
      </c>
      <c r="K18" s="39">
        <f t="shared" si="2"/>
        <v>4458.2854212427656</v>
      </c>
      <c r="L18" s="40">
        <f t="shared" si="2"/>
        <v>4638.0978968847485</v>
      </c>
      <c r="M18" s="38">
        <f t="shared" si="3"/>
        <v>5334.3031736123166</v>
      </c>
      <c r="N18" s="39">
        <f t="shared" si="3"/>
        <v>6687.4281318641479</v>
      </c>
      <c r="O18" s="40">
        <f t="shared" si="3"/>
        <v>9276.195793769497</v>
      </c>
      <c r="P18" s="75">
        <v>1</v>
      </c>
      <c r="Q18" s="75">
        <v>0</v>
      </c>
      <c r="R18" s="106">
        <v>44750.333333333336</v>
      </c>
      <c r="S18" s="106">
        <v>44750.333333333336</v>
      </c>
      <c r="T18" s="106">
        <v>44753.666666666664</v>
      </c>
      <c r="U18" s="76"/>
    </row>
    <row r="19" spans="1:23" x14ac:dyDescent="0.4">
      <c r="A19" s="7">
        <v>11</v>
      </c>
      <c r="B19" s="106">
        <v>44757.5</v>
      </c>
      <c r="C19" s="41">
        <v>1</v>
      </c>
      <c r="D19" s="51">
        <v>1.27</v>
      </c>
      <c r="E19" s="52">
        <v>1.5</v>
      </c>
      <c r="F19" s="53">
        <v>2</v>
      </c>
      <c r="G19" s="20">
        <f t="shared" si="1"/>
        <v>150879.8006107985</v>
      </c>
      <c r="H19" s="20">
        <f t="shared" si="0"/>
        <v>162285.3045710877</v>
      </c>
      <c r="I19" s="20">
        <f t="shared" si="0"/>
        <v>173712.2265646568</v>
      </c>
      <c r="J19" s="38">
        <f t="shared" si="2"/>
        <v>4360.2678145881464</v>
      </c>
      <c r="K19" s="39">
        <f t="shared" si="2"/>
        <v>4658.9082651986892</v>
      </c>
      <c r="L19" s="40">
        <f t="shared" si="2"/>
        <v>4916.3837706978338</v>
      </c>
      <c r="M19" s="38">
        <f t="shared" si="3"/>
        <v>5537.5401245269459</v>
      </c>
      <c r="N19" s="39">
        <f t="shared" si="3"/>
        <v>6988.3623977980333</v>
      </c>
      <c r="O19" s="40">
        <f t="shared" si="3"/>
        <v>9832.7675413956676</v>
      </c>
      <c r="P19" s="75">
        <v>1</v>
      </c>
      <c r="Q19" s="75">
        <v>1</v>
      </c>
      <c r="R19" s="106">
        <v>44757.5</v>
      </c>
      <c r="S19" s="106">
        <v>44757.5</v>
      </c>
      <c r="T19" s="106">
        <v>44757.666666666664</v>
      </c>
      <c r="U19" s="76"/>
      <c r="V19" t="s">
        <v>43</v>
      </c>
    </row>
    <row r="20" spans="1:23" x14ac:dyDescent="0.4">
      <c r="A20" s="7">
        <v>12</v>
      </c>
      <c r="B20" s="106">
        <v>44776.666666666664</v>
      </c>
      <c r="C20" s="41">
        <v>1</v>
      </c>
      <c r="D20" s="51">
        <v>1.27</v>
      </c>
      <c r="E20" s="52">
        <v>1.5</v>
      </c>
      <c r="F20" s="53">
        <v>-1</v>
      </c>
      <c r="G20" s="20">
        <f t="shared" si="1"/>
        <v>156628.32101406992</v>
      </c>
      <c r="H20" s="20">
        <f t="shared" si="0"/>
        <v>169588.14327678666</v>
      </c>
      <c r="I20" s="20">
        <f t="shared" si="0"/>
        <v>168500.85976771711</v>
      </c>
      <c r="J20" s="38">
        <f t="shared" si="2"/>
        <v>4526.3940183239547</v>
      </c>
      <c r="K20" s="39">
        <f t="shared" si="2"/>
        <v>4868.5591371326309</v>
      </c>
      <c r="L20" s="40">
        <f t="shared" si="2"/>
        <v>5211.3667969397038</v>
      </c>
      <c r="M20" s="38">
        <f t="shared" si="3"/>
        <v>5748.5204032714228</v>
      </c>
      <c r="N20" s="39">
        <f t="shared" si="3"/>
        <v>7302.8387056989468</v>
      </c>
      <c r="O20" s="40">
        <f t="shared" si="3"/>
        <v>-5211.3667969397038</v>
      </c>
      <c r="P20" s="75">
        <v>1</v>
      </c>
      <c r="Q20" s="75">
        <v>0</v>
      </c>
      <c r="R20" s="106">
        <v>44776.666666666664</v>
      </c>
      <c r="S20" s="106">
        <v>44776.666666666664</v>
      </c>
      <c r="T20" s="106">
        <v>44774.333333333336</v>
      </c>
      <c r="U20" s="76"/>
    </row>
    <row r="21" spans="1:23" x14ac:dyDescent="0.4">
      <c r="A21" s="7">
        <v>13</v>
      </c>
      <c r="B21" s="106">
        <v>44789.666666666664</v>
      </c>
      <c r="C21" s="41">
        <v>2</v>
      </c>
      <c r="D21" s="51">
        <v>1.27</v>
      </c>
      <c r="E21" s="52">
        <v>1.5</v>
      </c>
      <c r="F21" s="53">
        <v>2</v>
      </c>
      <c r="G21" s="20">
        <f t="shared" si="1"/>
        <v>162595.86004470597</v>
      </c>
      <c r="H21" s="20">
        <f t="shared" si="0"/>
        <v>177219.60972424207</v>
      </c>
      <c r="I21" s="20">
        <f t="shared" si="0"/>
        <v>178610.91135378013</v>
      </c>
      <c r="J21" s="38">
        <f t="shared" si="2"/>
        <v>4698.8496304220971</v>
      </c>
      <c r="K21" s="39">
        <f t="shared" si="2"/>
        <v>5087.6442983035995</v>
      </c>
      <c r="L21" s="40">
        <f t="shared" si="2"/>
        <v>5055.0257930315129</v>
      </c>
      <c r="M21" s="38">
        <f t="shared" si="3"/>
        <v>5967.5390306360632</v>
      </c>
      <c r="N21" s="39">
        <f t="shared" si="3"/>
        <v>7631.4664474553992</v>
      </c>
      <c r="O21" s="40">
        <f t="shared" si="3"/>
        <v>10110.051586063026</v>
      </c>
      <c r="P21" s="75">
        <v>1</v>
      </c>
      <c r="Q21" s="75">
        <v>1</v>
      </c>
      <c r="R21" s="106">
        <v>44789.666666666664</v>
      </c>
      <c r="S21" s="106">
        <v>44789.666666666664</v>
      </c>
      <c r="T21" s="106">
        <v>44789.666666666664</v>
      </c>
      <c r="U21" s="76"/>
      <c r="V21" t="s">
        <v>83</v>
      </c>
    </row>
    <row r="22" spans="1:23" x14ac:dyDescent="0.4">
      <c r="A22" s="7">
        <v>14</v>
      </c>
      <c r="B22" s="106">
        <v>44825.333333333336</v>
      </c>
      <c r="C22" s="41">
        <v>2</v>
      </c>
      <c r="D22" s="51">
        <v>1.27</v>
      </c>
      <c r="E22" s="52">
        <v>1.5</v>
      </c>
      <c r="F22" s="53">
        <v>2</v>
      </c>
      <c r="G22" s="20">
        <f t="shared" si="1"/>
        <v>168790.76231240926</v>
      </c>
      <c r="H22" s="20">
        <f t="shared" si="0"/>
        <v>185194.49216183295</v>
      </c>
      <c r="I22" s="20">
        <f t="shared" si="0"/>
        <v>189327.56603500695</v>
      </c>
      <c r="J22" s="38">
        <f t="shared" si="2"/>
        <v>4877.8758013411789</v>
      </c>
      <c r="K22" s="39">
        <f t="shared" si="2"/>
        <v>5316.588291727262</v>
      </c>
      <c r="L22" s="40">
        <f t="shared" si="2"/>
        <v>5358.327340613404</v>
      </c>
      <c r="M22" s="38">
        <f t="shared" si="3"/>
        <v>6194.9022677032972</v>
      </c>
      <c r="N22" s="39">
        <f t="shared" si="3"/>
        <v>7974.8824375908935</v>
      </c>
      <c r="O22" s="40">
        <f t="shared" si="3"/>
        <v>10716.654681226808</v>
      </c>
      <c r="P22" s="75">
        <v>1</v>
      </c>
      <c r="Q22" s="75">
        <v>1</v>
      </c>
      <c r="R22" s="106">
        <v>44825.333333333336</v>
      </c>
      <c r="S22" s="106">
        <v>44825.333333333336</v>
      </c>
      <c r="T22" s="106">
        <v>44825.333333333336</v>
      </c>
      <c r="U22" s="76"/>
      <c r="V22" t="s">
        <v>43</v>
      </c>
    </row>
    <row r="23" spans="1:23" x14ac:dyDescent="0.4">
      <c r="A23" s="7">
        <v>15</v>
      </c>
      <c r="B23" s="106">
        <v>44831.666666666664</v>
      </c>
      <c r="C23" s="41">
        <v>2</v>
      </c>
      <c r="D23" s="51">
        <v>1.27</v>
      </c>
      <c r="E23" s="52">
        <v>1.5</v>
      </c>
      <c r="F23" s="53">
        <v>-1</v>
      </c>
      <c r="G23" s="20">
        <f t="shared" si="1"/>
        <v>175221.69035651206</v>
      </c>
      <c r="H23" s="20">
        <f t="shared" si="0"/>
        <v>193528.24430911543</v>
      </c>
      <c r="I23" s="20">
        <f t="shared" si="0"/>
        <v>183647.73905395676</v>
      </c>
      <c r="J23" s="38">
        <f t="shared" si="2"/>
        <v>5063.7228693722782</v>
      </c>
      <c r="K23" s="39">
        <f t="shared" si="2"/>
        <v>5555.834764854988</v>
      </c>
      <c r="L23" s="40">
        <f t="shared" si="2"/>
        <v>5679.8269810502079</v>
      </c>
      <c r="M23" s="38">
        <f t="shared" si="3"/>
        <v>6430.9280441027931</v>
      </c>
      <c r="N23" s="39">
        <f t="shared" si="3"/>
        <v>8333.752147282481</v>
      </c>
      <c r="O23" s="40">
        <f t="shared" si="3"/>
        <v>-5679.8269810502079</v>
      </c>
      <c r="P23" s="75">
        <v>1</v>
      </c>
      <c r="Q23" s="75">
        <v>0</v>
      </c>
      <c r="R23" s="106">
        <v>44832.166666666664</v>
      </c>
      <c r="S23" s="106">
        <v>44832.333333333336</v>
      </c>
      <c r="T23" s="106"/>
      <c r="U23" s="76"/>
    </row>
    <row r="24" spans="1:23" x14ac:dyDescent="0.4">
      <c r="A24" s="7">
        <v>16</v>
      </c>
      <c r="B24" s="106">
        <v>44838.333333333336</v>
      </c>
      <c r="C24" s="41">
        <v>1</v>
      </c>
      <c r="D24" s="51">
        <v>1.27</v>
      </c>
      <c r="E24" s="52">
        <v>1.5</v>
      </c>
      <c r="F24" s="53">
        <v>2</v>
      </c>
      <c r="G24" s="20">
        <f t="shared" si="1"/>
        <v>181897.63675909516</v>
      </c>
      <c r="H24" s="20">
        <f t="shared" si="0"/>
        <v>202237.01530302563</v>
      </c>
      <c r="I24" s="20">
        <f t="shared" si="0"/>
        <v>194666.60339719415</v>
      </c>
      <c r="J24" s="38">
        <f t="shared" si="2"/>
        <v>5256.6507106953613</v>
      </c>
      <c r="K24" s="39">
        <f t="shared" si="2"/>
        <v>5805.8473292734625</v>
      </c>
      <c r="L24" s="40">
        <f t="shared" si="2"/>
        <v>5509.4321716187023</v>
      </c>
      <c r="M24" s="38">
        <f t="shared" si="3"/>
        <v>6675.9464025831094</v>
      </c>
      <c r="N24" s="39">
        <f t="shared" si="3"/>
        <v>8708.7709939101933</v>
      </c>
      <c r="O24" s="40">
        <f t="shared" si="3"/>
        <v>11018.864343237405</v>
      </c>
      <c r="P24" s="75">
        <v>1</v>
      </c>
      <c r="Q24" s="75">
        <v>0</v>
      </c>
      <c r="R24" s="106">
        <v>44838.333333333336</v>
      </c>
      <c r="S24" s="106">
        <v>44838.5</v>
      </c>
      <c r="T24" s="106">
        <v>44838.5</v>
      </c>
      <c r="U24" s="76"/>
      <c r="V24" t="s">
        <v>83</v>
      </c>
    </row>
    <row r="25" spans="1:23" x14ac:dyDescent="0.4">
      <c r="A25" s="7">
        <v>17</v>
      </c>
      <c r="B25" s="106">
        <v>44858.666666666664</v>
      </c>
      <c r="C25" s="41">
        <v>1</v>
      </c>
      <c r="D25" s="51">
        <v>1.27</v>
      </c>
      <c r="E25" s="52">
        <v>1.5</v>
      </c>
      <c r="F25" s="53">
        <v>2</v>
      </c>
      <c r="G25" s="20">
        <f t="shared" si="1"/>
        <v>188827.93671961667</v>
      </c>
      <c r="H25" s="20">
        <f t="shared" si="1"/>
        <v>211337.68099166179</v>
      </c>
      <c r="I25" s="20">
        <f t="shared" si="1"/>
        <v>206346.59960102581</v>
      </c>
      <c r="J25" s="38">
        <f t="shared" si="2"/>
        <v>5456.9291027728541</v>
      </c>
      <c r="K25" s="39">
        <f t="shared" si="2"/>
        <v>6067.1104590907689</v>
      </c>
      <c r="L25" s="40">
        <f t="shared" si="2"/>
        <v>5839.998101915824</v>
      </c>
      <c r="M25" s="38">
        <f t="shared" si="3"/>
        <v>6930.2999605215246</v>
      </c>
      <c r="N25" s="39">
        <f t="shared" si="3"/>
        <v>9100.6656886361525</v>
      </c>
      <c r="O25" s="40">
        <f t="shared" si="3"/>
        <v>11679.996203831648</v>
      </c>
      <c r="P25" s="75">
        <v>1</v>
      </c>
      <c r="Q25" s="75">
        <v>0</v>
      </c>
      <c r="R25" s="106">
        <v>44859.666666666664</v>
      </c>
      <c r="S25" s="106">
        <v>44859.666666666664</v>
      </c>
      <c r="T25" s="106">
        <v>44859.666666666664</v>
      </c>
      <c r="U25" s="76"/>
      <c r="V25" t="s">
        <v>83</v>
      </c>
    </row>
    <row r="26" spans="1:23" x14ac:dyDescent="0.4">
      <c r="A26" s="7">
        <v>18</v>
      </c>
      <c r="B26" s="106">
        <v>44865.333333333336</v>
      </c>
      <c r="C26" s="41">
        <v>2</v>
      </c>
      <c r="D26" s="51">
        <v>1.27</v>
      </c>
      <c r="E26" s="52">
        <v>1.5</v>
      </c>
      <c r="F26" s="53">
        <v>2</v>
      </c>
      <c r="G26" s="20">
        <f t="shared" ref="G26:I41" si="4">IF(D26="","",G25+M26)</f>
        <v>196022.28110863408</v>
      </c>
      <c r="H26" s="20">
        <f t="shared" si="4"/>
        <v>220847.87663628659</v>
      </c>
      <c r="I26" s="20">
        <f t="shared" si="4"/>
        <v>218727.39557708736</v>
      </c>
      <c r="J26" s="38">
        <f t="shared" ref="J26:L58" si="5">IF(G25="","",G25*0.03)</f>
        <v>5664.8381015884997</v>
      </c>
      <c r="K26" s="39">
        <f t="shared" si="5"/>
        <v>6340.1304297498536</v>
      </c>
      <c r="L26" s="40">
        <f t="shared" si="5"/>
        <v>6190.3979880307743</v>
      </c>
      <c r="M26" s="38">
        <f t="shared" ref="M26:O58" si="6">IF(D26="","",J26*D26)</f>
        <v>7194.3443890173949</v>
      </c>
      <c r="N26" s="39">
        <f t="shared" si="6"/>
        <v>9510.1956446247805</v>
      </c>
      <c r="O26" s="40">
        <f t="shared" si="6"/>
        <v>12380.795976061549</v>
      </c>
      <c r="P26" s="75">
        <v>1</v>
      </c>
      <c r="Q26" s="75">
        <v>0</v>
      </c>
      <c r="R26" s="106">
        <v>44865.5</v>
      </c>
      <c r="S26" s="106">
        <v>44865.5</v>
      </c>
      <c r="T26" s="106">
        <v>44865.666666666664</v>
      </c>
      <c r="U26" s="76"/>
      <c r="V26" t="s">
        <v>66</v>
      </c>
    </row>
    <row r="27" spans="1:23" x14ac:dyDescent="0.4">
      <c r="A27" s="7">
        <v>19</v>
      </c>
      <c r="B27" s="106">
        <v>44873.666666666664</v>
      </c>
      <c r="C27" s="41">
        <v>1</v>
      </c>
      <c r="D27" s="51">
        <v>1.27</v>
      </c>
      <c r="E27" s="52">
        <v>1.5</v>
      </c>
      <c r="F27" s="53">
        <v>2</v>
      </c>
      <c r="G27" s="20">
        <f t="shared" si="4"/>
        <v>203490.73001887303</v>
      </c>
      <c r="H27" s="20">
        <f t="shared" si="4"/>
        <v>230786.03108491949</v>
      </c>
      <c r="I27" s="20">
        <f t="shared" si="4"/>
        <v>231851.03931171261</v>
      </c>
      <c r="J27" s="38">
        <f t="shared" si="5"/>
        <v>5880.6684332590221</v>
      </c>
      <c r="K27" s="39">
        <f t="shared" si="5"/>
        <v>6625.4362990885975</v>
      </c>
      <c r="L27" s="40">
        <f t="shared" si="5"/>
        <v>6561.8218673126203</v>
      </c>
      <c r="M27" s="38">
        <f t="shared" si="6"/>
        <v>7468.448910238958</v>
      </c>
      <c r="N27" s="39">
        <f t="shared" si="6"/>
        <v>9938.1544486328967</v>
      </c>
      <c r="O27" s="40">
        <f t="shared" si="6"/>
        <v>13123.643734625241</v>
      </c>
      <c r="P27" s="75">
        <v>1</v>
      </c>
      <c r="Q27" s="75">
        <v>0</v>
      </c>
      <c r="R27" s="106">
        <v>44873.666666666664</v>
      </c>
      <c r="S27" s="106">
        <v>44873.666666666664</v>
      </c>
      <c r="T27" s="106">
        <v>44873.666666666664</v>
      </c>
      <c r="U27" s="76"/>
    </row>
    <row r="28" spans="1:23" x14ac:dyDescent="0.4">
      <c r="A28" s="7">
        <v>20</v>
      </c>
      <c r="B28" s="106">
        <v>44879.666666666664</v>
      </c>
      <c r="C28" s="41">
        <v>1</v>
      </c>
      <c r="D28" s="51">
        <v>1.27</v>
      </c>
      <c r="E28" s="52">
        <v>1.5</v>
      </c>
      <c r="F28" s="53">
        <v>2</v>
      </c>
      <c r="G28" s="20">
        <f t="shared" si="4"/>
        <v>211243.7268325921</v>
      </c>
      <c r="H28" s="20">
        <f t="shared" si="4"/>
        <v>241171.40248374088</v>
      </c>
      <c r="I28" s="20">
        <f t="shared" si="4"/>
        <v>245762.10167041537</v>
      </c>
      <c r="J28" s="38">
        <f t="shared" si="5"/>
        <v>6104.7219005661909</v>
      </c>
      <c r="K28" s="39">
        <f t="shared" si="5"/>
        <v>6923.5809325475848</v>
      </c>
      <c r="L28" s="40">
        <f t="shared" si="5"/>
        <v>6955.5311793513783</v>
      </c>
      <c r="M28" s="38">
        <f t="shared" si="6"/>
        <v>7752.9968137190626</v>
      </c>
      <c r="N28" s="39">
        <f t="shared" si="6"/>
        <v>10385.371398821377</v>
      </c>
      <c r="O28" s="40">
        <f t="shared" si="6"/>
        <v>13911.062358702757</v>
      </c>
      <c r="P28" s="75">
        <v>1</v>
      </c>
      <c r="Q28" s="75">
        <v>0</v>
      </c>
      <c r="R28" s="106">
        <v>44880.333333333336</v>
      </c>
      <c r="S28" s="106">
        <v>44880.5</v>
      </c>
      <c r="T28" s="106">
        <v>44880.5</v>
      </c>
      <c r="U28" s="76"/>
    </row>
    <row r="29" spans="1:23" x14ac:dyDescent="0.4">
      <c r="A29" s="7">
        <v>21</v>
      </c>
      <c r="B29" s="106">
        <v>44888.666666666664</v>
      </c>
      <c r="C29" s="41">
        <v>1</v>
      </c>
      <c r="D29" s="51">
        <v>1.27</v>
      </c>
      <c r="E29" s="52">
        <v>1.5</v>
      </c>
      <c r="F29" s="53">
        <v>2</v>
      </c>
      <c r="G29" s="20">
        <f t="shared" si="4"/>
        <v>219292.11282491387</v>
      </c>
      <c r="H29" s="20">
        <f t="shared" si="4"/>
        <v>252024.11559550921</v>
      </c>
      <c r="I29" s="20">
        <f t="shared" si="4"/>
        <v>260507.82777064029</v>
      </c>
      <c r="J29" s="38">
        <f t="shared" si="5"/>
        <v>6337.3118049777631</v>
      </c>
      <c r="K29" s="39">
        <f t="shared" si="5"/>
        <v>7235.1420745122259</v>
      </c>
      <c r="L29" s="40">
        <f t="shared" si="5"/>
        <v>7372.8630501124608</v>
      </c>
      <c r="M29" s="38">
        <f t="shared" si="6"/>
        <v>8048.3859923217597</v>
      </c>
      <c r="N29" s="39">
        <f t="shared" si="6"/>
        <v>10852.713111768338</v>
      </c>
      <c r="O29" s="40">
        <f t="shared" si="6"/>
        <v>14745.726100224922</v>
      </c>
      <c r="P29" s="75">
        <v>1</v>
      </c>
      <c r="Q29" s="75">
        <v>1</v>
      </c>
      <c r="R29" s="106">
        <v>44888.833333333336</v>
      </c>
      <c r="S29" s="106">
        <v>44889</v>
      </c>
      <c r="T29" s="106">
        <v>44889.083333333336</v>
      </c>
      <c r="U29" s="76"/>
      <c r="V29" t="s">
        <v>43</v>
      </c>
      <c r="W29" t="s">
        <v>85</v>
      </c>
    </row>
    <row r="30" spans="1:23" x14ac:dyDescent="0.4">
      <c r="A30" s="7">
        <v>22</v>
      </c>
      <c r="B30" s="106">
        <v>44908.333333333336</v>
      </c>
      <c r="C30" s="41">
        <v>1</v>
      </c>
      <c r="D30" s="51">
        <v>1.27</v>
      </c>
      <c r="E30" s="52">
        <v>1.5</v>
      </c>
      <c r="F30" s="53">
        <v>2</v>
      </c>
      <c r="G30" s="20">
        <f t="shared" si="4"/>
        <v>227647.14232354308</v>
      </c>
      <c r="H30" s="20">
        <f t="shared" si="4"/>
        <v>263365.20079730713</v>
      </c>
      <c r="I30" s="20">
        <f t="shared" si="4"/>
        <v>276138.29743687873</v>
      </c>
      <c r="J30" s="38">
        <f t="shared" si="5"/>
        <v>6578.7633847474162</v>
      </c>
      <c r="K30" s="39">
        <f t="shared" si="5"/>
        <v>7560.7234678652758</v>
      </c>
      <c r="L30" s="40">
        <f t="shared" si="5"/>
        <v>7815.2348331192079</v>
      </c>
      <c r="M30" s="38">
        <f t="shared" si="6"/>
        <v>8355.0294986292192</v>
      </c>
      <c r="N30" s="39">
        <f t="shared" si="6"/>
        <v>11341.085201797914</v>
      </c>
      <c r="O30" s="40">
        <f t="shared" si="6"/>
        <v>15630.469666238416</v>
      </c>
      <c r="P30" s="75">
        <v>1</v>
      </c>
      <c r="Q30" s="75">
        <v>1</v>
      </c>
      <c r="R30" s="106">
        <v>44908.5</v>
      </c>
      <c r="S30" s="106">
        <v>44908.5</v>
      </c>
      <c r="T30" s="106">
        <v>44908.5</v>
      </c>
      <c r="U30" s="76"/>
    </row>
    <row r="31" spans="1:23" x14ac:dyDescent="0.4">
      <c r="A31" s="7">
        <v>23</v>
      </c>
      <c r="B31" s="106">
        <v>44917</v>
      </c>
      <c r="C31" s="41">
        <v>1</v>
      </c>
      <c r="D31" s="51">
        <v>1.27</v>
      </c>
      <c r="E31" s="52">
        <v>-1</v>
      </c>
      <c r="F31" s="53">
        <v>-1</v>
      </c>
      <c r="G31" s="20">
        <f t="shared" si="4"/>
        <v>236320.49844607007</v>
      </c>
      <c r="H31" s="20">
        <f t="shared" si="4"/>
        <v>255464.24477338791</v>
      </c>
      <c r="I31" s="20">
        <f t="shared" si="4"/>
        <v>267854.14851377235</v>
      </c>
      <c r="J31" s="38">
        <f t="shared" si="5"/>
        <v>6829.4142697062925</v>
      </c>
      <c r="K31" s="39">
        <f t="shared" si="5"/>
        <v>7900.9560239192133</v>
      </c>
      <c r="L31" s="40">
        <f t="shared" si="5"/>
        <v>8284.1489231063606</v>
      </c>
      <c r="M31" s="38">
        <f t="shared" si="6"/>
        <v>8673.3561225269914</v>
      </c>
      <c r="N31" s="39">
        <f t="shared" si="6"/>
        <v>-7900.9560239192133</v>
      </c>
      <c r="O31" s="40">
        <f t="shared" si="6"/>
        <v>-8284.1489231063606</v>
      </c>
      <c r="P31" s="75">
        <v>1</v>
      </c>
      <c r="Q31" s="75">
        <v>1</v>
      </c>
      <c r="R31" s="106">
        <v>44917.333333333336</v>
      </c>
      <c r="S31" s="106"/>
      <c r="T31" s="106"/>
      <c r="U31" s="76"/>
      <c r="V31" t="s">
        <v>86</v>
      </c>
    </row>
    <row r="32" spans="1:23" x14ac:dyDescent="0.4">
      <c r="A32" s="7">
        <v>24</v>
      </c>
      <c r="B32" s="106">
        <v>44922</v>
      </c>
      <c r="C32" s="41">
        <v>1</v>
      </c>
      <c r="D32" s="51">
        <v>1.27</v>
      </c>
      <c r="E32" s="52">
        <v>1.5</v>
      </c>
      <c r="F32" s="53">
        <v>2</v>
      </c>
      <c r="G32" s="20">
        <f t="shared" si="4"/>
        <v>245324.30943686533</v>
      </c>
      <c r="H32" s="20">
        <f t="shared" si="4"/>
        <v>266960.13578819035</v>
      </c>
      <c r="I32" s="20">
        <f t="shared" si="4"/>
        <v>283925.39742459869</v>
      </c>
      <c r="J32" s="38">
        <f t="shared" si="5"/>
        <v>7089.6149533821017</v>
      </c>
      <c r="K32" s="39">
        <f t="shared" si="5"/>
        <v>7663.9273432016371</v>
      </c>
      <c r="L32" s="40">
        <f t="shared" si="5"/>
        <v>8035.6244554131699</v>
      </c>
      <c r="M32" s="38">
        <f t="shared" si="6"/>
        <v>9003.8109907952694</v>
      </c>
      <c r="N32" s="39">
        <f t="shared" si="6"/>
        <v>11495.891014802455</v>
      </c>
      <c r="O32" s="40">
        <f t="shared" si="6"/>
        <v>16071.24891082634</v>
      </c>
      <c r="P32" s="75">
        <v>1</v>
      </c>
      <c r="Q32" s="75">
        <v>1</v>
      </c>
      <c r="R32" s="106">
        <v>44922</v>
      </c>
      <c r="S32" s="106">
        <v>44922.166666666664</v>
      </c>
      <c r="T32" s="106">
        <v>44922.333333333336</v>
      </c>
      <c r="U32" s="76"/>
    </row>
    <row r="33" spans="1:23" x14ac:dyDescent="0.4">
      <c r="A33" s="7">
        <v>25</v>
      </c>
      <c r="B33" s="106">
        <v>44924.666666666664</v>
      </c>
      <c r="C33" s="41">
        <v>1</v>
      </c>
      <c r="D33" s="51">
        <v>1.27</v>
      </c>
      <c r="E33" s="52">
        <v>-1</v>
      </c>
      <c r="F33" s="53">
        <v>-1</v>
      </c>
      <c r="G33" s="20">
        <f t="shared" si="4"/>
        <v>254671.1656264099</v>
      </c>
      <c r="H33" s="20">
        <f t="shared" si="4"/>
        <v>258951.33171454465</v>
      </c>
      <c r="I33" s="20">
        <f t="shared" si="4"/>
        <v>275407.63550186076</v>
      </c>
      <c r="J33" s="38">
        <f t="shared" si="5"/>
        <v>7359.7292831059594</v>
      </c>
      <c r="K33" s="39">
        <f t="shared" si="5"/>
        <v>8008.8040736457106</v>
      </c>
      <c r="L33" s="40">
        <f t="shared" si="5"/>
        <v>8517.76192273796</v>
      </c>
      <c r="M33" s="38">
        <f t="shared" si="6"/>
        <v>9346.8561895445691</v>
      </c>
      <c r="N33" s="39">
        <f t="shared" si="6"/>
        <v>-8008.8040736457106</v>
      </c>
      <c r="O33" s="40">
        <f t="shared" si="6"/>
        <v>-8517.76192273796</v>
      </c>
      <c r="P33" s="75">
        <v>1</v>
      </c>
      <c r="Q33" s="75">
        <v>1</v>
      </c>
      <c r="R33" s="106">
        <v>44925.666666666664</v>
      </c>
      <c r="S33" s="106"/>
      <c r="T33" s="106"/>
      <c r="U33" s="76"/>
    </row>
    <row r="34" spans="1:23" x14ac:dyDescent="0.4">
      <c r="A34" s="7">
        <v>26</v>
      </c>
      <c r="B34" s="106">
        <v>44938.5</v>
      </c>
      <c r="C34" s="41">
        <v>1</v>
      </c>
      <c r="D34" s="51">
        <v>1.27</v>
      </c>
      <c r="E34" s="52">
        <v>1.5</v>
      </c>
      <c r="F34" s="53">
        <v>2</v>
      </c>
      <c r="G34" s="20">
        <f t="shared" si="4"/>
        <v>264374.13703677611</v>
      </c>
      <c r="H34" s="20">
        <f t="shared" si="4"/>
        <v>270604.14164169919</v>
      </c>
      <c r="I34" s="20">
        <f t="shared" si="4"/>
        <v>291932.09363197238</v>
      </c>
      <c r="J34" s="38">
        <f t="shared" si="5"/>
        <v>7640.1349687922966</v>
      </c>
      <c r="K34" s="39">
        <f t="shared" si="5"/>
        <v>7768.5399514363389</v>
      </c>
      <c r="L34" s="40">
        <f t="shared" si="5"/>
        <v>8262.2290650558225</v>
      </c>
      <c r="M34" s="38">
        <f t="shared" si="6"/>
        <v>9702.9714103662172</v>
      </c>
      <c r="N34" s="39">
        <f t="shared" si="6"/>
        <v>11652.809927154509</v>
      </c>
      <c r="O34" s="40">
        <f t="shared" si="6"/>
        <v>16524.458130111645</v>
      </c>
      <c r="P34" s="75">
        <v>1</v>
      </c>
      <c r="Q34" s="75">
        <v>0</v>
      </c>
      <c r="R34" s="106">
        <v>44938.5</v>
      </c>
      <c r="S34" s="106">
        <v>44938.5</v>
      </c>
      <c r="T34" s="106">
        <v>44938.5</v>
      </c>
      <c r="U34" s="76"/>
      <c r="V34" t="s">
        <v>43</v>
      </c>
    </row>
    <row r="35" spans="1:23" x14ac:dyDescent="0.4">
      <c r="A35" s="7">
        <v>27</v>
      </c>
      <c r="B35" s="106">
        <v>44951</v>
      </c>
      <c r="C35" s="41">
        <v>1</v>
      </c>
      <c r="D35" s="51">
        <v>1.27</v>
      </c>
      <c r="E35" s="52">
        <v>-1</v>
      </c>
      <c r="F35" s="70">
        <v>-1</v>
      </c>
      <c r="G35" s="20">
        <f t="shared" si="4"/>
        <v>274446.79165787727</v>
      </c>
      <c r="H35" s="20">
        <f t="shared" si="4"/>
        <v>262486.01739244821</v>
      </c>
      <c r="I35" s="20">
        <f t="shared" si="4"/>
        <v>283174.1308230132</v>
      </c>
      <c r="J35" s="38">
        <f t="shared" si="5"/>
        <v>7931.2241111032827</v>
      </c>
      <c r="K35" s="39">
        <f t="shared" si="5"/>
        <v>8118.1242492509755</v>
      </c>
      <c r="L35" s="40">
        <f t="shared" si="5"/>
        <v>8757.9628089591715</v>
      </c>
      <c r="M35" s="38">
        <f t="shared" si="6"/>
        <v>10072.654621101168</v>
      </c>
      <c r="N35" s="39">
        <f t="shared" si="6"/>
        <v>-8118.1242492509755</v>
      </c>
      <c r="O35" s="40">
        <f t="shared" si="6"/>
        <v>-8757.9628089591715</v>
      </c>
      <c r="P35" s="75">
        <v>1</v>
      </c>
      <c r="Q35" s="75">
        <v>0</v>
      </c>
      <c r="R35" s="106">
        <v>44951.333333333336</v>
      </c>
      <c r="S35" s="106"/>
      <c r="T35" s="106"/>
      <c r="U35" s="76"/>
    </row>
    <row r="36" spans="1:23" x14ac:dyDescent="0.4">
      <c r="A36" s="7">
        <v>28</v>
      </c>
      <c r="B36" s="106">
        <v>44978.833333333336</v>
      </c>
      <c r="C36" s="41">
        <v>2</v>
      </c>
      <c r="D36" s="51">
        <v>1.27</v>
      </c>
      <c r="E36" s="52">
        <v>1.5</v>
      </c>
      <c r="F36" s="53">
        <v>2</v>
      </c>
      <c r="G36" s="20">
        <f t="shared" si="4"/>
        <v>284903.21442004241</v>
      </c>
      <c r="H36" s="20">
        <f t="shared" si="4"/>
        <v>274297.88817510835</v>
      </c>
      <c r="I36" s="20">
        <f t="shared" si="4"/>
        <v>300164.57867239398</v>
      </c>
      <c r="J36" s="38">
        <f t="shared" si="5"/>
        <v>8233.403749736317</v>
      </c>
      <c r="K36" s="39">
        <f t="shared" si="5"/>
        <v>7874.580521773446</v>
      </c>
      <c r="L36" s="40">
        <f t="shared" si="5"/>
        <v>8495.2239246903955</v>
      </c>
      <c r="M36" s="38">
        <f t="shared" si="6"/>
        <v>10456.422762165123</v>
      </c>
      <c r="N36" s="39">
        <f t="shared" si="6"/>
        <v>11811.870782660169</v>
      </c>
      <c r="O36" s="40">
        <f t="shared" si="6"/>
        <v>16990.447849380791</v>
      </c>
      <c r="P36" s="75">
        <v>1</v>
      </c>
      <c r="Q36" s="75">
        <v>1</v>
      </c>
      <c r="R36" s="106">
        <v>44981.5</v>
      </c>
      <c r="S36" s="106">
        <v>44981.5</v>
      </c>
      <c r="T36" s="106">
        <v>44981.666666666664</v>
      </c>
      <c r="U36" s="76"/>
    </row>
    <row r="37" spans="1:23" x14ac:dyDescent="0.4">
      <c r="A37" s="7">
        <v>29</v>
      </c>
      <c r="B37" s="106">
        <v>44988.833333333336</v>
      </c>
      <c r="C37" s="41">
        <v>2</v>
      </c>
      <c r="D37" s="51">
        <v>1.27</v>
      </c>
      <c r="E37" s="52">
        <v>1.5</v>
      </c>
      <c r="F37" s="53">
        <v>-1</v>
      </c>
      <c r="G37" s="20">
        <f t="shared" si="4"/>
        <v>295758.02688944602</v>
      </c>
      <c r="H37" s="20">
        <f t="shared" si="4"/>
        <v>286641.29314298823</v>
      </c>
      <c r="I37" s="20">
        <f t="shared" si="4"/>
        <v>291159.64131222217</v>
      </c>
      <c r="J37" s="38">
        <f t="shared" si="5"/>
        <v>8547.0964326012727</v>
      </c>
      <c r="K37" s="39">
        <f t="shared" si="5"/>
        <v>8228.9366452532504</v>
      </c>
      <c r="L37" s="40">
        <f t="shared" si="5"/>
        <v>9004.9373601718198</v>
      </c>
      <c r="M37" s="38">
        <f t="shared" si="6"/>
        <v>10854.812469403616</v>
      </c>
      <c r="N37" s="39">
        <f t="shared" si="6"/>
        <v>12343.404967879876</v>
      </c>
      <c r="O37" s="40">
        <f t="shared" si="6"/>
        <v>-9004.9373601718198</v>
      </c>
      <c r="P37" s="75">
        <v>1</v>
      </c>
      <c r="Q37" s="75">
        <v>1</v>
      </c>
      <c r="R37" s="106">
        <v>44991.666666666664</v>
      </c>
      <c r="S37" s="106">
        <v>44991.666666666664</v>
      </c>
      <c r="T37" s="106"/>
      <c r="U37" s="76"/>
    </row>
    <row r="38" spans="1:23" x14ac:dyDescent="0.4">
      <c r="A38" s="7">
        <v>30</v>
      </c>
      <c r="B38" s="106">
        <v>44999.5</v>
      </c>
      <c r="C38" s="41">
        <v>2</v>
      </c>
      <c r="D38" s="51">
        <v>-1</v>
      </c>
      <c r="E38" s="52">
        <v>-1</v>
      </c>
      <c r="F38" s="53">
        <v>-1</v>
      </c>
      <c r="G38" s="20">
        <f t="shared" si="4"/>
        <v>286885.28608276264</v>
      </c>
      <c r="H38" s="20">
        <f t="shared" si="4"/>
        <v>278042.05434869858</v>
      </c>
      <c r="I38" s="20">
        <f t="shared" si="4"/>
        <v>282424.85207285552</v>
      </c>
      <c r="J38" s="38">
        <f t="shared" si="5"/>
        <v>8872.7408066833796</v>
      </c>
      <c r="K38" s="39">
        <f t="shared" si="5"/>
        <v>8599.2387942896457</v>
      </c>
      <c r="L38" s="40">
        <f t="shared" si="5"/>
        <v>8734.7892393666643</v>
      </c>
      <c r="M38" s="38">
        <f t="shared" si="6"/>
        <v>-8872.7408066833796</v>
      </c>
      <c r="N38" s="39">
        <f t="shared" si="6"/>
        <v>-8599.2387942896457</v>
      </c>
      <c r="O38" s="40">
        <f t="shared" si="6"/>
        <v>-8734.7892393666643</v>
      </c>
      <c r="P38" s="75">
        <v>1</v>
      </c>
      <c r="Q38" s="75">
        <v>1</v>
      </c>
      <c r="R38" s="106"/>
      <c r="S38" s="106"/>
      <c r="T38" s="106"/>
      <c r="U38" s="76"/>
      <c r="V38" t="s">
        <v>86</v>
      </c>
    </row>
    <row r="39" spans="1:23" x14ac:dyDescent="0.4">
      <c r="A39" s="7">
        <v>31</v>
      </c>
      <c r="B39" s="106">
        <v>45005.5</v>
      </c>
      <c r="C39" s="41">
        <v>2</v>
      </c>
      <c r="D39" s="51">
        <v>1.27</v>
      </c>
      <c r="E39" s="52">
        <v>1.5</v>
      </c>
      <c r="F39" s="53">
        <v>2</v>
      </c>
      <c r="G39" s="20">
        <f t="shared" si="4"/>
        <v>297815.61548251589</v>
      </c>
      <c r="H39" s="20">
        <f t="shared" si="4"/>
        <v>290553.94679439004</v>
      </c>
      <c r="I39" s="20">
        <f t="shared" si="4"/>
        <v>299370.34319722687</v>
      </c>
      <c r="J39" s="38">
        <f t="shared" si="5"/>
        <v>8606.5585824828795</v>
      </c>
      <c r="K39" s="39">
        <f t="shared" si="5"/>
        <v>8341.2616304609564</v>
      </c>
      <c r="L39" s="40">
        <f t="shared" si="5"/>
        <v>8472.7455621856643</v>
      </c>
      <c r="M39" s="38">
        <f t="shared" si="6"/>
        <v>10930.329399753256</v>
      </c>
      <c r="N39" s="39">
        <f t="shared" si="6"/>
        <v>12511.892445691436</v>
      </c>
      <c r="O39" s="40">
        <f t="shared" si="6"/>
        <v>16945.491124371329</v>
      </c>
      <c r="P39" s="75">
        <v>1</v>
      </c>
      <c r="Q39" s="75">
        <v>0</v>
      </c>
      <c r="R39" s="106">
        <v>45006.333333333336</v>
      </c>
      <c r="S39" s="106">
        <v>45006.5</v>
      </c>
      <c r="T39" s="106">
        <v>45006.5</v>
      </c>
      <c r="U39" s="76"/>
      <c r="V39" t="s">
        <v>87</v>
      </c>
    </row>
    <row r="40" spans="1:23" x14ac:dyDescent="0.4">
      <c r="A40" s="7">
        <v>32</v>
      </c>
      <c r="B40" s="106">
        <v>45014.5</v>
      </c>
      <c r="C40" s="41">
        <v>2</v>
      </c>
      <c r="D40" s="51">
        <v>1.27</v>
      </c>
      <c r="E40" s="52">
        <v>1.5</v>
      </c>
      <c r="F40" s="53">
        <v>2</v>
      </c>
      <c r="G40" s="20">
        <f t="shared" si="4"/>
        <v>309162.39043239976</v>
      </c>
      <c r="H40" s="20">
        <f t="shared" si="4"/>
        <v>303628.87440013757</v>
      </c>
      <c r="I40" s="20">
        <f t="shared" si="4"/>
        <v>317332.56378906046</v>
      </c>
      <c r="J40" s="38">
        <f t="shared" si="5"/>
        <v>8934.4684644754761</v>
      </c>
      <c r="K40" s="39">
        <f t="shared" si="5"/>
        <v>8716.6184038317006</v>
      </c>
      <c r="L40" s="40">
        <f t="shared" si="5"/>
        <v>8981.1102959168056</v>
      </c>
      <c r="M40" s="38">
        <f t="shared" si="6"/>
        <v>11346.774949883855</v>
      </c>
      <c r="N40" s="39">
        <f t="shared" si="6"/>
        <v>13074.927605747551</v>
      </c>
      <c r="O40" s="40">
        <f t="shared" si="6"/>
        <v>17962.220591833611</v>
      </c>
      <c r="P40" s="75">
        <v>1</v>
      </c>
      <c r="Q40" s="75">
        <v>0</v>
      </c>
      <c r="R40" s="106">
        <v>45014.5</v>
      </c>
      <c r="S40" s="106">
        <v>45015.333333333336</v>
      </c>
      <c r="T40" s="106">
        <v>45015.5</v>
      </c>
      <c r="U40" s="76"/>
      <c r="V40" t="s">
        <v>87</v>
      </c>
    </row>
    <row r="41" spans="1:23" x14ac:dyDescent="0.4">
      <c r="A41" s="7">
        <v>33</v>
      </c>
      <c r="B41" s="106">
        <v>45026.166666666664</v>
      </c>
      <c r="C41" s="41">
        <v>1</v>
      </c>
      <c r="D41" s="51">
        <v>-1</v>
      </c>
      <c r="E41" s="52">
        <v>-1</v>
      </c>
      <c r="F41" s="53">
        <v>-1</v>
      </c>
      <c r="G41" s="20">
        <f t="shared" si="4"/>
        <v>299887.51871942775</v>
      </c>
      <c r="H41" s="20">
        <f t="shared" si="4"/>
        <v>294520.00816813344</v>
      </c>
      <c r="I41" s="20">
        <f t="shared" si="4"/>
        <v>307812.58687538863</v>
      </c>
      <c r="J41" s="38">
        <f t="shared" si="5"/>
        <v>9274.8717129719917</v>
      </c>
      <c r="K41" s="39">
        <f t="shared" si="5"/>
        <v>9108.8662320041276</v>
      </c>
      <c r="L41" s="40">
        <f t="shared" si="5"/>
        <v>9519.9769136718132</v>
      </c>
      <c r="M41" s="38">
        <f t="shared" si="6"/>
        <v>-9274.8717129719917</v>
      </c>
      <c r="N41" s="39">
        <f t="shared" si="6"/>
        <v>-9108.8662320041276</v>
      </c>
      <c r="O41" s="40">
        <f t="shared" si="6"/>
        <v>-9519.9769136718132</v>
      </c>
      <c r="P41" s="75">
        <v>1</v>
      </c>
      <c r="Q41" s="75">
        <v>0</v>
      </c>
      <c r="R41" s="106"/>
      <c r="S41" s="106"/>
      <c r="T41" s="106"/>
      <c r="U41" s="76"/>
      <c r="V41" t="s">
        <v>86</v>
      </c>
    </row>
    <row r="42" spans="1:23" x14ac:dyDescent="0.4">
      <c r="A42" s="7">
        <v>34</v>
      </c>
      <c r="B42" s="106">
        <v>45036.666666666664</v>
      </c>
      <c r="C42" s="41">
        <v>1</v>
      </c>
      <c r="D42" s="51">
        <v>1.27</v>
      </c>
      <c r="E42" s="52">
        <v>1.5</v>
      </c>
      <c r="F42" s="53">
        <v>-1</v>
      </c>
      <c r="G42" s="20">
        <f t="shared" ref="G42:I57" si="7">IF(D42="","",G41+M42)</f>
        <v>311313.23318263795</v>
      </c>
      <c r="H42" s="20">
        <f t="shared" si="7"/>
        <v>307773.40853569942</v>
      </c>
      <c r="I42" s="20">
        <f t="shared" si="7"/>
        <v>298578.20926912699</v>
      </c>
      <c r="J42" s="38">
        <f t="shared" si="5"/>
        <v>8996.6255615828322</v>
      </c>
      <c r="K42" s="39">
        <f t="shared" si="5"/>
        <v>8835.6002450440028</v>
      </c>
      <c r="L42" s="40">
        <f t="shared" si="5"/>
        <v>9234.377606261658</v>
      </c>
      <c r="M42" s="38">
        <f>IF(D42="","",J42*D42)</f>
        <v>11425.714463210197</v>
      </c>
      <c r="N42" s="39">
        <f t="shared" si="6"/>
        <v>13253.400367566004</v>
      </c>
      <c r="O42" s="40">
        <f t="shared" si="6"/>
        <v>-9234.377606261658</v>
      </c>
      <c r="P42" s="75">
        <v>1</v>
      </c>
      <c r="Q42" s="75">
        <v>0</v>
      </c>
      <c r="R42" s="106">
        <v>45041</v>
      </c>
      <c r="S42" s="106">
        <v>45041</v>
      </c>
      <c r="T42" s="106"/>
      <c r="U42" s="76"/>
      <c r="V42" t="s">
        <v>88</v>
      </c>
    </row>
    <row r="43" spans="1:23" x14ac:dyDescent="0.4">
      <c r="A43">
        <v>35</v>
      </c>
      <c r="B43" s="106">
        <v>45037.833333333336</v>
      </c>
      <c r="C43" s="41">
        <v>1</v>
      </c>
      <c r="D43" s="51">
        <v>1.27</v>
      </c>
      <c r="E43" s="52">
        <v>-1</v>
      </c>
      <c r="F43" s="70">
        <v>-1</v>
      </c>
      <c r="G43" s="20">
        <f>IF(D43="","",G42+M43)</f>
        <v>323174.26736689644</v>
      </c>
      <c r="H43" s="20">
        <f t="shared" si="7"/>
        <v>298540.20627962844</v>
      </c>
      <c r="I43" s="20">
        <f t="shared" si="7"/>
        <v>289620.8629910532</v>
      </c>
      <c r="J43" s="38">
        <f t="shared" si="5"/>
        <v>9339.3969954791373</v>
      </c>
      <c r="K43" s="39">
        <f t="shared" si="5"/>
        <v>9233.2022560709829</v>
      </c>
      <c r="L43" s="40">
        <f t="shared" si="5"/>
        <v>8957.34627807381</v>
      </c>
      <c r="M43" s="38">
        <f t="shared" si="6"/>
        <v>11861.034184258504</v>
      </c>
      <c r="N43" s="39">
        <f t="shared" si="6"/>
        <v>-9233.2022560709829</v>
      </c>
      <c r="O43" s="40">
        <f t="shared" si="6"/>
        <v>-8957.34627807381</v>
      </c>
      <c r="P43" s="75">
        <v>1</v>
      </c>
      <c r="Q43" s="75">
        <v>0</v>
      </c>
      <c r="R43" s="106">
        <v>45041</v>
      </c>
      <c r="S43" s="106"/>
      <c r="T43" s="106"/>
      <c r="U43" s="76"/>
      <c r="V43" t="s">
        <v>88</v>
      </c>
      <c r="W43" t="s">
        <v>89</v>
      </c>
    </row>
    <row r="44" spans="1:23" x14ac:dyDescent="0.4">
      <c r="A44" s="7">
        <v>36</v>
      </c>
      <c r="B44" s="106">
        <v>45047.333333333336</v>
      </c>
      <c r="C44" s="41">
        <v>2</v>
      </c>
      <c r="D44" s="51">
        <v>-1</v>
      </c>
      <c r="E44" s="52">
        <v>-1</v>
      </c>
      <c r="F44" s="53">
        <v>-1</v>
      </c>
      <c r="G44" s="20">
        <f t="shared" ref="G44:I58" si="8">IF(D44="","",G43+M44)</f>
        <v>313479.03934588953</v>
      </c>
      <c r="H44" s="20">
        <f t="shared" si="7"/>
        <v>289584.00009123958</v>
      </c>
      <c r="I44" s="20">
        <f t="shared" si="7"/>
        <v>280932.23710132163</v>
      </c>
      <c r="J44" s="38">
        <f>IF(G43="","",G43*0.03)</f>
        <v>9695.228021006893</v>
      </c>
      <c r="K44" s="39">
        <f t="shared" si="5"/>
        <v>8956.2061883888528</v>
      </c>
      <c r="L44" s="40">
        <f t="shared" si="5"/>
        <v>8688.6258897315965</v>
      </c>
      <c r="M44" s="38">
        <f>IF(D44="","",J44*D44)</f>
        <v>-9695.228021006893</v>
      </c>
      <c r="N44" s="39">
        <f t="shared" si="6"/>
        <v>-8956.2061883888528</v>
      </c>
      <c r="O44" s="40">
        <f t="shared" si="6"/>
        <v>-8688.6258897315965</v>
      </c>
      <c r="P44" s="75">
        <v>1</v>
      </c>
      <c r="Q44" s="75">
        <v>0</v>
      </c>
      <c r="R44" s="106"/>
      <c r="S44" s="106"/>
      <c r="T44" s="106"/>
      <c r="U44" s="76"/>
      <c r="V44" t="s">
        <v>86</v>
      </c>
    </row>
    <row r="45" spans="1:23" x14ac:dyDescent="0.4">
      <c r="A45" s="7">
        <v>37</v>
      </c>
      <c r="B45" s="106">
        <v>45106</v>
      </c>
      <c r="C45" s="41">
        <v>2</v>
      </c>
      <c r="D45" s="51">
        <v>1.27</v>
      </c>
      <c r="E45" s="52">
        <v>1.5</v>
      </c>
      <c r="F45" s="53">
        <v>2</v>
      </c>
      <c r="G45" s="20">
        <f t="shared" si="8"/>
        <v>325422.59074496792</v>
      </c>
      <c r="H45" s="20">
        <f t="shared" si="7"/>
        <v>302615.28009534534</v>
      </c>
      <c r="I45" s="20">
        <f t="shared" si="7"/>
        <v>297788.17132740095</v>
      </c>
      <c r="J45" s="38">
        <f t="shared" si="5"/>
        <v>9404.3711803766855</v>
      </c>
      <c r="K45" s="39">
        <f t="shared" si="5"/>
        <v>8687.5200027371866</v>
      </c>
      <c r="L45" s="40">
        <f t="shared" si="5"/>
        <v>8427.9671130396491</v>
      </c>
      <c r="M45" s="38">
        <f t="shared" si="6"/>
        <v>11943.551399078391</v>
      </c>
      <c r="N45" s="39">
        <f t="shared" si="6"/>
        <v>13031.28000410578</v>
      </c>
      <c r="O45" s="40">
        <f t="shared" si="6"/>
        <v>16855.934226079298</v>
      </c>
      <c r="P45" s="75">
        <v>0</v>
      </c>
      <c r="Q45" s="75">
        <v>1</v>
      </c>
      <c r="R45" s="106">
        <v>45106.166666666664</v>
      </c>
      <c r="S45" s="106">
        <v>45106.166666666664</v>
      </c>
      <c r="T45" s="106">
        <v>45106.166666666664</v>
      </c>
      <c r="U45" s="76"/>
      <c r="V45" t="s">
        <v>86</v>
      </c>
    </row>
    <row r="46" spans="1:23" x14ac:dyDescent="0.4">
      <c r="A46" s="7">
        <v>38</v>
      </c>
      <c r="B46" s="106">
        <v>45125.166666666664</v>
      </c>
      <c r="C46" s="41">
        <v>1</v>
      </c>
      <c r="D46" s="51">
        <v>1.27</v>
      </c>
      <c r="E46" s="52">
        <v>-1</v>
      </c>
      <c r="F46" s="53">
        <v>-1</v>
      </c>
      <c r="G46" s="20">
        <f t="shared" si="8"/>
        <v>337821.19145235122</v>
      </c>
      <c r="H46" s="20">
        <f t="shared" si="7"/>
        <v>293536.82169248495</v>
      </c>
      <c r="I46" s="20">
        <f t="shared" si="7"/>
        <v>288854.52618757891</v>
      </c>
      <c r="J46" s="38">
        <f t="shared" si="5"/>
        <v>9762.6777223490371</v>
      </c>
      <c r="K46" s="39">
        <f t="shared" si="5"/>
        <v>9078.4584028603604</v>
      </c>
      <c r="L46" s="40">
        <f t="shared" si="5"/>
        <v>8933.6451398220288</v>
      </c>
      <c r="M46" s="38">
        <f t="shared" si="6"/>
        <v>12398.600707383277</v>
      </c>
      <c r="N46" s="39">
        <f t="shared" si="6"/>
        <v>-9078.4584028603604</v>
      </c>
      <c r="O46" s="40">
        <f t="shared" si="6"/>
        <v>-8933.6451398220288</v>
      </c>
      <c r="P46" s="75">
        <v>1</v>
      </c>
      <c r="Q46" s="75">
        <v>0</v>
      </c>
      <c r="R46" s="106">
        <v>45125.333333333336</v>
      </c>
      <c r="S46" s="106"/>
      <c r="T46" s="106"/>
      <c r="U46" s="76"/>
      <c r="V46" t="s">
        <v>86</v>
      </c>
    </row>
    <row r="47" spans="1:23" x14ac:dyDescent="0.4">
      <c r="A47" s="7">
        <v>39</v>
      </c>
      <c r="B47" s="106">
        <v>45132.5</v>
      </c>
      <c r="C47" s="41">
        <v>2</v>
      </c>
      <c r="D47" s="51">
        <v>-1</v>
      </c>
      <c r="E47" s="52">
        <v>-1</v>
      </c>
      <c r="F47" s="53">
        <v>-1</v>
      </c>
      <c r="G47" s="20">
        <f t="shared" si="8"/>
        <v>327686.55570878071</v>
      </c>
      <c r="H47" s="20">
        <f t="shared" si="7"/>
        <v>284730.71704171039</v>
      </c>
      <c r="I47" s="20">
        <f t="shared" si="7"/>
        <v>280188.89040195156</v>
      </c>
      <c r="J47" s="38">
        <f t="shared" si="5"/>
        <v>10134.635743570536</v>
      </c>
      <c r="K47" s="39">
        <f t="shared" si="5"/>
        <v>8806.1046507745486</v>
      </c>
      <c r="L47" s="40">
        <f t="shared" si="5"/>
        <v>8665.635785627368</v>
      </c>
      <c r="M47" s="38">
        <f t="shared" si="6"/>
        <v>-10134.635743570536</v>
      </c>
      <c r="N47" s="39">
        <f t="shared" si="6"/>
        <v>-8806.1046507745486</v>
      </c>
      <c r="O47" s="40">
        <f t="shared" si="6"/>
        <v>-8665.635785627368</v>
      </c>
      <c r="P47" s="75">
        <v>1</v>
      </c>
      <c r="Q47" s="75">
        <v>0</v>
      </c>
      <c r="R47" s="106"/>
      <c r="S47" s="106"/>
      <c r="T47" s="106"/>
      <c r="U47" s="76"/>
      <c r="V47" t="s">
        <v>86</v>
      </c>
    </row>
    <row r="48" spans="1:23" x14ac:dyDescent="0.4">
      <c r="A48" s="7">
        <v>40</v>
      </c>
      <c r="B48" s="106">
        <v>45134.166666666664</v>
      </c>
      <c r="C48" s="41">
        <v>1</v>
      </c>
      <c r="D48" s="51">
        <v>1.27</v>
      </c>
      <c r="E48" s="52">
        <v>1.5</v>
      </c>
      <c r="F48" s="53">
        <v>2</v>
      </c>
      <c r="G48" s="20">
        <f t="shared" si="8"/>
        <v>340171.41348128527</v>
      </c>
      <c r="H48" s="20">
        <f t="shared" si="7"/>
        <v>297543.59930858738</v>
      </c>
      <c r="I48" s="20">
        <f t="shared" si="7"/>
        <v>297000.22382606863</v>
      </c>
      <c r="J48" s="38">
        <f t="shared" si="5"/>
        <v>9830.5966712634217</v>
      </c>
      <c r="K48" s="39">
        <f t="shared" si="5"/>
        <v>8541.921511251312</v>
      </c>
      <c r="L48" s="40">
        <f t="shared" si="5"/>
        <v>8405.6667120585462</v>
      </c>
      <c r="M48" s="38">
        <f t="shared" si="6"/>
        <v>12484.857772504545</v>
      </c>
      <c r="N48" s="39">
        <f t="shared" si="6"/>
        <v>12812.882266876968</v>
      </c>
      <c r="O48" s="40">
        <f t="shared" si="6"/>
        <v>16811.333424117092</v>
      </c>
      <c r="P48" s="75">
        <v>0</v>
      </c>
      <c r="Q48" s="75">
        <v>1</v>
      </c>
      <c r="R48" s="106">
        <v>45134.166666666664</v>
      </c>
      <c r="S48" s="106">
        <v>45134.166666666664</v>
      </c>
      <c r="T48" s="106">
        <v>45134.333333333336</v>
      </c>
      <c r="U48" s="76"/>
    </row>
    <row r="49" spans="1:23" x14ac:dyDescent="0.4">
      <c r="A49" s="7">
        <v>41</v>
      </c>
      <c r="B49" s="106">
        <v>45153.833333333336</v>
      </c>
      <c r="C49" s="41">
        <v>2</v>
      </c>
      <c r="D49" s="51">
        <v>1.27</v>
      </c>
      <c r="E49" s="52">
        <v>1.5</v>
      </c>
      <c r="F49" s="53">
        <v>-1</v>
      </c>
      <c r="G49" s="20">
        <f t="shared" si="8"/>
        <v>353131.94433492224</v>
      </c>
      <c r="H49" s="20">
        <f t="shared" si="7"/>
        <v>310933.06127747381</v>
      </c>
      <c r="I49" s="20">
        <f t="shared" si="7"/>
        <v>288090.21711128659</v>
      </c>
      <c r="J49" s="38">
        <f t="shared" si="5"/>
        <v>10205.142404438559</v>
      </c>
      <c r="K49" s="39">
        <f t="shared" si="5"/>
        <v>8926.3079792576209</v>
      </c>
      <c r="L49" s="40">
        <f t="shared" si="5"/>
        <v>8910.0067147820591</v>
      </c>
      <c r="M49" s="38">
        <f t="shared" si="6"/>
        <v>12960.53085363697</v>
      </c>
      <c r="N49" s="39">
        <f t="shared" si="6"/>
        <v>13389.461968886431</v>
      </c>
      <c r="O49" s="40">
        <f t="shared" si="6"/>
        <v>-8910.0067147820591</v>
      </c>
      <c r="P49" s="75">
        <v>1</v>
      </c>
      <c r="Q49" s="75">
        <v>1</v>
      </c>
      <c r="R49" s="106">
        <v>45155</v>
      </c>
      <c r="S49" s="106">
        <v>45155.833333333336</v>
      </c>
      <c r="T49" s="106"/>
      <c r="U49" s="76"/>
    </row>
    <row r="50" spans="1:23" x14ac:dyDescent="0.4">
      <c r="A50" s="7">
        <v>42</v>
      </c>
      <c r="B50" s="106">
        <v>45160.166666666664</v>
      </c>
      <c r="C50" s="41">
        <v>1</v>
      </c>
      <c r="D50" s="51">
        <v>-1</v>
      </c>
      <c r="E50" s="52">
        <v>-1</v>
      </c>
      <c r="F50" s="53">
        <v>-1</v>
      </c>
      <c r="G50" s="20">
        <f t="shared" si="8"/>
        <v>342537.98600487458</v>
      </c>
      <c r="H50" s="20">
        <f t="shared" si="7"/>
        <v>301605.06943914958</v>
      </c>
      <c r="I50" s="20">
        <f t="shared" si="7"/>
        <v>279447.51059794798</v>
      </c>
      <c r="J50" s="38">
        <f t="shared" si="5"/>
        <v>10593.958330047666</v>
      </c>
      <c r="K50" s="39">
        <f t="shared" si="5"/>
        <v>9327.9918383242148</v>
      </c>
      <c r="L50" s="40">
        <f t="shared" si="5"/>
        <v>8642.7065133385968</v>
      </c>
      <c r="M50" s="38">
        <f t="shared" si="6"/>
        <v>-10593.958330047666</v>
      </c>
      <c r="N50" s="39">
        <f t="shared" si="6"/>
        <v>-9327.9918383242148</v>
      </c>
      <c r="O50" s="40">
        <f t="shared" si="6"/>
        <v>-8642.7065133385968</v>
      </c>
      <c r="P50" s="75">
        <v>1</v>
      </c>
      <c r="Q50" s="75">
        <v>1</v>
      </c>
      <c r="R50" s="106"/>
      <c r="S50" s="106"/>
      <c r="T50" s="106"/>
      <c r="U50" s="76"/>
      <c r="V50" t="s">
        <v>86</v>
      </c>
    </row>
    <row r="51" spans="1:23" x14ac:dyDescent="0.4">
      <c r="A51" s="7">
        <v>43</v>
      </c>
      <c r="B51" s="106">
        <v>45162.833333333336</v>
      </c>
      <c r="C51" s="41">
        <v>2</v>
      </c>
      <c r="D51" s="51">
        <v>1.27</v>
      </c>
      <c r="E51" s="52">
        <v>1.5</v>
      </c>
      <c r="F51" s="53">
        <v>-1</v>
      </c>
      <c r="G51" s="20">
        <f t="shared" si="8"/>
        <v>355588.68327166029</v>
      </c>
      <c r="H51" s="20">
        <f t="shared" si="7"/>
        <v>315177.2975639113</v>
      </c>
      <c r="I51" s="20">
        <f t="shared" si="7"/>
        <v>271064.08528000955</v>
      </c>
      <c r="J51" s="38">
        <f t="shared" si="5"/>
        <v>10276.139580146237</v>
      </c>
      <c r="K51" s="39">
        <f t="shared" si="5"/>
        <v>9048.1520831744874</v>
      </c>
      <c r="L51" s="40">
        <f t="shared" si="5"/>
        <v>8383.4253179384395</v>
      </c>
      <c r="M51" s="38">
        <f t="shared" si="6"/>
        <v>13050.697266785721</v>
      </c>
      <c r="N51" s="39">
        <f t="shared" si="6"/>
        <v>13572.228124761732</v>
      </c>
      <c r="O51" s="40">
        <f t="shared" si="6"/>
        <v>-8383.4253179384395</v>
      </c>
      <c r="P51" s="75">
        <v>1</v>
      </c>
      <c r="Q51" s="75">
        <v>0</v>
      </c>
      <c r="R51" s="106">
        <v>45163.166666666664</v>
      </c>
      <c r="S51" s="106">
        <v>45163.333333333336</v>
      </c>
      <c r="T51" s="106"/>
      <c r="U51" s="76"/>
    </row>
    <row r="52" spans="1:23" x14ac:dyDescent="0.4">
      <c r="A52" s="7">
        <v>44</v>
      </c>
      <c r="B52" s="106">
        <v>45174.333333333336</v>
      </c>
      <c r="C52" s="41">
        <v>2</v>
      </c>
      <c r="D52" s="51">
        <v>1.27</v>
      </c>
      <c r="E52" s="52">
        <v>1.5</v>
      </c>
      <c r="F52" s="53">
        <v>2</v>
      </c>
      <c r="G52" s="20">
        <f t="shared" si="8"/>
        <v>369136.61210431054</v>
      </c>
      <c r="H52" s="20">
        <f t="shared" si="7"/>
        <v>329360.27595428732</v>
      </c>
      <c r="I52" s="20">
        <f t="shared" si="7"/>
        <v>287327.93039681012</v>
      </c>
      <c r="J52" s="38">
        <f t="shared" si="5"/>
        <v>10667.660498149808</v>
      </c>
      <c r="K52" s="39">
        <f t="shared" si="5"/>
        <v>9455.3189269173381</v>
      </c>
      <c r="L52" s="40">
        <f t="shared" si="5"/>
        <v>8131.9225584002861</v>
      </c>
      <c r="M52" s="38">
        <f t="shared" si="6"/>
        <v>13547.928832650256</v>
      </c>
      <c r="N52" s="39">
        <f t="shared" si="6"/>
        <v>14182.978390376007</v>
      </c>
      <c r="O52" s="40">
        <f t="shared" si="6"/>
        <v>16263.845116800572</v>
      </c>
      <c r="P52" s="75">
        <v>1</v>
      </c>
      <c r="Q52" s="75">
        <v>0</v>
      </c>
      <c r="R52" s="106">
        <v>45174.333333333336</v>
      </c>
      <c r="S52" s="106">
        <v>45174.333333333336</v>
      </c>
      <c r="T52" s="106">
        <v>45174.333333333336</v>
      </c>
      <c r="U52" s="76"/>
      <c r="V52" t="s">
        <v>87</v>
      </c>
    </row>
    <row r="53" spans="1:23" x14ac:dyDescent="0.4">
      <c r="A53" s="7">
        <v>45</v>
      </c>
      <c r="B53" s="106">
        <v>45175.666666666664</v>
      </c>
      <c r="C53" s="41">
        <v>2</v>
      </c>
      <c r="D53" s="51">
        <v>1.27</v>
      </c>
      <c r="E53" s="52">
        <v>1.5</v>
      </c>
      <c r="F53" s="53">
        <v>-1</v>
      </c>
      <c r="G53" s="20">
        <f t="shared" si="8"/>
        <v>383200.71702548477</v>
      </c>
      <c r="H53" s="20">
        <f t="shared" si="7"/>
        <v>344181.48837223026</v>
      </c>
      <c r="I53" s="20">
        <f t="shared" si="7"/>
        <v>278708.09248490579</v>
      </c>
      <c r="J53" s="38">
        <f t="shared" si="5"/>
        <v>11074.098363129317</v>
      </c>
      <c r="K53" s="39">
        <f t="shared" si="5"/>
        <v>9880.8082786286195</v>
      </c>
      <c r="L53" s="40">
        <f t="shared" si="5"/>
        <v>8619.8379119043038</v>
      </c>
      <c r="M53" s="38">
        <f t="shared" si="6"/>
        <v>14064.104921174232</v>
      </c>
      <c r="N53" s="39">
        <f t="shared" si="6"/>
        <v>14821.21241794293</v>
      </c>
      <c r="O53" s="40">
        <f t="shared" si="6"/>
        <v>-8619.8379119043038</v>
      </c>
      <c r="P53" s="75">
        <v>1</v>
      </c>
      <c r="Q53" s="75">
        <v>0</v>
      </c>
      <c r="R53" s="106">
        <v>45176.5</v>
      </c>
      <c r="S53" s="106">
        <v>45176.5</v>
      </c>
      <c r="T53" s="106"/>
      <c r="U53" s="76"/>
      <c r="V53" t="s">
        <v>87</v>
      </c>
    </row>
    <row r="54" spans="1:23" x14ac:dyDescent="0.4">
      <c r="A54" s="7">
        <v>46</v>
      </c>
      <c r="B54" s="106">
        <v>45176.333333333336</v>
      </c>
      <c r="C54" s="41">
        <v>2</v>
      </c>
      <c r="D54" s="51">
        <v>1.27</v>
      </c>
      <c r="E54" s="52">
        <v>1.5</v>
      </c>
      <c r="F54" s="53">
        <v>2</v>
      </c>
      <c r="G54" s="20">
        <f t="shared" si="8"/>
        <v>397800.66434415575</v>
      </c>
      <c r="H54" s="20">
        <f t="shared" si="7"/>
        <v>359669.65534898062</v>
      </c>
      <c r="I54" s="20">
        <f t="shared" si="7"/>
        <v>295430.57803400012</v>
      </c>
      <c r="J54" s="38">
        <f t="shared" si="5"/>
        <v>11496.021510764544</v>
      </c>
      <c r="K54" s="39">
        <f t="shared" si="5"/>
        <v>10325.444651166907</v>
      </c>
      <c r="L54" s="40">
        <f t="shared" si="5"/>
        <v>8361.2427745471741</v>
      </c>
      <c r="M54" s="38">
        <f t="shared" si="6"/>
        <v>14599.947318670971</v>
      </c>
      <c r="N54" s="39">
        <f t="shared" si="6"/>
        <v>15488.166976750359</v>
      </c>
      <c r="O54" s="40">
        <f t="shared" si="6"/>
        <v>16722.485549094348</v>
      </c>
      <c r="P54" s="75">
        <v>1</v>
      </c>
      <c r="Q54" s="75">
        <v>0</v>
      </c>
      <c r="R54" s="106">
        <v>45176.5</v>
      </c>
      <c r="S54" s="106">
        <v>45176.5</v>
      </c>
      <c r="T54" s="106">
        <v>45176.5</v>
      </c>
      <c r="U54" s="76"/>
      <c r="V54" t="s">
        <v>87</v>
      </c>
      <c r="W54" t="s">
        <v>89</v>
      </c>
    </row>
    <row r="55" spans="1:23" x14ac:dyDescent="0.4">
      <c r="A55" s="7">
        <v>47</v>
      </c>
      <c r="B55" s="106">
        <v>45191</v>
      </c>
      <c r="C55" s="41">
        <v>2</v>
      </c>
      <c r="D55" s="51">
        <v>1.27</v>
      </c>
      <c r="E55" s="52">
        <v>1.5</v>
      </c>
      <c r="F55" s="53">
        <v>2</v>
      </c>
      <c r="G55" s="20">
        <f t="shared" si="8"/>
        <v>412956.8696556681</v>
      </c>
      <c r="H55" s="20">
        <f t="shared" si="7"/>
        <v>375854.78983968473</v>
      </c>
      <c r="I55" s="20">
        <f t="shared" si="7"/>
        <v>313156.41271604015</v>
      </c>
      <c r="J55" s="38">
        <f t="shared" si="5"/>
        <v>11934.019930324672</v>
      </c>
      <c r="K55" s="39">
        <f t="shared" si="5"/>
        <v>10790.089660469419</v>
      </c>
      <c r="L55" s="40">
        <f t="shared" si="5"/>
        <v>8862.9173410200037</v>
      </c>
      <c r="M55" s="38">
        <f t="shared" si="6"/>
        <v>15156.205311512333</v>
      </c>
      <c r="N55" s="39">
        <f t="shared" si="6"/>
        <v>16185.134490704128</v>
      </c>
      <c r="O55" s="40">
        <f t="shared" si="6"/>
        <v>17725.834682040007</v>
      </c>
      <c r="P55" s="75">
        <v>1</v>
      </c>
      <c r="Q55" s="75">
        <v>0</v>
      </c>
      <c r="R55" s="106">
        <v>45191.333333333336</v>
      </c>
      <c r="S55" s="106">
        <v>45191.333333333336</v>
      </c>
      <c r="T55" s="106">
        <v>45191.333333333336</v>
      </c>
      <c r="U55" s="76"/>
      <c r="V55" t="s">
        <v>87</v>
      </c>
    </row>
    <row r="56" spans="1:23" x14ac:dyDescent="0.4">
      <c r="A56" s="7">
        <v>48</v>
      </c>
      <c r="B56" s="106">
        <v>45198.166666666664</v>
      </c>
      <c r="C56" s="41">
        <v>1</v>
      </c>
      <c r="D56" s="51">
        <v>1.27</v>
      </c>
      <c r="E56" s="52">
        <v>1.5</v>
      </c>
      <c r="F56" s="53">
        <v>2</v>
      </c>
      <c r="G56" s="20">
        <f t="shared" si="8"/>
        <v>428690.52638954902</v>
      </c>
      <c r="H56" s="20">
        <f t="shared" si="7"/>
        <v>392768.25538247055</v>
      </c>
      <c r="I56" s="20">
        <f t="shared" si="7"/>
        <v>331945.79747900256</v>
      </c>
      <c r="J56" s="38">
        <f t="shared" si="5"/>
        <v>12388.706089670042</v>
      </c>
      <c r="K56" s="39">
        <f t="shared" si="5"/>
        <v>11275.643695190542</v>
      </c>
      <c r="L56" s="40">
        <f t="shared" si="5"/>
        <v>9394.6923814812035</v>
      </c>
      <c r="M56" s="38">
        <f t="shared" si="6"/>
        <v>15733.656733880955</v>
      </c>
      <c r="N56" s="39">
        <f t="shared" si="6"/>
        <v>16913.465542785812</v>
      </c>
      <c r="O56" s="40">
        <f t="shared" si="6"/>
        <v>18789.384762962407</v>
      </c>
      <c r="P56" s="75">
        <v>0</v>
      </c>
      <c r="Q56" s="75">
        <v>1</v>
      </c>
      <c r="R56" s="106">
        <v>45198.333333333336</v>
      </c>
      <c r="S56" s="106">
        <v>45198.333333333336</v>
      </c>
      <c r="T56" s="106">
        <v>45198.333333333336</v>
      </c>
      <c r="U56" s="76"/>
      <c r="V56" t="s">
        <v>87</v>
      </c>
    </row>
    <row r="57" spans="1:23" x14ac:dyDescent="0.4">
      <c r="A57" s="7">
        <v>49</v>
      </c>
      <c r="B57" s="106">
        <v>45210.666666666664</v>
      </c>
      <c r="C57" s="41">
        <v>2</v>
      </c>
      <c r="D57" s="51">
        <v>-1</v>
      </c>
      <c r="E57" s="52">
        <v>-1</v>
      </c>
      <c r="F57" s="53">
        <v>-1</v>
      </c>
      <c r="G57" s="20">
        <f t="shared" si="8"/>
        <v>415829.81059786252</v>
      </c>
      <c r="H57" s="20">
        <f t="shared" si="7"/>
        <v>380985.20772099646</v>
      </c>
      <c r="I57" s="20">
        <f t="shared" si="7"/>
        <v>321987.42355463246</v>
      </c>
      <c r="J57" s="38">
        <f t="shared" si="5"/>
        <v>12860.715791686471</v>
      </c>
      <c r="K57" s="39">
        <f t="shared" si="5"/>
        <v>11783.047661474116</v>
      </c>
      <c r="L57" s="40">
        <f t="shared" si="5"/>
        <v>9958.3739243700766</v>
      </c>
      <c r="M57" s="38">
        <f t="shared" si="6"/>
        <v>-12860.715791686471</v>
      </c>
      <c r="N57" s="39">
        <f t="shared" si="6"/>
        <v>-11783.047661474116</v>
      </c>
      <c r="O57" s="40">
        <f t="shared" si="6"/>
        <v>-9958.3739243700766</v>
      </c>
      <c r="P57" s="75">
        <v>1</v>
      </c>
      <c r="Q57" s="75">
        <v>0</v>
      </c>
      <c r="R57" s="106"/>
      <c r="S57" s="106"/>
      <c r="T57" s="106"/>
      <c r="U57" s="76"/>
      <c r="V57" t="s">
        <v>86</v>
      </c>
    </row>
    <row r="58" spans="1:23" ht="19.5" thickBot="1" x14ac:dyDescent="0.45">
      <c r="A58" s="7">
        <v>50</v>
      </c>
      <c r="B58" s="108"/>
      <c r="C58" s="45"/>
      <c r="D58" s="54"/>
      <c r="E58" s="55"/>
      <c r="F58" s="56"/>
      <c r="G58" s="20" t="str">
        <f t="shared" si="8"/>
        <v/>
      </c>
      <c r="H58" s="20" t="str">
        <f t="shared" si="8"/>
        <v/>
      </c>
      <c r="I58" s="20" t="str">
        <f t="shared" si="8"/>
        <v/>
      </c>
      <c r="J58" s="38">
        <f t="shared" si="5"/>
        <v>12474.894317935876</v>
      </c>
      <c r="K58" s="39">
        <f t="shared" si="5"/>
        <v>11429.556231629893</v>
      </c>
      <c r="L58" s="40">
        <f t="shared" si="5"/>
        <v>9659.6227066389729</v>
      </c>
      <c r="M58" s="38" t="str">
        <f t="shared" si="6"/>
        <v/>
      </c>
      <c r="N58" s="39" t="str">
        <f t="shared" si="6"/>
        <v/>
      </c>
      <c r="O58" s="40" t="str">
        <f t="shared" si="6"/>
        <v/>
      </c>
      <c r="P58" s="75"/>
      <c r="Q58" s="75"/>
      <c r="R58" s="106"/>
      <c r="S58" s="106"/>
      <c r="T58" s="106"/>
      <c r="U58" s="76"/>
    </row>
    <row r="59" spans="1:23" ht="19.5" thickBot="1" x14ac:dyDescent="0.45">
      <c r="A59" s="7"/>
      <c r="B59" s="125" t="s">
        <v>5</v>
      </c>
      <c r="C59" s="126"/>
      <c r="D59" s="1">
        <f>COUNTIF(D9:D58,1.27)</f>
        <v>43</v>
      </c>
      <c r="E59" s="1">
        <f>COUNTIF(E9:E58,1.5)</f>
        <v>38</v>
      </c>
      <c r="F59" s="6">
        <f>COUNTIF(F9:F58,2)</f>
        <v>30</v>
      </c>
      <c r="G59" s="63">
        <f>M59+G8</f>
        <v>415829.81059786252</v>
      </c>
      <c r="H59" s="18">
        <f>N59+H8</f>
        <v>380985.20772099652</v>
      </c>
      <c r="I59" s="19">
        <f>O59+I8</f>
        <v>321987.42355463235</v>
      </c>
      <c r="J59" s="60" t="s">
        <v>32</v>
      </c>
      <c r="K59" s="61">
        <f>B57-B9</f>
        <v>602.66666666666424</v>
      </c>
      <c r="L59" s="62" t="s">
        <v>33</v>
      </c>
      <c r="M59" s="110">
        <f>SUM(M9:M58)</f>
        <v>315829.81059786252</v>
      </c>
      <c r="N59" s="111">
        <f>SUM(N9:N58)</f>
        <v>280985.20772099652</v>
      </c>
      <c r="O59" s="112">
        <f>SUM(O9:O58)</f>
        <v>221987.42355463235</v>
      </c>
      <c r="P59" s="74"/>
      <c r="Q59" s="74"/>
      <c r="R59" s="80"/>
      <c r="S59" s="80"/>
      <c r="T59" s="80"/>
      <c r="U59" s="74"/>
    </row>
    <row r="60" spans="1:23" ht="19.5" thickBot="1" x14ac:dyDescent="0.45">
      <c r="A60" s="7"/>
      <c r="B60" s="119" t="s">
        <v>6</v>
      </c>
      <c r="C60" s="120"/>
      <c r="D60" s="1">
        <f>COUNTIF(D9:D58,-1)</f>
        <v>6</v>
      </c>
      <c r="E60" s="1">
        <f>COUNTIF(E9:E58,-1)</f>
        <v>11</v>
      </c>
      <c r="F60" s="6">
        <f>COUNTIF(F9:F58,-1)</f>
        <v>19</v>
      </c>
      <c r="G60" s="117" t="s">
        <v>31</v>
      </c>
      <c r="H60" s="118"/>
      <c r="I60" s="124"/>
      <c r="J60" s="117" t="s">
        <v>34</v>
      </c>
      <c r="K60" s="118"/>
      <c r="L60" s="124"/>
      <c r="M60" s="7"/>
      <c r="O60" s="3"/>
      <c r="P60" s="76"/>
      <c r="Q60" s="76"/>
      <c r="R60" s="79"/>
      <c r="S60" s="79"/>
      <c r="T60" s="79"/>
      <c r="U60" s="76"/>
    </row>
    <row r="61" spans="1:23" ht="19.5" thickBot="1" x14ac:dyDescent="0.45">
      <c r="A61" s="7"/>
      <c r="B61" s="119" t="s">
        <v>36</v>
      </c>
      <c r="C61" s="120"/>
      <c r="D61" s="1">
        <f>COUNTIF(D9:D58,0)</f>
        <v>0</v>
      </c>
      <c r="E61" s="1">
        <f>COUNTIF(E9:E58,0)</f>
        <v>0</v>
      </c>
      <c r="F61" s="1">
        <f>COUNTIF(F9:F58,0)</f>
        <v>0</v>
      </c>
      <c r="G61" s="134">
        <f>G59/G8</f>
        <v>4.1582981059786253</v>
      </c>
      <c r="H61" s="68">
        <f t="shared" ref="H61" si="9">H59/H8</f>
        <v>3.8098520772099653</v>
      </c>
      <c r="I61" s="69">
        <f>I59/I8</f>
        <v>3.2198742355463237</v>
      </c>
      <c r="J61" s="137">
        <f>(G61-100%)*30/K59</f>
        <v>0.15721616677991007</v>
      </c>
      <c r="K61" s="58">
        <f>(H61-100%)*30/K59</f>
        <v>0.1398709551708506</v>
      </c>
      <c r="L61" s="59">
        <f>(I61-100%)*30/K59</f>
        <v>0.11050258915883293</v>
      </c>
      <c r="M61" s="8"/>
      <c r="N61" s="2"/>
      <c r="O61" s="9"/>
      <c r="P61" s="77"/>
      <c r="Q61" s="77"/>
      <c r="R61" s="81"/>
      <c r="S61" s="81"/>
      <c r="T61" s="81"/>
      <c r="U61" s="77"/>
    </row>
    <row r="62" spans="1:23" ht="19.5" thickBot="1" x14ac:dyDescent="0.45">
      <c r="B62" s="117" t="s">
        <v>4</v>
      </c>
      <c r="C62" s="118"/>
      <c r="D62" s="135">
        <f t="shared" ref="D62:E62" si="10">D59/(D59+D60+D61)</f>
        <v>0.87755102040816324</v>
      </c>
      <c r="E62" s="65">
        <f t="shared" si="10"/>
        <v>0.77551020408163263</v>
      </c>
      <c r="F62" s="66">
        <f>F59/(F59+F60+F61)</f>
        <v>0.61224489795918369</v>
      </c>
    </row>
    <row r="64" spans="1:23" x14ac:dyDescent="0.4">
      <c r="D64" s="64"/>
      <c r="E64" s="64"/>
      <c r="F64" s="64"/>
    </row>
  </sheetData>
  <mergeCells count="12">
    <mergeCell ref="B62:C62"/>
    <mergeCell ref="G6:I6"/>
    <mergeCell ref="J6:L6"/>
    <mergeCell ref="M6:O6"/>
    <mergeCell ref="P6:Q6"/>
    <mergeCell ref="J8:L8"/>
    <mergeCell ref="M8:O8"/>
    <mergeCell ref="B59:C59"/>
    <mergeCell ref="B60:C60"/>
    <mergeCell ref="G60:I60"/>
    <mergeCell ref="J60:L60"/>
    <mergeCell ref="B61:C61"/>
  </mergeCells>
  <phoneticPr fontId="1"/>
  <pageMargins left="0.7" right="0.7" top="0.75" bottom="0.75" header="0.3" footer="0.3"/>
  <pageSetup paperSize="9" orientation="portrait" horizontalDpi="4294967293"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0CAD7-712A-4AF9-AC94-3D5D98791AEF}">
  <dimension ref="A2:A1276"/>
  <sheetViews>
    <sheetView topLeftCell="A1195" zoomScale="80" zoomScaleNormal="80" workbookViewId="0">
      <selection sqref="A1:A1280"/>
    </sheetView>
  </sheetViews>
  <sheetFormatPr defaultColWidth="8.125" defaultRowHeight="14.25" x14ac:dyDescent="0.4"/>
  <cols>
    <col min="1" max="1" width="6.625" style="47" customWidth="1"/>
    <col min="2" max="2" width="7.25" style="46" customWidth="1"/>
    <col min="3" max="256" width="8.125" style="46"/>
    <col min="257" max="257" width="6.625" style="46" customWidth="1"/>
    <col min="258" max="258" width="7.25" style="46" customWidth="1"/>
    <col min="259" max="512" width="8.125" style="46"/>
    <col min="513" max="513" width="6.625" style="46" customWidth="1"/>
    <col min="514" max="514" width="7.25" style="46" customWidth="1"/>
    <col min="515" max="768" width="8.125" style="46"/>
    <col min="769" max="769" width="6.625" style="46" customWidth="1"/>
    <col min="770" max="770" width="7.25" style="46" customWidth="1"/>
    <col min="771" max="1024" width="8.125" style="46"/>
    <col min="1025" max="1025" width="6.625" style="46" customWidth="1"/>
    <col min="1026" max="1026" width="7.25" style="46" customWidth="1"/>
    <col min="1027" max="1280" width="8.125" style="46"/>
    <col min="1281" max="1281" width="6.625" style="46" customWidth="1"/>
    <col min="1282" max="1282" width="7.25" style="46" customWidth="1"/>
    <col min="1283" max="1536" width="8.125" style="46"/>
    <col min="1537" max="1537" width="6.625" style="46" customWidth="1"/>
    <col min="1538" max="1538" width="7.25" style="46" customWidth="1"/>
    <col min="1539" max="1792" width="8.125" style="46"/>
    <col min="1793" max="1793" width="6.625" style="46" customWidth="1"/>
    <col min="1794" max="1794" width="7.25" style="46" customWidth="1"/>
    <col min="1795" max="2048" width="8.125" style="46"/>
    <col min="2049" max="2049" width="6.625" style="46" customWidth="1"/>
    <col min="2050" max="2050" width="7.25" style="46" customWidth="1"/>
    <col min="2051" max="2304" width="8.125" style="46"/>
    <col min="2305" max="2305" width="6.625" style="46" customWidth="1"/>
    <col min="2306" max="2306" width="7.25" style="46" customWidth="1"/>
    <col min="2307" max="2560" width="8.125" style="46"/>
    <col min="2561" max="2561" width="6.625" style="46" customWidth="1"/>
    <col min="2562" max="2562" width="7.25" style="46" customWidth="1"/>
    <col min="2563" max="2816" width="8.125" style="46"/>
    <col min="2817" max="2817" width="6.625" style="46" customWidth="1"/>
    <col min="2818" max="2818" width="7.25" style="46" customWidth="1"/>
    <col min="2819" max="3072" width="8.125" style="46"/>
    <col min="3073" max="3073" width="6.625" style="46" customWidth="1"/>
    <col min="3074" max="3074" width="7.25" style="46" customWidth="1"/>
    <col min="3075" max="3328" width="8.125" style="46"/>
    <col min="3329" max="3329" width="6.625" style="46" customWidth="1"/>
    <col min="3330" max="3330" width="7.25" style="46" customWidth="1"/>
    <col min="3331" max="3584" width="8.125" style="46"/>
    <col min="3585" max="3585" width="6.625" style="46" customWidth="1"/>
    <col min="3586" max="3586" width="7.25" style="46" customWidth="1"/>
    <col min="3587" max="3840" width="8.125" style="46"/>
    <col min="3841" max="3841" width="6.625" style="46" customWidth="1"/>
    <col min="3842" max="3842" width="7.25" style="46" customWidth="1"/>
    <col min="3843" max="4096" width="8.125" style="46"/>
    <col min="4097" max="4097" width="6.625" style="46" customWidth="1"/>
    <col min="4098" max="4098" width="7.25" style="46" customWidth="1"/>
    <col min="4099" max="4352" width="8.125" style="46"/>
    <col min="4353" max="4353" width="6.625" style="46" customWidth="1"/>
    <col min="4354" max="4354" width="7.25" style="46" customWidth="1"/>
    <col min="4355" max="4608" width="8.125" style="46"/>
    <col min="4609" max="4609" width="6.625" style="46" customWidth="1"/>
    <col min="4610" max="4610" width="7.25" style="46" customWidth="1"/>
    <col min="4611" max="4864" width="8.125" style="46"/>
    <col min="4865" max="4865" width="6.625" style="46" customWidth="1"/>
    <col min="4866" max="4866" width="7.25" style="46" customWidth="1"/>
    <col min="4867" max="5120" width="8.125" style="46"/>
    <col min="5121" max="5121" width="6.625" style="46" customWidth="1"/>
    <col min="5122" max="5122" width="7.25" style="46" customWidth="1"/>
    <col min="5123" max="5376" width="8.125" style="46"/>
    <col min="5377" max="5377" width="6.625" style="46" customWidth="1"/>
    <col min="5378" max="5378" width="7.25" style="46" customWidth="1"/>
    <col min="5379" max="5632" width="8.125" style="46"/>
    <col min="5633" max="5633" width="6.625" style="46" customWidth="1"/>
    <col min="5634" max="5634" width="7.25" style="46" customWidth="1"/>
    <col min="5635" max="5888" width="8.125" style="46"/>
    <col min="5889" max="5889" width="6.625" style="46" customWidth="1"/>
    <col min="5890" max="5890" width="7.25" style="46" customWidth="1"/>
    <col min="5891" max="6144" width="8.125" style="46"/>
    <col min="6145" max="6145" width="6.625" style="46" customWidth="1"/>
    <col min="6146" max="6146" width="7.25" style="46" customWidth="1"/>
    <col min="6147" max="6400" width="8.125" style="46"/>
    <col min="6401" max="6401" width="6.625" style="46" customWidth="1"/>
    <col min="6402" max="6402" width="7.25" style="46" customWidth="1"/>
    <col min="6403" max="6656" width="8.125" style="46"/>
    <col min="6657" max="6657" width="6.625" style="46" customWidth="1"/>
    <col min="6658" max="6658" width="7.25" style="46" customWidth="1"/>
    <col min="6659" max="6912" width="8.125" style="46"/>
    <col min="6913" max="6913" width="6.625" style="46" customWidth="1"/>
    <col min="6914" max="6914" width="7.25" style="46" customWidth="1"/>
    <col min="6915" max="7168" width="8.125" style="46"/>
    <col min="7169" max="7169" width="6.625" style="46" customWidth="1"/>
    <col min="7170" max="7170" width="7.25" style="46" customWidth="1"/>
    <col min="7171" max="7424" width="8.125" style="46"/>
    <col min="7425" max="7425" width="6.625" style="46" customWidth="1"/>
    <col min="7426" max="7426" width="7.25" style="46" customWidth="1"/>
    <col min="7427" max="7680" width="8.125" style="46"/>
    <col min="7681" max="7681" width="6.625" style="46" customWidth="1"/>
    <col min="7682" max="7682" width="7.25" style="46" customWidth="1"/>
    <col min="7683" max="7936" width="8.125" style="46"/>
    <col min="7937" max="7937" width="6.625" style="46" customWidth="1"/>
    <col min="7938" max="7938" width="7.25" style="46" customWidth="1"/>
    <col min="7939" max="8192" width="8.125" style="46"/>
    <col min="8193" max="8193" width="6.625" style="46" customWidth="1"/>
    <col min="8194" max="8194" width="7.25" style="46" customWidth="1"/>
    <col min="8195" max="8448" width="8.125" style="46"/>
    <col min="8449" max="8449" width="6.625" style="46" customWidth="1"/>
    <col min="8450" max="8450" width="7.25" style="46" customWidth="1"/>
    <col min="8451" max="8704" width="8.125" style="46"/>
    <col min="8705" max="8705" width="6.625" style="46" customWidth="1"/>
    <col min="8706" max="8706" width="7.25" style="46" customWidth="1"/>
    <col min="8707" max="8960" width="8.125" style="46"/>
    <col min="8961" max="8961" width="6.625" style="46" customWidth="1"/>
    <col min="8962" max="8962" width="7.25" style="46" customWidth="1"/>
    <col min="8963" max="9216" width="8.125" style="46"/>
    <col min="9217" max="9217" width="6.625" style="46" customWidth="1"/>
    <col min="9218" max="9218" width="7.25" style="46" customWidth="1"/>
    <col min="9219" max="9472" width="8.125" style="46"/>
    <col min="9473" max="9473" width="6.625" style="46" customWidth="1"/>
    <col min="9474" max="9474" width="7.25" style="46" customWidth="1"/>
    <col min="9475" max="9728" width="8.125" style="46"/>
    <col min="9729" max="9729" width="6.625" style="46" customWidth="1"/>
    <col min="9730" max="9730" width="7.25" style="46" customWidth="1"/>
    <col min="9731" max="9984" width="8.125" style="46"/>
    <col min="9985" max="9985" width="6.625" style="46" customWidth="1"/>
    <col min="9986" max="9986" width="7.25" style="46" customWidth="1"/>
    <col min="9987" max="10240" width="8.125" style="46"/>
    <col min="10241" max="10241" width="6.625" style="46" customWidth="1"/>
    <col min="10242" max="10242" width="7.25" style="46" customWidth="1"/>
    <col min="10243" max="10496" width="8.125" style="46"/>
    <col min="10497" max="10497" width="6.625" style="46" customWidth="1"/>
    <col min="10498" max="10498" width="7.25" style="46" customWidth="1"/>
    <col min="10499" max="10752" width="8.125" style="46"/>
    <col min="10753" max="10753" width="6.625" style="46" customWidth="1"/>
    <col min="10754" max="10754" width="7.25" style="46" customWidth="1"/>
    <col min="10755" max="11008" width="8.125" style="46"/>
    <col min="11009" max="11009" width="6.625" style="46" customWidth="1"/>
    <col min="11010" max="11010" width="7.25" style="46" customWidth="1"/>
    <col min="11011" max="11264" width="8.125" style="46"/>
    <col min="11265" max="11265" width="6.625" style="46" customWidth="1"/>
    <col min="11266" max="11266" width="7.25" style="46" customWidth="1"/>
    <col min="11267" max="11520" width="8.125" style="46"/>
    <col min="11521" max="11521" width="6.625" style="46" customWidth="1"/>
    <col min="11522" max="11522" width="7.25" style="46" customWidth="1"/>
    <col min="11523" max="11776" width="8.125" style="46"/>
    <col min="11777" max="11777" width="6.625" style="46" customWidth="1"/>
    <col min="11778" max="11778" width="7.25" style="46" customWidth="1"/>
    <col min="11779" max="12032" width="8.125" style="46"/>
    <col min="12033" max="12033" width="6.625" style="46" customWidth="1"/>
    <col min="12034" max="12034" width="7.25" style="46" customWidth="1"/>
    <col min="12035" max="12288" width="8.125" style="46"/>
    <col min="12289" max="12289" width="6.625" style="46" customWidth="1"/>
    <col min="12290" max="12290" width="7.25" style="46" customWidth="1"/>
    <col min="12291" max="12544" width="8.125" style="46"/>
    <col min="12545" max="12545" width="6.625" style="46" customWidth="1"/>
    <col min="12546" max="12546" width="7.25" style="46" customWidth="1"/>
    <col min="12547" max="12800" width="8.125" style="46"/>
    <col min="12801" max="12801" width="6.625" style="46" customWidth="1"/>
    <col min="12802" max="12802" width="7.25" style="46" customWidth="1"/>
    <col min="12803" max="13056" width="8.125" style="46"/>
    <col min="13057" max="13057" width="6.625" style="46" customWidth="1"/>
    <col min="13058" max="13058" width="7.25" style="46" customWidth="1"/>
    <col min="13059" max="13312" width="8.125" style="46"/>
    <col min="13313" max="13313" width="6.625" style="46" customWidth="1"/>
    <col min="13314" max="13314" width="7.25" style="46" customWidth="1"/>
    <col min="13315" max="13568" width="8.125" style="46"/>
    <col min="13569" max="13569" width="6.625" style="46" customWidth="1"/>
    <col min="13570" max="13570" width="7.25" style="46" customWidth="1"/>
    <col min="13571" max="13824" width="8.125" style="46"/>
    <col min="13825" max="13825" width="6.625" style="46" customWidth="1"/>
    <col min="13826" max="13826" width="7.25" style="46" customWidth="1"/>
    <col min="13827" max="14080" width="8.125" style="46"/>
    <col min="14081" max="14081" width="6.625" style="46" customWidth="1"/>
    <col min="14082" max="14082" width="7.25" style="46" customWidth="1"/>
    <col min="14083" max="14336" width="8.125" style="46"/>
    <col min="14337" max="14337" width="6.625" style="46" customWidth="1"/>
    <col min="14338" max="14338" width="7.25" style="46" customWidth="1"/>
    <col min="14339" max="14592" width="8.125" style="46"/>
    <col min="14593" max="14593" width="6.625" style="46" customWidth="1"/>
    <col min="14594" max="14594" width="7.25" style="46" customWidth="1"/>
    <col min="14595" max="14848" width="8.125" style="46"/>
    <col min="14849" max="14849" width="6.625" style="46" customWidth="1"/>
    <col min="14850" max="14850" width="7.25" style="46" customWidth="1"/>
    <col min="14851" max="15104" width="8.125" style="46"/>
    <col min="15105" max="15105" width="6.625" style="46" customWidth="1"/>
    <col min="15106" max="15106" width="7.25" style="46" customWidth="1"/>
    <col min="15107" max="15360" width="8.125" style="46"/>
    <col min="15361" max="15361" width="6.625" style="46" customWidth="1"/>
    <col min="15362" max="15362" width="7.25" style="46" customWidth="1"/>
    <col min="15363" max="15616" width="8.125" style="46"/>
    <col min="15617" max="15617" width="6.625" style="46" customWidth="1"/>
    <col min="15618" max="15618" width="7.25" style="46" customWidth="1"/>
    <col min="15619" max="15872" width="8.125" style="46"/>
    <col min="15873" max="15873" width="6.625" style="46" customWidth="1"/>
    <col min="15874" max="15874" width="7.25" style="46" customWidth="1"/>
    <col min="15875" max="16128" width="8.125" style="46"/>
    <col min="16129" max="16129" width="6.625" style="46" customWidth="1"/>
    <col min="16130" max="16130" width="7.25" style="46" customWidth="1"/>
    <col min="16131" max="16384" width="8.125" style="46"/>
  </cols>
  <sheetData>
    <row r="2" spans="1:1" x14ac:dyDescent="0.4">
      <c r="A2" s="47">
        <v>1</v>
      </c>
    </row>
    <row r="28" spans="1:1" x14ac:dyDescent="0.4">
      <c r="A28" s="47">
        <f>A2+1</f>
        <v>2</v>
      </c>
    </row>
    <row r="54" spans="1:1" x14ac:dyDescent="0.4">
      <c r="A54" s="47">
        <f>A28+1</f>
        <v>3</v>
      </c>
    </row>
    <row r="80" spans="1:1" x14ac:dyDescent="0.4">
      <c r="A80" s="47">
        <f>A54+1</f>
        <v>4</v>
      </c>
    </row>
    <row r="106" spans="1:1" ht="18.75" x14ac:dyDescent="0.4">
      <c r="A106" s="47">
        <f>A80+1</f>
        <v>5</v>
      </c>
    </row>
    <row r="132" spans="1:1" x14ac:dyDescent="0.4">
      <c r="A132" s="47">
        <f>A106+1</f>
        <v>6</v>
      </c>
    </row>
    <row r="158" spans="1:1" x14ac:dyDescent="0.4">
      <c r="A158" s="47">
        <f>A132+1</f>
        <v>7</v>
      </c>
    </row>
    <row r="184" spans="1:1" x14ac:dyDescent="0.4">
      <c r="A184" s="47">
        <f>A158+1</f>
        <v>8</v>
      </c>
    </row>
    <row r="210" spans="1:1" x14ac:dyDescent="0.4">
      <c r="A210" s="47">
        <f>A184+1</f>
        <v>9</v>
      </c>
    </row>
    <row r="236" spans="1:1" x14ac:dyDescent="0.4">
      <c r="A236" s="47">
        <f>A210+1</f>
        <v>10</v>
      </c>
    </row>
    <row r="262" spans="1:1" x14ac:dyDescent="0.4">
      <c r="A262" s="47">
        <f>A236+1</f>
        <v>11</v>
      </c>
    </row>
    <row r="288" spans="1:1" x14ac:dyDescent="0.4">
      <c r="A288" s="47">
        <f>A262+1</f>
        <v>12</v>
      </c>
    </row>
    <row r="314" spans="1:1" x14ac:dyDescent="0.4">
      <c r="A314" s="47">
        <f>A288+1</f>
        <v>13</v>
      </c>
    </row>
    <row r="340" spans="1:1" x14ac:dyDescent="0.4">
      <c r="A340" s="47">
        <f>A314+1</f>
        <v>14</v>
      </c>
    </row>
    <row r="366" spans="1:1" x14ac:dyDescent="0.4">
      <c r="A366" s="47">
        <f>A340+1</f>
        <v>15</v>
      </c>
    </row>
    <row r="392" spans="1:1" x14ac:dyDescent="0.4">
      <c r="A392" s="47">
        <f>A366+1</f>
        <v>16</v>
      </c>
    </row>
    <row r="418" spans="1:1" x14ac:dyDescent="0.4">
      <c r="A418" s="47">
        <f>A392+1</f>
        <v>17</v>
      </c>
    </row>
    <row r="444" spans="1:1" x14ac:dyDescent="0.4">
      <c r="A444" s="47">
        <f>A418+1</f>
        <v>18</v>
      </c>
    </row>
    <row r="470" spans="1:1" x14ac:dyDescent="0.4">
      <c r="A470" s="47">
        <f>A444+1</f>
        <v>19</v>
      </c>
    </row>
    <row r="496" spans="1:1" x14ac:dyDescent="0.4">
      <c r="A496" s="47">
        <f>A470+1</f>
        <v>20</v>
      </c>
    </row>
    <row r="522" spans="1:1" x14ac:dyDescent="0.4">
      <c r="A522" s="47">
        <f>A496+1</f>
        <v>21</v>
      </c>
    </row>
    <row r="548" spans="1:1" x14ac:dyDescent="0.4">
      <c r="A548" s="47">
        <f>A522+1</f>
        <v>22</v>
      </c>
    </row>
    <row r="574" spans="1:1" x14ac:dyDescent="0.4">
      <c r="A574" s="47">
        <f>A548+1</f>
        <v>23</v>
      </c>
    </row>
    <row r="600" spans="1:1" x14ac:dyDescent="0.4">
      <c r="A600" s="47">
        <f>A574+1</f>
        <v>24</v>
      </c>
    </row>
    <row r="626" spans="1:1" x14ac:dyDescent="0.4">
      <c r="A626" s="47">
        <f>A600+1</f>
        <v>25</v>
      </c>
    </row>
    <row r="652" spans="1:1" x14ac:dyDescent="0.4">
      <c r="A652" s="47">
        <f>A626+1</f>
        <v>26</v>
      </c>
    </row>
    <row r="678" spans="1:1" x14ac:dyDescent="0.4">
      <c r="A678" s="47">
        <f>A652+1</f>
        <v>27</v>
      </c>
    </row>
    <row r="704" spans="1:1" x14ac:dyDescent="0.4">
      <c r="A704" s="47">
        <f>A678+1</f>
        <v>28</v>
      </c>
    </row>
    <row r="730" spans="1:1" x14ac:dyDescent="0.4">
      <c r="A730" s="47">
        <f>A704+1</f>
        <v>29</v>
      </c>
    </row>
    <row r="756" spans="1:1" x14ac:dyDescent="0.4">
      <c r="A756" s="47">
        <f>A730+1</f>
        <v>30</v>
      </c>
    </row>
    <row r="782" spans="1:1" x14ac:dyDescent="0.4">
      <c r="A782" s="47">
        <f>A756+1</f>
        <v>31</v>
      </c>
    </row>
    <row r="808" spans="1:1" x14ac:dyDescent="0.4">
      <c r="A808" s="47">
        <f>A782+1</f>
        <v>32</v>
      </c>
    </row>
    <row r="834" spans="1:1" x14ac:dyDescent="0.4">
      <c r="A834" s="47">
        <f>A808+1</f>
        <v>33</v>
      </c>
    </row>
    <row r="860" spans="1:1" x14ac:dyDescent="0.4">
      <c r="A860" s="47">
        <f>A834+1</f>
        <v>34</v>
      </c>
    </row>
    <row r="886" spans="1:1" x14ac:dyDescent="0.4">
      <c r="A886" s="47">
        <f>A860+1</f>
        <v>35</v>
      </c>
    </row>
    <row r="912" spans="1:1" x14ac:dyDescent="0.4">
      <c r="A912" s="47">
        <f>A886+1</f>
        <v>36</v>
      </c>
    </row>
    <row r="938" spans="1:1" x14ac:dyDescent="0.4">
      <c r="A938" s="47">
        <f>A912+1</f>
        <v>37</v>
      </c>
    </row>
    <row r="964" spans="1:1" x14ac:dyDescent="0.4">
      <c r="A964" s="47">
        <f>A938+1</f>
        <v>38</v>
      </c>
    </row>
    <row r="990" spans="1:1" x14ac:dyDescent="0.4">
      <c r="A990" s="47">
        <f>A964+1</f>
        <v>39</v>
      </c>
    </row>
    <row r="1016" spans="1:1" x14ac:dyDescent="0.4">
      <c r="A1016" s="47">
        <f>A990+1</f>
        <v>40</v>
      </c>
    </row>
    <row r="1042" spans="1:1" x14ac:dyDescent="0.4">
      <c r="A1042" s="47">
        <f>A1016+1</f>
        <v>41</v>
      </c>
    </row>
    <row r="1068" spans="1:1" x14ac:dyDescent="0.4">
      <c r="A1068" s="47">
        <f>A1042+1</f>
        <v>42</v>
      </c>
    </row>
    <row r="1094" spans="1:1" x14ac:dyDescent="0.4">
      <c r="A1094" s="47">
        <f>A1068+1</f>
        <v>43</v>
      </c>
    </row>
    <row r="1120" spans="1:1" x14ac:dyDescent="0.4">
      <c r="A1120" s="47">
        <f>A1094+1</f>
        <v>44</v>
      </c>
    </row>
    <row r="1146" spans="1:1" x14ac:dyDescent="0.4">
      <c r="A1146" s="47">
        <f>A1120+1</f>
        <v>45</v>
      </c>
    </row>
    <row r="1172" spans="1:1" x14ac:dyDescent="0.4">
      <c r="A1172" s="47">
        <f>A1146+1</f>
        <v>46</v>
      </c>
    </row>
    <row r="1198" spans="1:1" x14ac:dyDescent="0.4">
      <c r="A1198" s="47">
        <f>A1172+1</f>
        <v>47</v>
      </c>
    </row>
    <row r="1224" spans="1:1" x14ac:dyDescent="0.4">
      <c r="A1224" s="47">
        <f>A1198+1</f>
        <v>48</v>
      </c>
    </row>
    <row r="1250" spans="1:1" x14ac:dyDescent="0.4">
      <c r="A1250" s="47">
        <f>A1224+1</f>
        <v>49</v>
      </c>
    </row>
    <row r="1276" spans="1:1" x14ac:dyDescent="0.4">
      <c r="A1276" s="47">
        <f>A1250+1</f>
        <v>50</v>
      </c>
    </row>
  </sheetData>
  <phoneticPr fontId="1"/>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16A45-945F-4F89-9601-879436E6C119}">
  <dimension ref="A1:W64"/>
  <sheetViews>
    <sheetView zoomScale="70" zoomScaleNormal="70" workbookViewId="0">
      <pane xSplit="1" ySplit="8" topLeftCell="B9" activePane="bottomRight" state="frozen"/>
      <selection pane="topRight" activeCell="B1" sqref="B1"/>
      <selection pane="bottomLeft" activeCell="A9" sqref="A9"/>
      <selection pane="bottomRight" activeCell="P62" sqref="P62"/>
    </sheetView>
  </sheetViews>
  <sheetFormatPr defaultRowHeight="18.75" x14ac:dyDescent="0.4"/>
  <cols>
    <col min="1" max="1" width="4.875" customWidth="1"/>
    <col min="2" max="2" width="15.625" customWidth="1"/>
    <col min="3" max="3" width="10.625" customWidth="1"/>
    <col min="4" max="6" width="8.25" customWidth="1"/>
    <col min="7" max="7" width="9.875" customWidth="1"/>
    <col min="10" max="15" width="7.75" customWidth="1"/>
    <col min="18" max="20" width="15.625" customWidth="1"/>
  </cols>
  <sheetData>
    <row r="1" spans="1:23" x14ac:dyDescent="0.4">
      <c r="A1" s="1" t="s">
        <v>7</v>
      </c>
      <c r="C1" t="s">
        <v>9</v>
      </c>
      <c r="I1">
        <v>8</v>
      </c>
    </row>
    <row r="2" spans="1:23" x14ac:dyDescent="0.4">
      <c r="A2" s="1" t="s">
        <v>8</v>
      </c>
      <c r="C2" t="s">
        <v>77</v>
      </c>
    </row>
    <row r="3" spans="1:23" x14ac:dyDescent="0.4">
      <c r="A3" s="1" t="s">
        <v>11</v>
      </c>
      <c r="C3" s="27">
        <v>100000</v>
      </c>
    </row>
    <row r="4" spans="1:23" x14ac:dyDescent="0.4">
      <c r="A4" s="1" t="s">
        <v>12</v>
      </c>
      <c r="C4" s="27" t="s">
        <v>14</v>
      </c>
    </row>
    <row r="5" spans="1:23" ht="19.5" thickBot="1" x14ac:dyDescent="0.45">
      <c r="A5" s="1" t="s">
        <v>13</v>
      </c>
      <c r="C5" s="27" t="s">
        <v>35</v>
      </c>
    </row>
    <row r="6" spans="1:23" ht="19.5" thickBot="1" x14ac:dyDescent="0.45">
      <c r="A6" s="22" t="s">
        <v>0</v>
      </c>
      <c r="B6" s="22" t="s">
        <v>1</v>
      </c>
      <c r="C6" s="22" t="s">
        <v>1</v>
      </c>
      <c r="D6" s="42" t="s">
        <v>26</v>
      </c>
      <c r="E6" s="23"/>
      <c r="F6" s="24"/>
      <c r="G6" s="117" t="s">
        <v>3</v>
      </c>
      <c r="H6" s="118"/>
      <c r="I6" s="124"/>
      <c r="J6" s="117" t="s">
        <v>24</v>
      </c>
      <c r="K6" s="118"/>
      <c r="L6" s="124"/>
      <c r="M6" s="117" t="s">
        <v>25</v>
      </c>
      <c r="N6" s="118"/>
      <c r="O6" s="124"/>
      <c r="P6" s="116" t="s">
        <v>38</v>
      </c>
      <c r="Q6" s="116"/>
      <c r="R6" s="109">
        <v>1.27</v>
      </c>
      <c r="S6" s="109">
        <v>1.5</v>
      </c>
      <c r="T6" s="109">
        <v>2</v>
      </c>
      <c r="U6" s="74"/>
    </row>
    <row r="7" spans="1:23" ht="19.5" thickBot="1" x14ac:dyDescent="0.45">
      <c r="A7" s="25"/>
      <c r="B7" s="25" t="s">
        <v>2</v>
      </c>
      <c r="C7" s="57" t="s">
        <v>30</v>
      </c>
      <c r="D7" s="11">
        <v>1.27</v>
      </c>
      <c r="E7" s="12">
        <v>1.5</v>
      </c>
      <c r="F7" s="13">
        <v>2</v>
      </c>
      <c r="G7" s="11">
        <v>1.27</v>
      </c>
      <c r="H7" s="12">
        <v>1.5</v>
      </c>
      <c r="I7" s="13">
        <v>2</v>
      </c>
      <c r="J7" s="11">
        <v>1.27</v>
      </c>
      <c r="K7" s="12">
        <v>1.5</v>
      </c>
      <c r="L7" s="13">
        <v>2</v>
      </c>
      <c r="M7" s="11">
        <v>1.27</v>
      </c>
      <c r="N7" s="12">
        <v>1.5</v>
      </c>
      <c r="O7" s="13">
        <v>2</v>
      </c>
      <c r="P7" s="60" t="s">
        <v>39</v>
      </c>
      <c r="Q7" s="60" t="s">
        <v>40</v>
      </c>
      <c r="R7" s="78" t="s">
        <v>75</v>
      </c>
      <c r="S7" s="78" t="s">
        <v>75</v>
      </c>
      <c r="T7" s="78" t="s">
        <v>75</v>
      </c>
      <c r="U7" s="76"/>
    </row>
    <row r="8" spans="1:23" ht="19.5" thickBot="1" x14ac:dyDescent="0.45">
      <c r="A8" s="26" t="s">
        <v>10</v>
      </c>
      <c r="B8" s="107">
        <v>44880</v>
      </c>
      <c r="C8" s="43"/>
      <c r="D8" s="15"/>
      <c r="E8" s="14"/>
      <c r="F8" s="16"/>
      <c r="G8" s="17">
        <f>C3</f>
        <v>100000</v>
      </c>
      <c r="H8" s="18">
        <f>C3</f>
        <v>100000</v>
      </c>
      <c r="I8" s="19">
        <f>C3</f>
        <v>100000</v>
      </c>
      <c r="J8" s="121" t="s">
        <v>24</v>
      </c>
      <c r="K8" s="122"/>
      <c r="L8" s="123"/>
      <c r="M8" s="121"/>
      <c r="N8" s="122"/>
      <c r="O8" s="123"/>
      <c r="P8" s="10"/>
      <c r="Q8" s="10"/>
      <c r="R8" s="76"/>
      <c r="S8" s="76"/>
      <c r="T8" s="76"/>
      <c r="U8" s="77"/>
    </row>
    <row r="9" spans="1:23" x14ac:dyDescent="0.4">
      <c r="A9" s="7">
        <v>1</v>
      </c>
      <c r="B9" s="105">
        <v>44883.666666666664</v>
      </c>
      <c r="C9" s="44">
        <v>2</v>
      </c>
      <c r="D9" s="48">
        <v>1.27</v>
      </c>
      <c r="E9" s="49">
        <v>1.5</v>
      </c>
      <c r="F9" s="50">
        <v>2</v>
      </c>
      <c r="G9" s="20">
        <f>IF(D9="","",G8+M9)</f>
        <v>103810</v>
      </c>
      <c r="H9" s="20">
        <f t="shared" ref="H9:I24" si="0">IF(E9="","",H8+N9)</f>
        <v>104500</v>
      </c>
      <c r="I9" s="20">
        <f t="shared" si="0"/>
        <v>106000</v>
      </c>
      <c r="J9" s="35">
        <f>IF(G8="","",G8*0.03)</f>
        <v>3000</v>
      </c>
      <c r="K9" s="36">
        <f>IF(H8="","",H8*0.03)</f>
        <v>3000</v>
      </c>
      <c r="L9" s="37">
        <f>IF(I8="","",I8*0.03)</f>
        <v>3000</v>
      </c>
      <c r="M9" s="35">
        <f>IF(D9="","",J9*D9)</f>
        <v>3810</v>
      </c>
      <c r="N9" s="36">
        <f>IF(E9="","",K9*E9)</f>
        <v>4500</v>
      </c>
      <c r="O9" s="37">
        <f>IF(F9="","",L9*F9)</f>
        <v>6000</v>
      </c>
      <c r="P9" s="75">
        <v>1</v>
      </c>
      <c r="Q9" s="75">
        <v>1</v>
      </c>
      <c r="R9" s="105">
        <v>44883.958333333336</v>
      </c>
      <c r="S9" s="105">
        <v>44886.083333333336</v>
      </c>
      <c r="T9" s="105">
        <v>44886.166666666664</v>
      </c>
      <c r="U9" s="76"/>
      <c r="V9" t="s">
        <v>90</v>
      </c>
    </row>
    <row r="10" spans="1:23" x14ac:dyDescent="0.4">
      <c r="A10" s="7">
        <v>2</v>
      </c>
      <c r="B10" s="106">
        <v>44887.625</v>
      </c>
      <c r="C10" s="41">
        <v>1</v>
      </c>
      <c r="D10" s="51">
        <v>-1</v>
      </c>
      <c r="E10" s="52">
        <v>-1</v>
      </c>
      <c r="F10" s="53">
        <v>-1</v>
      </c>
      <c r="G10" s="20">
        <f t="shared" ref="G10:I25" si="1">IF(D10="","",G9+M10)</f>
        <v>100695.7</v>
      </c>
      <c r="H10" s="20">
        <f t="shared" si="0"/>
        <v>101365</v>
      </c>
      <c r="I10" s="20">
        <f t="shared" si="0"/>
        <v>102820</v>
      </c>
      <c r="J10" s="38">
        <f t="shared" ref="J10:L25" si="2">IF(G9="","",G9*0.03)</f>
        <v>3114.2999999999997</v>
      </c>
      <c r="K10" s="39">
        <f t="shared" si="2"/>
        <v>3135</v>
      </c>
      <c r="L10" s="40">
        <f t="shared" si="2"/>
        <v>3180</v>
      </c>
      <c r="M10" s="38">
        <f t="shared" ref="M10:O25" si="3">IF(D10="","",J10*D10)</f>
        <v>-3114.2999999999997</v>
      </c>
      <c r="N10" s="39">
        <f t="shared" si="3"/>
        <v>-3135</v>
      </c>
      <c r="O10" s="40">
        <f t="shared" si="3"/>
        <v>-3180</v>
      </c>
      <c r="P10" s="75">
        <v>1</v>
      </c>
      <c r="Q10" s="75">
        <v>1</v>
      </c>
      <c r="R10" s="106"/>
      <c r="S10" s="106"/>
      <c r="T10" s="106"/>
      <c r="U10" s="76"/>
      <c r="V10" t="s">
        <v>91</v>
      </c>
    </row>
    <row r="11" spans="1:23" x14ac:dyDescent="0.4">
      <c r="A11" s="7">
        <v>3</v>
      </c>
      <c r="B11" s="106">
        <v>44895.25</v>
      </c>
      <c r="C11" s="41">
        <v>1</v>
      </c>
      <c r="D11" s="51">
        <v>1.27</v>
      </c>
      <c r="E11" s="52">
        <v>-1</v>
      </c>
      <c r="F11" s="53">
        <v>-1</v>
      </c>
      <c r="G11" s="20">
        <f t="shared" si="1"/>
        <v>104532.20616999999</v>
      </c>
      <c r="H11" s="20">
        <f t="shared" si="0"/>
        <v>98324.05</v>
      </c>
      <c r="I11" s="20">
        <f t="shared" si="0"/>
        <v>99735.4</v>
      </c>
      <c r="J11" s="38">
        <f t="shared" si="2"/>
        <v>3020.8709999999996</v>
      </c>
      <c r="K11" s="39">
        <f t="shared" si="2"/>
        <v>3040.95</v>
      </c>
      <c r="L11" s="40">
        <f t="shared" si="2"/>
        <v>3084.6</v>
      </c>
      <c r="M11" s="38">
        <f t="shared" si="3"/>
        <v>3836.5061699999997</v>
      </c>
      <c r="N11" s="39">
        <f t="shared" si="3"/>
        <v>-3040.95</v>
      </c>
      <c r="O11" s="40">
        <f t="shared" si="3"/>
        <v>-3084.6</v>
      </c>
      <c r="P11" s="75">
        <v>0</v>
      </c>
      <c r="Q11" s="75">
        <v>1</v>
      </c>
      <c r="R11" s="106">
        <v>44895.25</v>
      </c>
      <c r="S11" s="106"/>
      <c r="T11" s="106"/>
      <c r="U11" s="76"/>
    </row>
    <row r="12" spans="1:23" x14ac:dyDescent="0.4">
      <c r="A12" s="7">
        <v>4</v>
      </c>
      <c r="B12" s="106">
        <v>44896.833333333336</v>
      </c>
      <c r="C12" s="41">
        <v>1</v>
      </c>
      <c r="D12" s="51">
        <v>-1</v>
      </c>
      <c r="E12" s="52">
        <v>-1</v>
      </c>
      <c r="F12" s="53">
        <v>-1</v>
      </c>
      <c r="G12" s="20">
        <f t="shared" si="1"/>
        <v>101396.23998489999</v>
      </c>
      <c r="H12" s="20">
        <f t="shared" si="0"/>
        <v>95374.328500000003</v>
      </c>
      <c r="I12" s="20">
        <f t="shared" si="0"/>
        <v>96743.337999999989</v>
      </c>
      <c r="J12" s="38">
        <f t="shared" si="2"/>
        <v>3135.9661850999996</v>
      </c>
      <c r="K12" s="39">
        <f t="shared" si="2"/>
        <v>2949.7215000000001</v>
      </c>
      <c r="L12" s="40">
        <f t="shared" si="2"/>
        <v>2992.0619999999999</v>
      </c>
      <c r="M12" s="38">
        <f t="shared" si="3"/>
        <v>-3135.9661850999996</v>
      </c>
      <c r="N12" s="39">
        <f t="shared" si="3"/>
        <v>-2949.7215000000001</v>
      </c>
      <c r="O12" s="40">
        <f t="shared" si="3"/>
        <v>-2992.0619999999999</v>
      </c>
      <c r="P12" s="75">
        <v>1</v>
      </c>
      <c r="Q12" s="75">
        <v>0</v>
      </c>
      <c r="R12" s="106"/>
      <c r="S12" s="106"/>
      <c r="T12" s="106"/>
      <c r="U12" s="76"/>
      <c r="V12" t="s">
        <v>92</v>
      </c>
    </row>
    <row r="13" spans="1:23" x14ac:dyDescent="0.4">
      <c r="A13" s="7">
        <v>5</v>
      </c>
      <c r="B13" s="106">
        <v>44901.458333333336</v>
      </c>
      <c r="C13" s="41">
        <v>2</v>
      </c>
      <c r="D13" s="51">
        <v>-1</v>
      </c>
      <c r="E13" s="52">
        <v>-1</v>
      </c>
      <c r="F13" s="53">
        <v>-1</v>
      </c>
      <c r="G13" s="20">
        <f t="shared" si="1"/>
        <v>98354.352785352996</v>
      </c>
      <c r="H13" s="20">
        <f t="shared" si="0"/>
        <v>92513.098645000005</v>
      </c>
      <c r="I13" s="20">
        <f t="shared" si="0"/>
        <v>93841.037859999982</v>
      </c>
      <c r="J13" s="38">
        <f t="shared" si="2"/>
        <v>3041.8871995469995</v>
      </c>
      <c r="K13" s="39">
        <f t="shared" si="2"/>
        <v>2861.229855</v>
      </c>
      <c r="L13" s="40">
        <f t="shared" si="2"/>
        <v>2902.3001399999994</v>
      </c>
      <c r="M13" s="38">
        <f t="shared" si="3"/>
        <v>-3041.8871995469995</v>
      </c>
      <c r="N13" s="39">
        <f t="shared" si="3"/>
        <v>-2861.229855</v>
      </c>
      <c r="O13" s="40">
        <f t="shared" si="3"/>
        <v>-2902.3001399999994</v>
      </c>
      <c r="P13" s="75">
        <v>1</v>
      </c>
      <c r="Q13" s="75">
        <v>0</v>
      </c>
      <c r="R13" s="106"/>
      <c r="S13" s="106"/>
      <c r="T13" s="106"/>
      <c r="U13" s="76"/>
    </row>
    <row r="14" spans="1:23" x14ac:dyDescent="0.4">
      <c r="A14" s="7">
        <v>6</v>
      </c>
      <c r="B14" s="106">
        <v>44901.791666666664</v>
      </c>
      <c r="C14" s="41">
        <v>2</v>
      </c>
      <c r="D14" s="51">
        <v>1.27</v>
      </c>
      <c r="E14" s="52">
        <v>1.5</v>
      </c>
      <c r="F14" s="53">
        <v>-1</v>
      </c>
      <c r="G14" s="20">
        <f t="shared" si="1"/>
        <v>102101.65362647494</v>
      </c>
      <c r="H14" s="20">
        <f t="shared" si="0"/>
        <v>96676.188084025009</v>
      </c>
      <c r="I14" s="20">
        <f t="shared" si="0"/>
        <v>91025.806724199982</v>
      </c>
      <c r="J14" s="38">
        <f t="shared" si="2"/>
        <v>2950.6305835605899</v>
      </c>
      <c r="K14" s="39">
        <f t="shared" si="2"/>
        <v>2775.3929593500002</v>
      </c>
      <c r="L14" s="40">
        <f t="shared" si="2"/>
        <v>2815.2311357999993</v>
      </c>
      <c r="M14" s="38">
        <f t="shared" si="3"/>
        <v>3747.3008411219494</v>
      </c>
      <c r="N14" s="39">
        <f t="shared" si="3"/>
        <v>4163.0894390250005</v>
      </c>
      <c r="O14" s="40">
        <f t="shared" si="3"/>
        <v>-2815.2311357999993</v>
      </c>
      <c r="P14" s="75">
        <v>1</v>
      </c>
      <c r="Q14" s="75">
        <v>1</v>
      </c>
      <c r="R14" s="106">
        <v>44902.333333333336</v>
      </c>
      <c r="S14" s="106">
        <v>44902.375</v>
      </c>
      <c r="T14" s="106"/>
      <c r="U14" s="76"/>
    </row>
    <row r="15" spans="1:23" x14ac:dyDescent="0.4">
      <c r="A15" s="7">
        <v>7</v>
      </c>
      <c r="B15" s="106">
        <v>44902.5</v>
      </c>
      <c r="C15" s="41">
        <v>1</v>
      </c>
      <c r="D15" s="51">
        <v>1.27</v>
      </c>
      <c r="E15" s="52">
        <v>1.5</v>
      </c>
      <c r="F15" s="53">
        <v>2</v>
      </c>
      <c r="G15" s="20">
        <f t="shared" si="1"/>
        <v>105991.72662964364</v>
      </c>
      <c r="H15" s="20">
        <f t="shared" si="0"/>
        <v>101026.61654780613</v>
      </c>
      <c r="I15" s="20">
        <f t="shared" si="0"/>
        <v>96487.355127651987</v>
      </c>
      <c r="J15" s="38">
        <f t="shared" si="2"/>
        <v>3063.0496087942483</v>
      </c>
      <c r="K15" s="39">
        <f t="shared" si="2"/>
        <v>2900.2856425207501</v>
      </c>
      <c r="L15" s="40">
        <f t="shared" si="2"/>
        <v>2730.7742017259993</v>
      </c>
      <c r="M15" s="38">
        <f t="shared" si="3"/>
        <v>3890.0730031686953</v>
      </c>
      <c r="N15" s="39">
        <f t="shared" si="3"/>
        <v>4350.4284637811252</v>
      </c>
      <c r="O15" s="40">
        <f t="shared" si="3"/>
        <v>5461.5484034519986</v>
      </c>
      <c r="P15" s="75">
        <v>1</v>
      </c>
      <c r="Q15" s="75">
        <v>1</v>
      </c>
      <c r="R15" s="106">
        <v>44902.583333333336</v>
      </c>
      <c r="S15" s="106">
        <v>44902.583333333336</v>
      </c>
      <c r="T15" s="106">
        <v>44902.583333333336</v>
      </c>
      <c r="U15" s="76"/>
    </row>
    <row r="16" spans="1:23" x14ac:dyDescent="0.4">
      <c r="A16" s="7">
        <v>8</v>
      </c>
      <c r="B16" s="106">
        <v>44903.583333333336</v>
      </c>
      <c r="C16" s="41">
        <v>1</v>
      </c>
      <c r="D16" s="51">
        <v>1.27</v>
      </c>
      <c r="E16" s="52">
        <v>1.5</v>
      </c>
      <c r="F16" s="53">
        <v>2</v>
      </c>
      <c r="G16" s="20">
        <f t="shared" si="1"/>
        <v>110030.01141423307</v>
      </c>
      <c r="H16" s="20">
        <f t="shared" si="0"/>
        <v>105572.81429245741</v>
      </c>
      <c r="I16" s="20">
        <f t="shared" si="0"/>
        <v>102276.5964353111</v>
      </c>
      <c r="J16" s="38">
        <f t="shared" si="2"/>
        <v>3179.7517988893092</v>
      </c>
      <c r="K16" s="39">
        <f t="shared" si="2"/>
        <v>3030.798496434184</v>
      </c>
      <c r="L16" s="40">
        <f t="shared" si="2"/>
        <v>2894.6206538295596</v>
      </c>
      <c r="M16" s="38">
        <f t="shared" si="3"/>
        <v>4038.2847845894225</v>
      </c>
      <c r="N16" s="39">
        <f t="shared" si="3"/>
        <v>4546.1977446512756</v>
      </c>
      <c r="O16" s="40">
        <f t="shared" si="3"/>
        <v>5789.2413076591192</v>
      </c>
      <c r="P16" s="75">
        <v>1</v>
      </c>
      <c r="Q16" s="75">
        <v>1</v>
      </c>
      <c r="R16" s="106">
        <v>44903.666666666664</v>
      </c>
      <c r="S16" s="106" t="s">
        <v>93</v>
      </c>
      <c r="T16" s="106">
        <v>44903.75</v>
      </c>
      <c r="U16" s="76"/>
      <c r="V16" t="s">
        <v>43</v>
      </c>
      <c r="W16" t="s">
        <v>94</v>
      </c>
    </row>
    <row r="17" spans="1:22" x14ac:dyDescent="0.4">
      <c r="A17" s="7">
        <v>9</v>
      </c>
      <c r="B17" s="106">
        <v>44904.541666666664</v>
      </c>
      <c r="C17" s="41">
        <v>2</v>
      </c>
      <c r="D17" s="51">
        <v>1.27</v>
      </c>
      <c r="E17" s="52">
        <v>1.5</v>
      </c>
      <c r="F17" s="53">
        <v>2</v>
      </c>
      <c r="G17" s="20">
        <f t="shared" si="1"/>
        <v>114222.15484911535</v>
      </c>
      <c r="H17" s="20">
        <f t="shared" si="0"/>
        <v>110323.59093561799</v>
      </c>
      <c r="I17" s="20">
        <f t="shared" si="0"/>
        <v>108413.19222142977</v>
      </c>
      <c r="J17" s="38">
        <f t="shared" si="2"/>
        <v>3300.9003424269922</v>
      </c>
      <c r="K17" s="39">
        <f t="shared" si="2"/>
        <v>3167.1844287737222</v>
      </c>
      <c r="L17" s="40">
        <f t="shared" si="2"/>
        <v>3068.2978930593331</v>
      </c>
      <c r="M17" s="38">
        <f t="shared" si="3"/>
        <v>4192.1434348822804</v>
      </c>
      <c r="N17" s="39">
        <f t="shared" si="3"/>
        <v>4750.7766431605833</v>
      </c>
      <c r="O17" s="40">
        <f t="shared" si="3"/>
        <v>6136.5957861186662</v>
      </c>
      <c r="P17" s="75">
        <v>0</v>
      </c>
      <c r="Q17" s="75">
        <v>1</v>
      </c>
      <c r="R17" s="106">
        <v>44904.625</v>
      </c>
      <c r="S17" s="106">
        <v>44904.625</v>
      </c>
      <c r="T17" s="106">
        <v>44904.625</v>
      </c>
      <c r="U17" s="76"/>
    </row>
    <row r="18" spans="1:22" x14ac:dyDescent="0.4">
      <c r="A18" s="7">
        <v>10</v>
      </c>
      <c r="B18" s="106">
        <v>44908.583333333336</v>
      </c>
      <c r="C18" s="41">
        <v>2</v>
      </c>
      <c r="D18" s="51">
        <v>-1</v>
      </c>
      <c r="E18" s="52">
        <v>-1</v>
      </c>
      <c r="F18" s="53">
        <v>-1</v>
      </c>
      <c r="G18" s="20">
        <f t="shared" si="1"/>
        <v>110795.49020364189</v>
      </c>
      <c r="H18" s="20">
        <f t="shared" si="0"/>
        <v>107013.88320754946</v>
      </c>
      <c r="I18" s="20">
        <f t="shared" si="0"/>
        <v>105160.79645478688</v>
      </c>
      <c r="J18" s="38">
        <f t="shared" si="2"/>
        <v>3426.6646454734605</v>
      </c>
      <c r="K18" s="39">
        <f t="shared" si="2"/>
        <v>3309.7077280685394</v>
      </c>
      <c r="L18" s="40">
        <f t="shared" si="2"/>
        <v>3252.3957666428928</v>
      </c>
      <c r="M18" s="38">
        <f t="shared" si="3"/>
        <v>-3426.6646454734605</v>
      </c>
      <c r="N18" s="39">
        <f t="shared" si="3"/>
        <v>-3309.7077280685394</v>
      </c>
      <c r="O18" s="40">
        <f t="shared" si="3"/>
        <v>-3252.3957666428928</v>
      </c>
      <c r="P18" s="75">
        <v>1</v>
      </c>
      <c r="Q18" s="75">
        <v>1</v>
      </c>
      <c r="R18" s="106">
        <v>44914.708333333336</v>
      </c>
      <c r="S18" s="106">
        <v>44914.708333333336</v>
      </c>
      <c r="T18" s="106">
        <v>44914.708333333336</v>
      </c>
      <c r="U18" s="76"/>
      <c r="V18" t="s">
        <v>95</v>
      </c>
    </row>
    <row r="19" spans="1:22" x14ac:dyDescent="0.4">
      <c r="A19" s="7">
        <v>11</v>
      </c>
      <c r="B19" s="106">
        <v>44914.625</v>
      </c>
      <c r="C19" s="41">
        <v>2</v>
      </c>
      <c r="D19" s="51">
        <v>-1</v>
      </c>
      <c r="E19" s="52">
        <v>-1</v>
      </c>
      <c r="F19" s="53">
        <v>-1</v>
      </c>
      <c r="G19" s="20">
        <f t="shared" si="1"/>
        <v>107471.62549753263</v>
      </c>
      <c r="H19" s="20">
        <f t="shared" si="0"/>
        <v>103803.46671132298</v>
      </c>
      <c r="I19" s="20">
        <f t="shared" si="0"/>
        <v>102005.97256114327</v>
      </c>
      <c r="J19" s="38">
        <f t="shared" si="2"/>
        <v>3323.8647061092565</v>
      </c>
      <c r="K19" s="39">
        <f t="shared" si="2"/>
        <v>3210.4164962264836</v>
      </c>
      <c r="L19" s="40">
        <f t="shared" si="2"/>
        <v>3154.823893643606</v>
      </c>
      <c r="M19" s="38">
        <f t="shared" si="3"/>
        <v>-3323.8647061092565</v>
      </c>
      <c r="N19" s="39">
        <f t="shared" si="3"/>
        <v>-3210.4164962264836</v>
      </c>
      <c r="O19" s="40">
        <f t="shared" si="3"/>
        <v>-3154.823893643606</v>
      </c>
      <c r="P19" s="75">
        <v>0</v>
      </c>
      <c r="Q19" s="75">
        <v>1</v>
      </c>
      <c r="R19" s="106"/>
      <c r="S19" s="106"/>
      <c r="T19" s="106"/>
      <c r="U19" s="76"/>
    </row>
    <row r="20" spans="1:22" x14ac:dyDescent="0.4">
      <c r="A20" s="7">
        <v>12</v>
      </c>
      <c r="B20" s="106">
        <v>44916.125</v>
      </c>
      <c r="C20" s="41">
        <v>2</v>
      </c>
      <c r="D20" s="51">
        <v>-1</v>
      </c>
      <c r="E20" s="52">
        <v>-1</v>
      </c>
      <c r="F20" s="53">
        <v>-1</v>
      </c>
      <c r="G20" s="20">
        <f t="shared" si="1"/>
        <v>104247.47673260665</v>
      </c>
      <c r="H20" s="20">
        <f t="shared" si="0"/>
        <v>100689.3627099833</v>
      </c>
      <c r="I20" s="20">
        <f t="shared" si="0"/>
        <v>98945.79338430897</v>
      </c>
      <c r="J20" s="38">
        <f t="shared" si="2"/>
        <v>3224.1487649259789</v>
      </c>
      <c r="K20" s="39">
        <f t="shared" si="2"/>
        <v>3114.1040013396891</v>
      </c>
      <c r="L20" s="40">
        <f t="shared" si="2"/>
        <v>3060.1791768342978</v>
      </c>
      <c r="M20" s="38">
        <f t="shared" si="3"/>
        <v>-3224.1487649259789</v>
      </c>
      <c r="N20" s="39">
        <f t="shared" si="3"/>
        <v>-3114.1040013396891</v>
      </c>
      <c r="O20" s="40">
        <f t="shared" si="3"/>
        <v>-3060.1791768342978</v>
      </c>
      <c r="P20" s="75">
        <v>1</v>
      </c>
      <c r="Q20" s="75">
        <v>1</v>
      </c>
      <c r="R20" s="106"/>
      <c r="S20" s="106"/>
      <c r="T20" s="106"/>
      <c r="U20" s="76"/>
      <c r="V20" t="s">
        <v>95</v>
      </c>
    </row>
    <row r="21" spans="1:22" x14ac:dyDescent="0.4">
      <c r="A21" s="7">
        <v>13</v>
      </c>
      <c r="B21" s="106">
        <v>44925.666666666664</v>
      </c>
      <c r="C21" s="41">
        <v>1</v>
      </c>
      <c r="D21" s="51">
        <v>-1</v>
      </c>
      <c r="E21" s="52">
        <v>-1</v>
      </c>
      <c r="F21" s="53">
        <v>-1</v>
      </c>
      <c r="G21" s="20">
        <f t="shared" si="1"/>
        <v>101120.05243062845</v>
      </c>
      <c r="H21" s="20">
        <f t="shared" si="0"/>
        <v>97668.681828683795</v>
      </c>
      <c r="I21" s="20">
        <f t="shared" si="0"/>
        <v>95977.419582779708</v>
      </c>
      <c r="J21" s="38">
        <f t="shared" si="2"/>
        <v>3127.4243019781993</v>
      </c>
      <c r="K21" s="39">
        <f t="shared" si="2"/>
        <v>3020.6808812994987</v>
      </c>
      <c r="L21" s="40">
        <f t="shared" si="2"/>
        <v>2968.3738015292688</v>
      </c>
      <c r="M21" s="38">
        <f t="shared" si="3"/>
        <v>-3127.4243019781993</v>
      </c>
      <c r="N21" s="39">
        <f t="shared" si="3"/>
        <v>-3020.6808812994987</v>
      </c>
      <c r="O21" s="40">
        <f t="shared" si="3"/>
        <v>-2968.3738015292688</v>
      </c>
      <c r="P21" s="75">
        <v>1</v>
      </c>
      <c r="Q21" s="75">
        <v>1</v>
      </c>
      <c r="R21" s="106"/>
      <c r="S21" s="106"/>
      <c r="T21" s="106"/>
      <c r="U21" s="76"/>
      <c r="V21" t="s">
        <v>98</v>
      </c>
    </row>
    <row r="22" spans="1:22" x14ac:dyDescent="0.4">
      <c r="A22" s="7">
        <v>14</v>
      </c>
      <c r="B22" s="106">
        <v>44928.5</v>
      </c>
      <c r="C22" s="41">
        <v>2</v>
      </c>
      <c r="D22" s="51">
        <v>1.27</v>
      </c>
      <c r="E22" s="52">
        <v>1.5</v>
      </c>
      <c r="F22" s="53">
        <v>2</v>
      </c>
      <c r="G22" s="20">
        <f t="shared" si="1"/>
        <v>104972.72642823539</v>
      </c>
      <c r="H22" s="20">
        <f t="shared" si="0"/>
        <v>102063.77251097457</v>
      </c>
      <c r="I22" s="20">
        <f t="shared" si="0"/>
        <v>101736.06475774648</v>
      </c>
      <c r="J22" s="38">
        <f t="shared" si="2"/>
        <v>3033.6015729188534</v>
      </c>
      <c r="K22" s="39">
        <f t="shared" si="2"/>
        <v>2930.0604548605138</v>
      </c>
      <c r="L22" s="40">
        <f t="shared" si="2"/>
        <v>2879.3225874833911</v>
      </c>
      <c r="M22" s="38">
        <f t="shared" si="3"/>
        <v>3852.6739976069439</v>
      </c>
      <c r="N22" s="39">
        <f t="shared" si="3"/>
        <v>4395.0906822907709</v>
      </c>
      <c r="O22" s="40">
        <f t="shared" si="3"/>
        <v>5758.6451749667822</v>
      </c>
      <c r="P22" s="75">
        <v>1</v>
      </c>
      <c r="Q22" s="75">
        <v>1</v>
      </c>
      <c r="R22" s="106">
        <v>44929.375</v>
      </c>
      <c r="S22" s="106">
        <v>44929.375</v>
      </c>
      <c r="T22" s="106">
        <v>44929.375</v>
      </c>
      <c r="U22" s="76"/>
    </row>
    <row r="23" spans="1:22" x14ac:dyDescent="0.4">
      <c r="A23" s="7">
        <v>15</v>
      </c>
      <c r="B23" s="106">
        <v>44930.375</v>
      </c>
      <c r="C23" s="41">
        <v>1</v>
      </c>
      <c r="D23" s="51">
        <v>1.27</v>
      </c>
      <c r="E23" s="52">
        <v>1.5</v>
      </c>
      <c r="F23" s="53">
        <v>2</v>
      </c>
      <c r="G23" s="20">
        <f t="shared" si="1"/>
        <v>108972.18730515115</v>
      </c>
      <c r="H23" s="20">
        <f t="shared" si="0"/>
        <v>106656.64227396842</v>
      </c>
      <c r="I23" s="20">
        <f t="shared" si="0"/>
        <v>107840.22864321127</v>
      </c>
      <c r="J23" s="38">
        <f t="shared" si="2"/>
        <v>3149.1817928470614</v>
      </c>
      <c r="K23" s="39">
        <f t="shared" si="2"/>
        <v>3061.9131753292368</v>
      </c>
      <c r="L23" s="40">
        <f t="shared" si="2"/>
        <v>3052.0819427323945</v>
      </c>
      <c r="M23" s="38">
        <f t="shared" si="3"/>
        <v>3999.460876915768</v>
      </c>
      <c r="N23" s="39">
        <f t="shared" si="3"/>
        <v>4592.8697629938551</v>
      </c>
      <c r="O23" s="40">
        <f t="shared" si="3"/>
        <v>6104.163885464789</v>
      </c>
      <c r="P23" s="75">
        <v>1</v>
      </c>
      <c r="Q23" s="75">
        <v>0</v>
      </c>
      <c r="R23" s="106">
        <v>44930.375</v>
      </c>
      <c r="S23" s="106">
        <v>44930.375</v>
      </c>
      <c r="T23" s="106">
        <v>44930.375</v>
      </c>
      <c r="U23" s="76"/>
    </row>
    <row r="24" spans="1:22" x14ac:dyDescent="0.4">
      <c r="A24" s="7">
        <v>16</v>
      </c>
      <c r="B24" s="106">
        <v>44936.416666666664</v>
      </c>
      <c r="C24" s="41">
        <v>1</v>
      </c>
      <c r="D24" s="51">
        <v>-1</v>
      </c>
      <c r="E24" s="52">
        <v>-1</v>
      </c>
      <c r="F24" s="53">
        <v>-1</v>
      </c>
      <c r="G24" s="20">
        <f t="shared" si="1"/>
        <v>105703.02168599662</v>
      </c>
      <c r="H24" s="20">
        <f t="shared" si="0"/>
        <v>103456.94300574937</v>
      </c>
      <c r="I24" s="20">
        <f t="shared" si="0"/>
        <v>104605.02178391494</v>
      </c>
      <c r="J24" s="38">
        <f t="shared" si="2"/>
        <v>3269.1656191545344</v>
      </c>
      <c r="K24" s="39">
        <f t="shared" si="2"/>
        <v>3199.6992682190526</v>
      </c>
      <c r="L24" s="40">
        <f t="shared" si="2"/>
        <v>3235.2068592963383</v>
      </c>
      <c r="M24" s="38">
        <f t="shared" si="3"/>
        <v>-3269.1656191545344</v>
      </c>
      <c r="N24" s="39">
        <f t="shared" si="3"/>
        <v>-3199.6992682190526</v>
      </c>
      <c r="O24" s="40">
        <f t="shared" si="3"/>
        <v>-3235.2068592963383</v>
      </c>
      <c r="P24" s="75">
        <v>1</v>
      </c>
      <c r="Q24" s="75">
        <v>1</v>
      </c>
      <c r="R24" s="106"/>
      <c r="S24" s="106"/>
      <c r="T24" s="106"/>
      <c r="U24" s="76"/>
      <c r="V24" t="s">
        <v>96</v>
      </c>
    </row>
    <row r="25" spans="1:22" x14ac:dyDescent="0.4">
      <c r="A25" s="7">
        <v>17</v>
      </c>
      <c r="B25" s="106">
        <v>44939.416666666664</v>
      </c>
      <c r="C25" s="41">
        <v>1</v>
      </c>
      <c r="D25" s="51">
        <v>-1</v>
      </c>
      <c r="E25" s="52">
        <v>-1</v>
      </c>
      <c r="F25" s="53">
        <v>-1</v>
      </c>
      <c r="G25" s="20">
        <f t="shared" si="1"/>
        <v>102531.93103541672</v>
      </c>
      <c r="H25" s="20">
        <f t="shared" si="1"/>
        <v>100353.23471557689</v>
      </c>
      <c r="I25" s="20">
        <f t="shared" si="1"/>
        <v>101466.8711303975</v>
      </c>
      <c r="J25" s="38">
        <f t="shared" si="2"/>
        <v>3171.0906505798985</v>
      </c>
      <c r="K25" s="39">
        <f t="shared" si="2"/>
        <v>3103.7082901724812</v>
      </c>
      <c r="L25" s="40">
        <f t="shared" si="2"/>
        <v>3138.1506535174481</v>
      </c>
      <c r="M25" s="38">
        <f t="shared" si="3"/>
        <v>-3171.0906505798985</v>
      </c>
      <c r="N25" s="39">
        <f t="shared" si="3"/>
        <v>-3103.7082901724812</v>
      </c>
      <c r="O25" s="40">
        <f t="shared" si="3"/>
        <v>-3138.1506535174481</v>
      </c>
      <c r="P25" s="75">
        <v>1</v>
      </c>
      <c r="Q25" s="75">
        <v>1</v>
      </c>
      <c r="R25" s="106"/>
      <c r="S25" s="106"/>
      <c r="T25" s="106"/>
      <c r="U25" s="76"/>
      <c r="V25" t="s">
        <v>96</v>
      </c>
    </row>
    <row r="26" spans="1:22" x14ac:dyDescent="0.4">
      <c r="A26" s="7">
        <v>18</v>
      </c>
      <c r="B26" s="106">
        <v>44951.833333333336</v>
      </c>
      <c r="C26" s="41">
        <v>1</v>
      </c>
      <c r="D26" s="51">
        <v>-1</v>
      </c>
      <c r="E26" s="52">
        <v>-1</v>
      </c>
      <c r="F26" s="53">
        <v>-1</v>
      </c>
      <c r="G26" s="20">
        <f t="shared" ref="G26:I41" si="4">IF(D26="","",G25+M26)</f>
        <v>99455.973104354227</v>
      </c>
      <c r="H26" s="20">
        <f t="shared" si="4"/>
        <v>97342.637674109588</v>
      </c>
      <c r="I26" s="20">
        <f t="shared" si="4"/>
        <v>98422.864996485572</v>
      </c>
      <c r="J26" s="38">
        <f t="shared" ref="J26:L58" si="5">IF(G25="","",G25*0.03)</f>
        <v>3075.9579310625018</v>
      </c>
      <c r="K26" s="39">
        <f t="shared" si="5"/>
        <v>3010.5970414673066</v>
      </c>
      <c r="L26" s="40">
        <f t="shared" si="5"/>
        <v>3044.0061339119247</v>
      </c>
      <c r="M26" s="38">
        <f t="shared" ref="M26:O58" si="6">IF(D26="","",J26*D26)</f>
        <v>-3075.9579310625018</v>
      </c>
      <c r="N26" s="39">
        <f t="shared" si="6"/>
        <v>-3010.5970414673066</v>
      </c>
      <c r="O26" s="40">
        <f t="shared" si="6"/>
        <v>-3044.0061339119247</v>
      </c>
      <c r="P26" s="75">
        <v>1</v>
      </c>
      <c r="Q26" s="75">
        <v>1</v>
      </c>
      <c r="R26" s="106"/>
      <c r="S26" s="106"/>
      <c r="T26" s="106"/>
      <c r="U26" s="76"/>
      <c r="V26" t="s">
        <v>97</v>
      </c>
    </row>
    <row r="27" spans="1:22" x14ac:dyDescent="0.4">
      <c r="A27" s="7">
        <v>19</v>
      </c>
      <c r="B27" s="106">
        <v>44952.166666666664</v>
      </c>
      <c r="C27" s="41">
        <v>1</v>
      </c>
      <c r="D27" s="51">
        <v>-1</v>
      </c>
      <c r="E27" s="52">
        <v>-1</v>
      </c>
      <c r="F27" s="53">
        <v>-1</v>
      </c>
      <c r="G27" s="20">
        <f t="shared" si="4"/>
        <v>96472.293911223605</v>
      </c>
      <c r="H27" s="20">
        <f t="shared" si="4"/>
        <v>94422.358543886294</v>
      </c>
      <c r="I27" s="20">
        <f t="shared" si="4"/>
        <v>95470.179046591002</v>
      </c>
      <c r="J27" s="38">
        <f t="shared" si="5"/>
        <v>2983.6791931306266</v>
      </c>
      <c r="K27" s="39">
        <f t="shared" si="5"/>
        <v>2920.2791302232877</v>
      </c>
      <c r="L27" s="40">
        <f t="shared" si="5"/>
        <v>2952.6859498945669</v>
      </c>
      <c r="M27" s="38">
        <f t="shared" si="6"/>
        <v>-2983.6791931306266</v>
      </c>
      <c r="N27" s="39">
        <f t="shared" si="6"/>
        <v>-2920.2791302232877</v>
      </c>
      <c r="O27" s="40">
        <f t="shared" si="6"/>
        <v>-2952.6859498945669</v>
      </c>
      <c r="P27" s="75">
        <v>1</v>
      </c>
      <c r="Q27" s="75">
        <v>0</v>
      </c>
      <c r="R27" s="106"/>
      <c r="S27" s="106"/>
      <c r="T27" s="106"/>
      <c r="U27" s="76"/>
      <c r="V27" t="s">
        <v>95</v>
      </c>
    </row>
    <row r="28" spans="1:22" x14ac:dyDescent="0.4">
      <c r="A28" s="7">
        <v>20</v>
      </c>
      <c r="B28" s="106">
        <v>44956.25</v>
      </c>
      <c r="C28" s="41">
        <v>1</v>
      </c>
      <c r="D28" s="51">
        <v>-1</v>
      </c>
      <c r="E28" s="52">
        <v>-1</v>
      </c>
      <c r="F28" s="53">
        <v>-1</v>
      </c>
      <c r="G28" s="20">
        <f t="shared" si="4"/>
        <v>93578.125093886891</v>
      </c>
      <c r="H28" s="20">
        <f t="shared" si="4"/>
        <v>91589.68778756971</v>
      </c>
      <c r="I28" s="20">
        <f t="shared" si="4"/>
        <v>92606.073675193271</v>
      </c>
      <c r="J28" s="38">
        <f t="shared" si="5"/>
        <v>2894.1688173367079</v>
      </c>
      <c r="K28" s="39">
        <f t="shared" si="5"/>
        <v>2832.6707563165887</v>
      </c>
      <c r="L28" s="40">
        <f t="shared" si="5"/>
        <v>2864.1053713977299</v>
      </c>
      <c r="M28" s="38">
        <f t="shared" si="6"/>
        <v>-2894.1688173367079</v>
      </c>
      <c r="N28" s="39">
        <f t="shared" si="6"/>
        <v>-2832.6707563165887</v>
      </c>
      <c r="O28" s="40">
        <f t="shared" si="6"/>
        <v>-2864.1053713977299</v>
      </c>
      <c r="P28" s="75">
        <v>1</v>
      </c>
      <c r="Q28" s="75">
        <v>1</v>
      </c>
      <c r="R28" s="106"/>
      <c r="S28" s="106"/>
      <c r="T28" s="106"/>
      <c r="U28" s="76"/>
      <c r="V28" t="s">
        <v>95</v>
      </c>
    </row>
    <row r="29" spans="1:22" x14ac:dyDescent="0.4">
      <c r="A29" s="7">
        <v>21</v>
      </c>
      <c r="B29" s="106">
        <v>44965.333333333336</v>
      </c>
      <c r="C29" s="41">
        <v>1</v>
      </c>
      <c r="D29" s="51">
        <v>1.27</v>
      </c>
      <c r="E29" s="52">
        <v>1.5</v>
      </c>
      <c r="F29" s="53">
        <v>2</v>
      </c>
      <c r="G29" s="20">
        <f t="shared" si="4"/>
        <v>97143.451659963976</v>
      </c>
      <c r="H29" s="20">
        <f t="shared" si="4"/>
        <v>95711.223738010347</v>
      </c>
      <c r="I29" s="20">
        <f t="shared" si="4"/>
        <v>98162.438095704871</v>
      </c>
      <c r="J29" s="38">
        <f t="shared" si="5"/>
        <v>2807.3437528166064</v>
      </c>
      <c r="K29" s="39">
        <f t="shared" si="5"/>
        <v>2747.6906336270913</v>
      </c>
      <c r="L29" s="40">
        <f t="shared" si="5"/>
        <v>2778.1822102557981</v>
      </c>
      <c r="M29" s="38">
        <f t="shared" si="6"/>
        <v>3565.3265660770903</v>
      </c>
      <c r="N29" s="39">
        <f t="shared" si="6"/>
        <v>4121.535950440637</v>
      </c>
      <c r="O29" s="40">
        <f t="shared" si="6"/>
        <v>5556.3644205115961</v>
      </c>
      <c r="P29" s="75">
        <v>1</v>
      </c>
      <c r="Q29" s="75">
        <v>0</v>
      </c>
      <c r="R29" s="106">
        <v>44965.375</v>
      </c>
      <c r="S29" s="106">
        <v>44965.375</v>
      </c>
      <c r="T29" s="106">
        <v>44965.375</v>
      </c>
      <c r="U29" s="76"/>
    </row>
    <row r="30" spans="1:22" x14ac:dyDescent="0.4">
      <c r="A30" s="7">
        <v>22</v>
      </c>
      <c r="B30" s="106">
        <v>44966.291666666664</v>
      </c>
      <c r="C30" s="41">
        <v>1</v>
      </c>
      <c r="D30" s="51">
        <v>1.27</v>
      </c>
      <c r="E30" s="52">
        <v>1.5</v>
      </c>
      <c r="F30" s="53">
        <v>-1</v>
      </c>
      <c r="G30" s="20">
        <f t="shared" si="4"/>
        <v>100844.6171682086</v>
      </c>
      <c r="H30" s="20">
        <f t="shared" si="4"/>
        <v>100018.22880622081</v>
      </c>
      <c r="I30" s="20">
        <f t="shared" si="4"/>
        <v>95217.564952833724</v>
      </c>
      <c r="J30" s="38">
        <f t="shared" si="5"/>
        <v>2914.303549798919</v>
      </c>
      <c r="K30" s="39">
        <f t="shared" si="5"/>
        <v>2871.3367121403103</v>
      </c>
      <c r="L30" s="40">
        <f t="shared" si="5"/>
        <v>2944.8731428711462</v>
      </c>
      <c r="M30" s="38">
        <f t="shared" si="6"/>
        <v>3701.1655082446273</v>
      </c>
      <c r="N30" s="39">
        <f t="shared" si="6"/>
        <v>4307.0050682104657</v>
      </c>
      <c r="O30" s="40">
        <f t="shared" si="6"/>
        <v>-2944.8731428711462</v>
      </c>
      <c r="P30" s="75">
        <v>0</v>
      </c>
      <c r="Q30" s="75">
        <v>1</v>
      </c>
      <c r="R30" s="106">
        <v>44966.333333333336</v>
      </c>
      <c r="S30" s="106">
        <v>44966.333333333336</v>
      </c>
      <c r="T30" s="106"/>
      <c r="U30" s="76"/>
    </row>
    <row r="31" spans="1:22" x14ac:dyDescent="0.4">
      <c r="A31" s="7">
        <v>23</v>
      </c>
      <c r="B31" s="106">
        <v>44970.5</v>
      </c>
      <c r="C31" s="41">
        <v>1</v>
      </c>
      <c r="D31" s="51">
        <v>1.27</v>
      </c>
      <c r="E31" s="52">
        <v>1.5</v>
      </c>
      <c r="F31" s="53">
        <v>2</v>
      </c>
      <c r="G31" s="20">
        <f t="shared" si="4"/>
        <v>104686.79708231735</v>
      </c>
      <c r="H31" s="20">
        <f t="shared" si="4"/>
        <v>104519.04910250075</v>
      </c>
      <c r="I31" s="20">
        <f t="shared" si="4"/>
        <v>100930.61885000375</v>
      </c>
      <c r="J31" s="38">
        <f t="shared" si="5"/>
        <v>3025.3385150462577</v>
      </c>
      <c r="K31" s="39">
        <f t="shared" si="5"/>
        <v>3000.5468641866241</v>
      </c>
      <c r="L31" s="40">
        <f t="shared" si="5"/>
        <v>2856.5269485850117</v>
      </c>
      <c r="M31" s="38">
        <f t="shared" si="6"/>
        <v>3842.1799141087472</v>
      </c>
      <c r="N31" s="39">
        <f t="shared" si="6"/>
        <v>4500.820296279936</v>
      </c>
      <c r="O31" s="40">
        <f t="shared" si="6"/>
        <v>5713.0538971700234</v>
      </c>
      <c r="P31" s="75">
        <v>1</v>
      </c>
      <c r="Q31" s="75">
        <v>1</v>
      </c>
      <c r="R31" s="106">
        <v>44970.708333333336</v>
      </c>
      <c r="S31" s="106">
        <v>44970.708333333336</v>
      </c>
      <c r="T31" s="106">
        <v>44970.708333333336</v>
      </c>
      <c r="U31" s="76"/>
    </row>
    <row r="32" spans="1:22" x14ac:dyDescent="0.4">
      <c r="A32" s="7">
        <v>24</v>
      </c>
      <c r="B32" s="106">
        <v>44979.333333333336</v>
      </c>
      <c r="C32" s="41">
        <v>1</v>
      </c>
      <c r="D32" s="51">
        <v>-1</v>
      </c>
      <c r="E32" s="52">
        <v>-1</v>
      </c>
      <c r="F32" s="53">
        <v>-1</v>
      </c>
      <c r="G32" s="20">
        <f t="shared" si="4"/>
        <v>101546.19316984783</v>
      </c>
      <c r="H32" s="20">
        <f t="shared" si="4"/>
        <v>101383.47762942573</v>
      </c>
      <c r="I32" s="20">
        <f t="shared" si="4"/>
        <v>97902.700284503648</v>
      </c>
      <c r="J32" s="38">
        <f t="shared" si="5"/>
        <v>3140.6039124695203</v>
      </c>
      <c r="K32" s="39">
        <f t="shared" si="5"/>
        <v>3135.5714730750224</v>
      </c>
      <c r="L32" s="40">
        <f t="shared" si="5"/>
        <v>3027.9185655001124</v>
      </c>
      <c r="M32" s="38">
        <f t="shared" si="6"/>
        <v>-3140.6039124695203</v>
      </c>
      <c r="N32" s="39">
        <f t="shared" si="6"/>
        <v>-3135.5714730750224</v>
      </c>
      <c r="O32" s="40">
        <f t="shared" si="6"/>
        <v>-3027.9185655001124</v>
      </c>
      <c r="P32" s="75">
        <v>1</v>
      </c>
      <c r="Q32" s="75">
        <v>1</v>
      </c>
      <c r="R32" s="106"/>
      <c r="S32" s="106"/>
      <c r="T32" s="106"/>
      <c r="U32" s="76"/>
    </row>
    <row r="33" spans="1:22" x14ac:dyDescent="0.4">
      <c r="A33" s="7">
        <v>25</v>
      </c>
      <c r="B33" s="106">
        <v>44980.333333333336</v>
      </c>
      <c r="C33" s="41">
        <v>1</v>
      </c>
      <c r="D33" s="51">
        <v>-1</v>
      </c>
      <c r="E33" s="52">
        <v>-1</v>
      </c>
      <c r="F33" s="53">
        <v>-1</v>
      </c>
      <c r="G33" s="20">
        <f t="shared" si="4"/>
        <v>98499.807374752389</v>
      </c>
      <c r="H33" s="20">
        <f t="shared" si="4"/>
        <v>98341.973300542959</v>
      </c>
      <c r="I33" s="20">
        <f t="shared" si="4"/>
        <v>94965.619275968536</v>
      </c>
      <c r="J33" s="38">
        <f t="shared" si="5"/>
        <v>3046.3857950954348</v>
      </c>
      <c r="K33" s="39">
        <f t="shared" si="5"/>
        <v>3041.5043288827719</v>
      </c>
      <c r="L33" s="40">
        <f t="shared" si="5"/>
        <v>2937.0810085351095</v>
      </c>
      <c r="M33" s="38">
        <f t="shared" si="6"/>
        <v>-3046.3857950954348</v>
      </c>
      <c r="N33" s="39">
        <f t="shared" si="6"/>
        <v>-3041.5043288827719</v>
      </c>
      <c r="O33" s="40">
        <f t="shared" si="6"/>
        <v>-2937.0810085351095</v>
      </c>
      <c r="P33" s="75">
        <v>0</v>
      </c>
      <c r="Q33" s="75">
        <v>1</v>
      </c>
      <c r="R33" s="106"/>
      <c r="S33" s="106"/>
      <c r="T33" s="106"/>
      <c r="U33" s="76"/>
    </row>
    <row r="34" spans="1:22" x14ac:dyDescent="0.4">
      <c r="A34" s="7">
        <v>26</v>
      </c>
      <c r="B34" s="106">
        <v>44981.375</v>
      </c>
      <c r="C34" s="41">
        <v>2</v>
      </c>
      <c r="D34" s="51">
        <v>1.27</v>
      </c>
      <c r="E34" s="52">
        <v>1.5</v>
      </c>
      <c r="F34" s="53">
        <v>2</v>
      </c>
      <c r="G34" s="20">
        <f t="shared" si="4"/>
        <v>102252.65003573046</v>
      </c>
      <c r="H34" s="20">
        <f t="shared" si="4"/>
        <v>102767.3620990674</v>
      </c>
      <c r="I34" s="20">
        <f t="shared" si="4"/>
        <v>100663.55643252665</v>
      </c>
      <c r="J34" s="38">
        <f t="shared" si="5"/>
        <v>2954.9942212425717</v>
      </c>
      <c r="K34" s="39">
        <f t="shared" si="5"/>
        <v>2950.2591990162887</v>
      </c>
      <c r="L34" s="40">
        <f t="shared" si="5"/>
        <v>2848.9685782790561</v>
      </c>
      <c r="M34" s="38">
        <f t="shared" si="6"/>
        <v>3752.8426609780663</v>
      </c>
      <c r="N34" s="39">
        <f t="shared" si="6"/>
        <v>4425.3887985244328</v>
      </c>
      <c r="O34" s="40">
        <f t="shared" si="6"/>
        <v>5697.9371565581123</v>
      </c>
      <c r="P34" s="75">
        <v>1</v>
      </c>
      <c r="Q34" s="75">
        <v>1</v>
      </c>
      <c r="R34" s="106">
        <v>44981.416666666664</v>
      </c>
      <c r="S34" s="106">
        <v>44981.416666666664</v>
      </c>
      <c r="T34" s="106">
        <v>44981.458333333336</v>
      </c>
      <c r="U34" s="76"/>
      <c r="V34" t="s">
        <v>99</v>
      </c>
    </row>
    <row r="35" spans="1:22" x14ac:dyDescent="0.4">
      <c r="A35" s="7">
        <v>27</v>
      </c>
      <c r="B35" s="106">
        <v>44981.541666666664</v>
      </c>
      <c r="C35" s="41">
        <v>2</v>
      </c>
      <c r="D35" s="51">
        <v>1.27</v>
      </c>
      <c r="E35" s="52">
        <v>1.5</v>
      </c>
      <c r="F35" s="53">
        <v>2</v>
      </c>
      <c r="G35" s="20">
        <f t="shared" si="4"/>
        <v>106148.47600209179</v>
      </c>
      <c r="H35" s="20">
        <f t="shared" si="4"/>
        <v>107391.89339352543</v>
      </c>
      <c r="I35" s="20">
        <f t="shared" si="4"/>
        <v>106703.36981847824</v>
      </c>
      <c r="J35" s="38">
        <f t="shared" si="5"/>
        <v>3067.5795010719139</v>
      </c>
      <c r="K35" s="39">
        <f t="shared" si="5"/>
        <v>3083.0208629720219</v>
      </c>
      <c r="L35" s="40">
        <f t="shared" si="5"/>
        <v>3019.9066929757992</v>
      </c>
      <c r="M35" s="38">
        <f t="shared" si="6"/>
        <v>3895.8259663613308</v>
      </c>
      <c r="N35" s="39">
        <f t="shared" si="6"/>
        <v>4624.5312944580328</v>
      </c>
      <c r="O35" s="40">
        <f t="shared" si="6"/>
        <v>6039.8133859515983</v>
      </c>
      <c r="P35" s="75">
        <v>1</v>
      </c>
      <c r="Q35" s="75">
        <v>1</v>
      </c>
      <c r="R35" s="106">
        <v>44981.583333333336</v>
      </c>
      <c r="S35" s="106">
        <v>44981.625</v>
      </c>
      <c r="T35" s="106">
        <v>44981.625</v>
      </c>
      <c r="U35" s="76"/>
      <c r="V35" t="s">
        <v>99</v>
      </c>
    </row>
    <row r="36" spans="1:22" x14ac:dyDescent="0.4">
      <c r="A36" s="7">
        <v>28</v>
      </c>
      <c r="B36" s="106">
        <v>44988.625</v>
      </c>
      <c r="C36" s="41">
        <v>1</v>
      </c>
      <c r="D36" s="51">
        <v>-1</v>
      </c>
      <c r="E36" s="52">
        <v>-1</v>
      </c>
      <c r="F36" s="53">
        <v>-1</v>
      </c>
      <c r="G36" s="20">
        <f t="shared" si="4"/>
        <v>102964.02172202904</v>
      </c>
      <c r="H36" s="20">
        <f t="shared" si="4"/>
        <v>104170.13659171967</v>
      </c>
      <c r="I36" s="20">
        <f t="shared" si="4"/>
        <v>103502.26872392389</v>
      </c>
      <c r="J36" s="38">
        <f t="shared" si="5"/>
        <v>3184.4542800627537</v>
      </c>
      <c r="K36" s="39">
        <f t="shared" si="5"/>
        <v>3221.7568018057627</v>
      </c>
      <c r="L36" s="40">
        <f t="shared" si="5"/>
        <v>3201.1010945543471</v>
      </c>
      <c r="M36" s="38">
        <f t="shared" si="6"/>
        <v>-3184.4542800627537</v>
      </c>
      <c r="N36" s="39">
        <f t="shared" si="6"/>
        <v>-3221.7568018057627</v>
      </c>
      <c r="O36" s="40">
        <f t="shared" si="6"/>
        <v>-3201.1010945543471</v>
      </c>
      <c r="P36" s="75">
        <v>1</v>
      </c>
      <c r="Q36" s="75">
        <v>1</v>
      </c>
      <c r="R36" s="106"/>
      <c r="S36" s="106"/>
      <c r="T36" s="106"/>
      <c r="U36" s="76"/>
      <c r="V36" t="s">
        <v>95</v>
      </c>
    </row>
    <row r="37" spans="1:22" x14ac:dyDescent="0.4">
      <c r="A37" s="7">
        <v>29</v>
      </c>
      <c r="B37" s="106">
        <v>44991.625</v>
      </c>
      <c r="C37" s="41">
        <v>1</v>
      </c>
      <c r="D37" s="51">
        <v>1.27</v>
      </c>
      <c r="E37" s="52">
        <v>1.5</v>
      </c>
      <c r="F37" s="53">
        <v>2</v>
      </c>
      <c r="G37" s="20">
        <f t="shared" si="4"/>
        <v>106886.95094963834</v>
      </c>
      <c r="H37" s="20">
        <f t="shared" si="4"/>
        <v>108857.79273834705</v>
      </c>
      <c r="I37" s="20">
        <f t="shared" si="4"/>
        <v>109712.40484735931</v>
      </c>
      <c r="J37" s="38">
        <f t="shared" si="5"/>
        <v>3088.920651660871</v>
      </c>
      <c r="K37" s="39">
        <f t="shared" si="5"/>
        <v>3125.10409775159</v>
      </c>
      <c r="L37" s="40">
        <f t="shared" si="5"/>
        <v>3105.0680617177163</v>
      </c>
      <c r="M37" s="38">
        <f t="shared" si="6"/>
        <v>3922.9292276093065</v>
      </c>
      <c r="N37" s="39">
        <f t="shared" si="6"/>
        <v>4687.6561466273852</v>
      </c>
      <c r="O37" s="40">
        <f t="shared" si="6"/>
        <v>6210.1361234354326</v>
      </c>
      <c r="P37" s="75">
        <v>1</v>
      </c>
      <c r="Q37" s="75">
        <v>1</v>
      </c>
      <c r="R37" s="106">
        <v>44991.625</v>
      </c>
      <c r="S37" s="106">
        <v>44991.666666666664</v>
      </c>
      <c r="T37" s="106">
        <v>44991.666666666664</v>
      </c>
      <c r="U37" s="76"/>
      <c r="V37" t="s">
        <v>99</v>
      </c>
    </row>
    <row r="38" spans="1:22" x14ac:dyDescent="0.4">
      <c r="A38" s="7">
        <v>30</v>
      </c>
      <c r="B38" s="106">
        <v>44994.458333333336</v>
      </c>
      <c r="C38" s="41">
        <v>1</v>
      </c>
      <c r="D38" s="51">
        <v>1.27</v>
      </c>
      <c r="E38" s="52">
        <v>1.5</v>
      </c>
      <c r="F38" s="53">
        <v>-1</v>
      </c>
      <c r="G38" s="20">
        <f t="shared" si="4"/>
        <v>110959.34378081956</v>
      </c>
      <c r="H38" s="20">
        <f t="shared" si="4"/>
        <v>113756.39341157267</v>
      </c>
      <c r="I38" s="20">
        <f t="shared" si="4"/>
        <v>106421.03270193853</v>
      </c>
      <c r="J38" s="38">
        <f t="shared" si="5"/>
        <v>3206.6085284891501</v>
      </c>
      <c r="K38" s="39">
        <f t="shared" si="5"/>
        <v>3265.7337821504116</v>
      </c>
      <c r="L38" s="40">
        <f t="shared" si="5"/>
        <v>3291.3721454207794</v>
      </c>
      <c r="M38" s="38">
        <f t="shared" si="6"/>
        <v>4072.3928311812206</v>
      </c>
      <c r="N38" s="39">
        <f t="shared" si="6"/>
        <v>4898.6006732256174</v>
      </c>
      <c r="O38" s="40">
        <f t="shared" si="6"/>
        <v>-3291.3721454207794</v>
      </c>
      <c r="P38" s="75">
        <v>1</v>
      </c>
      <c r="Q38" s="75">
        <v>1</v>
      </c>
      <c r="R38" s="106">
        <v>44994.666666666664</v>
      </c>
      <c r="S38" s="106">
        <v>44994.666666666664</v>
      </c>
      <c r="T38" s="106"/>
      <c r="U38" s="76"/>
      <c r="V38" t="s">
        <v>100</v>
      </c>
    </row>
    <row r="39" spans="1:22" x14ac:dyDescent="0.4">
      <c r="A39" s="7">
        <v>31</v>
      </c>
      <c r="B39" s="106">
        <v>44994.833333333336</v>
      </c>
      <c r="C39" s="41">
        <v>1</v>
      </c>
      <c r="D39" s="51">
        <v>1.27</v>
      </c>
      <c r="E39" s="52">
        <v>1.5</v>
      </c>
      <c r="F39" s="53">
        <v>2</v>
      </c>
      <c r="G39" s="20">
        <f t="shared" si="4"/>
        <v>115186.89477886878</v>
      </c>
      <c r="H39" s="20">
        <f t="shared" si="4"/>
        <v>118875.43111509344</v>
      </c>
      <c r="I39" s="20">
        <f t="shared" si="4"/>
        <v>112806.29466405485</v>
      </c>
      <c r="J39" s="38">
        <f t="shared" si="5"/>
        <v>3328.7803134245864</v>
      </c>
      <c r="K39" s="39">
        <f t="shared" si="5"/>
        <v>3412.6918023471799</v>
      </c>
      <c r="L39" s="40">
        <f t="shared" si="5"/>
        <v>3192.6309810581556</v>
      </c>
      <c r="M39" s="38">
        <f t="shared" si="6"/>
        <v>4227.5509980492252</v>
      </c>
      <c r="N39" s="39">
        <f t="shared" si="6"/>
        <v>5119.0377035207694</v>
      </c>
      <c r="O39" s="40">
        <f t="shared" si="6"/>
        <v>6385.2619621163112</v>
      </c>
      <c r="P39" s="75">
        <v>1</v>
      </c>
      <c r="Q39" s="75">
        <v>0</v>
      </c>
      <c r="R39" s="106">
        <v>44995.083333333336</v>
      </c>
      <c r="S39" s="106">
        <v>44995.083333333336</v>
      </c>
      <c r="T39" s="106">
        <v>44995.375</v>
      </c>
      <c r="U39" s="76"/>
      <c r="V39" t="s">
        <v>99</v>
      </c>
    </row>
    <row r="40" spans="1:22" x14ac:dyDescent="0.4">
      <c r="A40" s="7">
        <v>32</v>
      </c>
      <c r="B40" s="106">
        <v>44995.458333333336</v>
      </c>
      <c r="C40" s="41">
        <v>1</v>
      </c>
      <c r="D40" s="51">
        <v>1.27</v>
      </c>
      <c r="E40" s="52">
        <v>1.5</v>
      </c>
      <c r="F40" s="53">
        <v>2</v>
      </c>
      <c r="G40" s="20">
        <f t="shared" si="4"/>
        <v>119575.51546994368</v>
      </c>
      <c r="H40" s="20">
        <f t="shared" si="4"/>
        <v>124224.82551527265</v>
      </c>
      <c r="I40" s="20">
        <f t="shared" si="4"/>
        <v>119574.67234389814</v>
      </c>
      <c r="J40" s="38">
        <f t="shared" si="5"/>
        <v>3455.6068433660635</v>
      </c>
      <c r="K40" s="39">
        <f t="shared" si="5"/>
        <v>3566.2629334528028</v>
      </c>
      <c r="L40" s="40">
        <f t="shared" si="5"/>
        <v>3384.1888399216455</v>
      </c>
      <c r="M40" s="38">
        <f t="shared" si="6"/>
        <v>4388.6206910749006</v>
      </c>
      <c r="N40" s="39">
        <f t="shared" si="6"/>
        <v>5349.3944001792042</v>
      </c>
      <c r="O40" s="40">
        <f t="shared" si="6"/>
        <v>6768.3776798432909</v>
      </c>
      <c r="P40" s="75">
        <v>1</v>
      </c>
      <c r="Q40" s="75">
        <v>1</v>
      </c>
      <c r="R40" s="106">
        <v>44995.625</v>
      </c>
      <c r="S40" s="106">
        <v>44995.625</v>
      </c>
      <c r="T40" s="106">
        <v>44995.666666666664</v>
      </c>
      <c r="U40" s="76"/>
      <c r="V40" t="s">
        <v>99</v>
      </c>
    </row>
    <row r="41" spans="1:22" x14ac:dyDescent="0.4">
      <c r="A41" s="7">
        <v>33</v>
      </c>
      <c r="B41" s="106">
        <v>45012.583333333336</v>
      </c>
      <c r="C41" s="41">
        <v>1</v>
      </c>
      <c r="D41" s="51">
        <v>1.27</v>
      </c>
      <c r="E41" s="52">
        <v>1.5</v>
      </c>
      <c r="F41" s="53">
        <v>2</v>
      </c>
      <c r="G41" s="20">
        <f t="shared" si="4"/>
        <v>124131.34260934853</v>
      </c>
      <c r="H41" s="20">
        <f t="shared" si="4"/>
        <v>129814.94266345992</v>
      </c>
      <c r="I41" s="20">
        <f t="shared" si="4"/>
        <v>126749.15268453203</v>
      </c>
      <c r="J41" s="38">
        <f t="shared" si="5"/>
        <v>3587.2654640983105</v>
      </c>
      <c r="K41" s="39">
        <f t="shared" si="5"/>
        <v>3726.7447654581792</v>
      </c>
      <c r="L41" s="40">
        <f t="shared" si="5"/>
        <v>3587.2401703169439</v>
      </c>
      <c r="M41" s="38">
        <f t="shared" si="6"/>
        <v>4555.8271394048543</v>
      </c>
      <c r="N41" s="39">
        <f t="shared" si="6"/>
        <v>5590.1171481872689</v>
      </c>
      <c r="O41" s="40">
        <f t="shared" si="6"/>
        <v>7174.4803406338879</v>
      </c>
      <c r="P41" s="75">
        <v>1</v>
      </c>
      <c r="Q41" s="75">
        <v>1</v>
      </c>
      <c r="R41" s="106">
        <v>45012.666666666664</v>
      </c>
      <c r="S41" s="106">
        <v>45012.666666666664</v>
      </c>
      <c r="T41" s="106">
        <v>45012.666666666664</v>
      </c>
      <c r="U41" s="76"/>
      <c r="V41" t="s">
        <v>99</v>
      </c>
    </row>
    <row r="42" spans="1:22" x14ac:dyDescent="0.4">
      <c r="A42" s="7">
        <v>34</v>
      </c>
      <c r="B42" s="106">
        <v>45012.583333333336</v>
      </c>
      <c r="C42" s="41">
        <v>1</v>
      </c>
      <c r="D42" s="51">
        <v>1.27</v>
      </c>
      <c r="E42" s="52">
        <v>1.5</v>
      </c>
      <c r="F42" s="53">
        <v>2</v>
      </c>
      <c r="G42" s="20">
        <f t="shared" ref="G42:I57" si="7">IF(D42="","",G41+M42)</f>
        <v>128860.74676276471</v>
      </c>
      <c r="H42" s="20">
        <f t="shared" si="7"/>
        <v>135656.61508331561</v>
      </c>
      <c r="I42" s="20">
        <f t="shared" si="7"/>
        <v>134354.10184560396</v>
      </c>
      <c r="J42" s="38">
        <f t="shared" si="5"/>
        <v>3723.9402782804559</v>
      </c>
      <c r="K42" s="39">
        <f t="shared" si="5"/>
        <v>3894.4482799037974</v>
      </c>
      <c r="L42" s="40">
        <f t="shared" si="5"/>
        <v>3802.4745805359607</v>
      </c>
      <c r="M42" s="38">
        <f>IF(D42="","",J42*D42)</f>
        <v>4729.4041534161788</v>
      </c>
      <c r="N42" s="39">
        <f t="shared" si="6"/>
        <v>5841.6724198556958</v>
      </c>
      <c r="O42" s="40">
        <f t="shared" si="6"/>
        <v>7604.9491610719215</v>
      </c>
      <c r="P42" s="75">
        <v>1</v>
      </c>
      <c r="Q42" s="75">
        <v>1</v>
      </c>
      <c r="R42" s="106">
        <v>45012.583333333336</v>
      </c>
      <c r="S42" s="106">
        <v>45012.666666666664</v>
      </c>
      <c r="T42" s="106">
        <v>45012.666666666664</v>
      </c>
      <c r="U42" s="76"/>
      <c r="V42" t="s">
        <v>101</v>
      </c>
    </row>
    <row r="43" spans="1:22" x14ac:dyDescent="0.4">
      <c r="A43">
        <v>35</v>
      </c>
      <c r="B43" s="106">
        <v>45014.333333333336</v>
      </c>
      <c r="C43" s="41">
        <v>2</v>
      </c>
      <c r="D43" s="51">
        <v>-1</v>
      </c>
      <c r="E43" s="52">
        <v>-1</v>
      </c>
      <c r="F43" s="53">
        <v>-1</v>
      </c>
      <c r="G43" s="20">
        <f>IF(D43="","",G42+M43)</f>
        <v>124994.92435988177</v>
      </c>
      <c r="H43" s="20">
        <f t="shared" si="7"/>
        <v>131586.91663081615</v>
      </c>
      <c r="I43" s="20">
        <f t="shared" si="7"/>
        <v>130323.47879023584</v>
      </c>
      <c r="J43" s="38">
        <f t="shared" si="5"/>
        <v>3865.8224028829413</v>
      </c>
      <c r="K43" s="39">
        <f t="shared" si="5"/>
        <v>4069.6984524994682</v>
      </c>
      <c r="L43" s="40">
        <f t="shared" si="5"/>
        <v>4030.6230553681185</v>
      </c>
      <c r="M43" s="38">
        <f t="shared" si="6"/>
        <v>-3865.8224028829413</v>
      </c>
      <c r="N43" s="39">
        <f t="shared" si="6"/>
        <v>-4069.6984524994682</v>
      </c>
      <c r="O43" s="40">
        <f t="shared" si="6"/>
        <v>-4030.6230553681185</v>
      </c>
      <c r="P43" s="75">
        <v>1</v>
      </c>
      <c r="Q43" s="75">
        <v>1</v>
      </c>
      <c r="R43" s="106"/>
      <c r="S43" s="106"/>
      <c r="T43" s="106"/>
      <c r="U43" s="76"/>
      <c r="V43" t="s">
        <v>95</v>
      </c>
    </row>
    <row r="44" spans="1:22" x14ac:dyDescent="0.4">
      <c r="A44" s="7">
        <v>36</v>
      </c>
      <c r="B44" s="106">
        <v>45015.041666666664</v>
      </c>
      <c r="C44" s="41">
        <v>1</v>
      </c>
      <c r="D44" s="51">
        <v>-1</v>
      </c>
      <c r="E44" s="52">
        <v>-1</v>
      </c>
      <c r="F44" s="53">
        <v>-1</v>
      </c>
      <c r="G44" s="20">
        <f t="shared" ref="G44:I58" si="8">IF(D44="","",G43+M44)</f>
        <v>121245.07662908532</v>
      </c>
      <c r="H44" s="20">
        <f t="shared" si="7"/>
        <v>127639.30913189167</v>
      </c>
      <c r="I44" s="20">
        <f t="shared" si="7"/>
        <v>126413.77442652876</v>
      </c>
      <c r="J44" s="38">
        <f>IF(G43="","",G43*0.03)</f>
        <v>3749.8477307964531</v>
      </c>
      <c r="K44" s="39">
        <f t="shared" si="5"/>
        <v>3947.6074989244844</v>
      </c>
      <c r="L44" s="40">
        <f t="shared" si="5"/>
        <v>3909.7043637070751</v>
      </c>
      <c r="M44" s="38">
        <f>IF(D44="","",J44*D44)</f>
        <v>-3749.8477307964531</v>
      </c>
      <c r="N44" s="39">
        <f t="shared" si="6"/>
        <v>-3947.6074989244844</v>
      </c>
      <c r="O44" s="40">
        <f t="shared" si="6"/>
        <v>-3909.7043637070751</v>
      </c>
      <c r="P44" s="75">
        <v>1</v>
      </c>
      <c r="Q44" s="75">
        <v>1</v>
      </c>
      <c r="R44" s="106"/>
      <c r="S44" s="106"/>
      <c r="T44" s="106"/>
      <c r="U44" s="76"/>
      <c r="V44" t="s">
        <v>95</v>
      </c>
    </row>
    <row r="45" spans="1:22" x14ac:dyDescent="0.4">
      <c r="A45" s="7">
        <v>37</v>
      </c>
      <c r="B45" s="106">
        <v>45015.458333333336</v>
      </c>
      <c r="C45" s="41">
        <v>1</v>
      </c>
      <c r="D45" s="51">
        <v>1.27</v>
      </c>
      <c r="E45" s="52">
        <v>1.5</v>
      </c>
      <c r="F45" s="53">
        <v>2</v>
      </c>
      <c r="G45" s="20">
        <f t="shared" si="8"/>
        <v>125864.51404865347</v>
      </c>
      <c r="H45" s="20">
        <f t="shared" si="7"/>
        <v>133383.07804282679</v>
      </c>
      <c r="I45" s="20">
        <f t="shared" si="7"/>
        <v>133998.60089212048</v>
      </c>
      <c r="J45" s="38">
        <f t="shared" si="5"/>
        <v>3637.3522988725595</v>
      </c>
      <c r="K45" s="39">
        <f t="shared" si="5"/>
        <v>3829.17927395675</v>
      </c>
      <c r="L45" s="40">
        <f t="shared" si="5"/>
        <v>3792.4132327958628</v>
      </c>
      <c r="M45" s="38">
        <f t="shared" si="6"/>
        <v>4619.4374195681503</v>
      </c>
      <c r="N45" s="39">
        <f t="shared" si="6"/>
        <v>5743.7689109351249</v>
      </c>
      <c r="O45" s="40">
        <f t="shared" si="6"/>
        <v>7584.8264655917255</v>
      </c>
      <c r="P45" s="75">
        <v>1</v>
      </c>
      <c r="Q45" s="75">
        <v>1</v>
      </c>
      <c r="R45" s="106">
        <v>45015.625</v>
      </c>
      <c r="S45" s="106">
        <v>45015.625</v>
      </c>
      <c r="T45" s="106">
        <v>45015.666666666664</v>
      </c>
      <c r="U45" s="76"/>
      <c r="V45" t="s">
        <v>102</v>
      </c>
    </row>
    <row r="46" spans="1:22" x14ac:dyDescent="0.4">
      <c r="A46" s="7">
        <v>38</v>
      </c>
      <c r="B46" s="106">
        <v>45021.458333333336</v>
      </c>
      <c r="C46" s="41">
        <v>2</v>
      </c>
      <c r="D46" s="51">
        <v>1.27</v>
      </c>
      <c r="E46" s="52">
        <v>1.5</v>
      </c>
      <c r="F46" s="53">
        <v>2</v>
      </c>
      <c r="G46" s="20">
        <f t="shared" si="8"/>
        <v>130659.95203390716</v>
      </c>
      <c r="H46" s="20">
        <f t="shared" si="7"/>
        <v>139385.31655475398</v>
      </c>
      <c r="I46" s="20">
        <f t="shared" si="7"/>
        <v>142038.51694564772</v>
      </c>
      <c r="J46" s="38">
        <f t="shared" si="5"/>
        <v>3775.9354214596037</v>
      </c>
      <c r="K46" s="39">
        <f t="shared" si="5"/>
        <v>4001.4923412848034</v>
      </c>
      <c r="L46" s="40">
        <f t="shared" si="5"/>
        <v>4019.9580267636143</v>
      </c>
      <c r="M46" s="38">
        <f t="shared" si="6"/>
        <v>4795.4379852536968</v>
      </c>
      <c r="N46" s="39">
        <f t="shared" si="6"/>
        <v>6002.2385119272049</v>
      </c>
      <c r="O46" s="40">
        <f t="shared" si="6"/>
        <v>8039.9160535272285</v>
      </c>
      <c r="P46" s="75">
        <v>1</v>
      </c>
      <c r="Q46" s="75">
        <v>1</v>
      </c>
      <c r="R46" s="106">
        <v>45021.708333333336</v>
      </c>
      <c r="S46" s="106">
        <v>45021.708333333336</v>
      </c>
      <c r="T46" s="106">
        <v>45021.708333333336</v>
      </c>
      <c r="U46" s="76"/>
      <c r="V46" t="s">
        <v>103</v>
      </c>
    </row>
    <row r="47" spans="1:22" x14ac:dyDescent="0.4">
      <c r="A47" s="7">
        <v>39</v>
      </c>
      <c r="B47" s="106">
        <v>45027.208333333336</v>
      </c>
      <c r="C47" s="41">
        <v>1</v>
      </c>
      <c r="D47" s="51">
        <v>1.27</v>
      </c>
      <c r="E47" s="52">
        <v>1.5</v>
      </c>
      <c r="F47" s="53">
        <v>2</v>
      </c>
      <c r="G47" s="20">
        <f t="shared" si="8"/>
        <v>135638.09620639903</v>
      </c>
      <c r="H47" s="20">
        <f t="shared" si="7"/>
        <v>145657.6557997179</v>
      </c>
      <c r="I47" s="20">
        <f t="shared" si="7"/>
        <v>150560.82796238657</v>
      </c>
      <c r="J47" s="38">
        <f t="shared" si="5"/>
        <v>3919.7985610172145</v>
      </c>
      <c r="K47" s="39">
        <f t="shared" si="5"/>
        <v>4181.5594966426197</v>
      </c>
      <c r="L47" s="40">
        <f t="shared" si="5"/>
        <v>4261.1555083694311</v>
      </c>
      <c r="M47" s="38">
        <f t="shared" si="6"/>
        <v>4978.1441724918623</v>
      </c>
      <c r="N47" s="39">
        <f t="shared" si="6"/>
        <v>6272.3392449639296</v>
      </c>
      <c r="O47" s="40">
        <f t="shared" si="6"/>
        <v>8522.3110167388622</v>
      </c>
      <c r="P47" s="75">
        <v>1</v>
      </c>
      <c r="Q47" s="75">
        <v>1</v>
      </c>
      <c r="R47" s="106">
        <v>45027.375</v>
      </c>
      <c r="S47" s="106">
        <v>45027.375</v>
      </c>
      <c r="T47" s="106">
        <v>45027.416666666664</v>
      </c>
      <c r="U47" s="76"/>
      <c r="V47" t="s">
        <v>99</v>
      </c>
    </row>
    <row r="48" spans="1:22" x14ac:dyDescent="0.4">
      <c r="A48" s="7">
        <v>40</v>
      </c>
      <c r="B48" s="106">
        <v>45028.041666666664</v>
      </c>
      <c r="C48" s="41">
        <v>1</v>
      </c>
      <c r="D48" s="51">
        <v>1.27</v>
      </c>
      <c r="E48" s="52">
        <v>1.5</v>
      </c>
      <c r="F48" s="53">
        <v>2</v>
      </c>
      <c r="G48" s="20">
        <f t="shared" si="8"/>
        <v>140805.90767186283</v>
      </c>
      <c r="H48" s="20">
        <f t="shared" si="7"/>
        <v>152212.25031070522</v>
      </c>
      <c r="I48" s="20">
        <f t="shared" si="7"/>
        <v>159594.47764012977</v>
      </c>
      <c r="J48" s="38">
        <f t="shared" si="5"/>
        <v>4069.1428861919708</v>
      </c>
      <c r="K48" s="39">
        <f t="shared" si="5"/>
        <v>4369.7296739915373</v>
      </c>
      <c r="L48" s="40">
        <f t="shared" si="5"/>
        <v>4516.8248388715965</v>
      </c>
      <c r="M48" s="38">
        <f t="shared" si="6"/>
        <v>5167.811465463803</v>
      </c>
      <c r="N48" s="39">
        <f t="shared" si="6"/>
        <v>6554.5945109873064</v>
      </c>
      <c r="O48" s="40">
        <f t="shared" si="6"/>
        <v>9033.649677743193</v>
      </c>
      <c r="P48" s="75">
        <v>1</v>
      </c>
      <c r="Q48" s="75">
        <v>0</v>
      </c>
      <c r="R48" s="106">
        <v>45028.125</v>
      </c>
      <c r="S48" s="106">
        <v>45028.125</v>
      </c>
      <c r="T48" s="106">
        <v>45028.125</v>
      </c>
      <c r="U48" s="76"/>
      <c r="V48" t="s">
        <v>95</v>
      </c>
    </row>
    <row r="49" spans="1:22" x14ac:dyDescent="0.4">
      <c r="A49" s="7">
        <v>41</v>
      </c>
      <c r="B49" s="106">
        <v>45035.041666666664</v>
      </c>
      <c r="C49" s="41">
        <v>1</v>
      </c>
      <c r="D49" s="51">
        <v>1.27</v>
      </c>
      <c r="E49" s="52">
        <v>1.5</v>
      </c>
      <c r="F49" s="53">
        <v>-1</v>
      </c>
      <c r="G49" s="20">
        <f t="shared" si="8"/>
        <v>146170.6127541608</v>
      </c>
      <c r="H49" s="20">
        <f t="shared" si="7"/>
        <v>159061.80157468695</v>
      </c>
      <c r="I49" s="20">
        <f t="shared" si="7"/>
        <v>154806.64331092587</v>
      </c>
      <c r="J49" s="38">
        <f t="shared" si="5"/>
        <v>4224.1772301558849</v>
      </c>
      <c r="K49" s="39">
        <f t="shared" si="5"/>
        <v>4566.3675093211559</v>
      </c>
      <c r="L49" s="40">
        <f t="shared" si="5"/>
        <v>4787.8343292038926</v>
      </c>
      <c r="M49" s="38">
        <f t="shared" si="6"/>
        <v>5364.7050822979736</v>
      </c>
      <c r="N49" s="39">
        <f t="shared" si="6"/>
        <v>6849.5512639817334</v>
      </c>
      <c r="O49" s="40">
        <f t="shared" si="6"/>
        <v>-4787.8343292038926</v>
      </c>
      <c r="P49" s="75">
        <v>1</v>
      </c>
      <c r="Q49" s="75">
        <v>0</v>
      </c>
      <c r="R49" s="106">
        <v>45035.125</v>
      </c>
      <c r="S49" s="106">
        <v>45035.125</v>
      </c>
      <c r="T49" s="106"/>
      <c r="U49" s="76"/>
    </row>
    <row r="50" spans="1:22" x14ac:dyDescent="0.4">
      <c r="A50" s="7">
        <v>42</v>
      </c>
      <c r="B50" s="106">
        <v>45036.333333333336</v>
      </c>
      <c r="C50" s="41">
        <v>1</v>
      </c>
      <c r="D50" s="51">
        <v>1.27</v>
      </c>
      <c r="E50" s="52">
        <v>1.5</v>
      </c>
      <c r="F50" s="53">
        <v>2</v>
      </c>
      <c r="G50" s="20">
        <f t="shared" si="8"/>
        <v>151739.71310009432</v>
      </c>
      <c r="H50" s="20">
        <f t="shared" si="7"/>
        <v>166219.58264554787</v>
      </c>
      <c r="I50" s="20">
        <f t="shared" si="7"/>
        <v>164095.04190958143</v>
      </c>
      <c r="J50" s="38">
        <f t="shared" si="5"/>
        <v>4385.1183826248234</v>
      </c>
      <c r="K50" s="39">
        <f t="shared" si="5"/>
        <v>4771.8540472406085</v>
      </c>
      <c r="L50" s="40">
        <f t="shared" si="5"/>
        <v>4644.1992993277754</v>
      </c>
      <c r="M50" s="38">
        <f t="shared" si="6"/>
        <v>5569.1003459335261</v>
      </c>
      <c r="N50" s="39">
        <f t="shared" si="6"/>
        <v>7157.7810708609122</v>
      </c>
      <c r="O50" s="40">
        <f t="shared" si="6"/>
        <v>9288.3985986555508</v>
      </c>
      <c r="P50" s="75">
        <v>1</v>
      </c>
      <c r="Q50" s="75">
        <v>0</v>
      </c>
      <c r="R50" s="106">
        <v>45036.375</v>
      </c>
      <c r="S50" s="106">
        <v>45036.375</v>
      </c>
      <c r="T50" s="106">
        <v>45036.375</v>
      </c>
      <c r="U50" s="76"/>
    </row>
    <row r="51" spans="1:22" x14ac:dyDescent="0.4">
      <c r="A51" s="7">
        <v>43</v>
      </c>
      <c r="B51" s="106">
        <v>45037.25</v>
      </c>
      <c r="C51" s="41">
        <v>2</v>
      </c>
      <c r="D51" s="51">
        <v>1.27</v>
      </c>
      <c r="E51" s="52">
        <v>1.5</v>
      </c>
      <c r="F51" s="53">
        <v>2</v>
      </c>
      <c r="G51" s="20">
        <f t="shared" si="8"/>
        <v>157520.99616920791</v>
      </c>
      <c r="H51" s="20">
        <f t="shared" si="7"/>
        <v>173699.46386459752</v>
      </c>
      <c r="I51" s="20">
        <f t="shared" si="7"/>
        <v>173940.74442415632</v>
      </c>
      <c r="J51" s="38">
        <f t="shared" si="5"/>
        <v>4552.1913930028295</v>
      </c>
      <c r="K51" s="39">
        <f t="shared" si="5"/>
        <v>4986.5874793664361</v>
      </c>
      <c r="L51" s="40">
        <f t="shared" si="5"/>
        <v>4922.8512572874424</v>
      </c>
      <c r="M51" s="38">
        <f t="shared" si="6"/>
        <v>5781.2830691135932</v>
      </c>
      <c r="N51" s="39">
        <f t="shared" si="6"/>
        <v>7479.8812190496537</v>
      </c>
      <c r="O51" s="40">
        <f t="shared" si="6"/>
        <v>9845.7025145748848</v>
      </c>
      <c r="P51" s="75">
        <v>1</v>
      </c>
      <c r="Q51" s="75">
        <v>1</v>
      </c>
      <c r="R51" s="106">
        <v>45037.375</v>
      </c>
      <c r="S51" s="106">
        <v>45037.375</v>
      </c>
      <c r="T51" s="106">
        <v>45037.375</v>
      </c>
      <c r="U51" s="76"/>
    </row>
    <row r="52" spans="1:22" x14ac:dyDescent="0.4">
      <c r="A52" s="7">
        <v>44</v>
      </c>
      <c r="B52" s="106"/>
      <c r="C52" s="41">
        <v>2</v>
      </c>
      <c r="D52" s="51">
        <v>1.27</v>
      </c>
      <c r="E52" s="52">
        <v>1.5</v>
      </c>
      <c r="F52" s="53">
        <v>2</v>
      </c>
      <c r="G52" s="20">
        <f t="shared" si="8"/>
        <v>163522.54612325472</v>
      </c>
      <c r="H52" s="20">
        <f t="shared" si="7"/>
        <v>181515.93973850441</v>
      </c>
      <c r="I52" s="20">
        <f t="shared" si="7"/>
        <v>184377.1890896057</v>
      </c>
      <c r="J52" s="38">
        <f t="shared" si="5"/>
        <v>4725.6298850762369</v>
      </c>
      <c r="K52" s="39">
        <f t="shared" si="5"/>
        <v>5210.9839159379253</v>
      </c>
      <c r="L52" s="40">
        <f t="shared" si="5"/>
        <v>5218.2223327246893</v>
      </c>
      <c r="M52" s="38">
        <f t="shared" si="6"/>
        <v>6001.5499540468209</v>
      </c>
      <c r="N52" s="39">
        <f t="shared" si="6"/>
        <v>7816.4758739068875</v>
      </c>
      <c r="O52" s="40">
        <f t="shared" si="6"/>
        <v>10436.444665449379</v>
      </c>
      <c r="P52" s="75">
        <v>1</v>
      </c>
      <c r="Q52" s="75">
        <v>1</v>
      </c>
      <c r="R52" s="106">
        <v>45049.875</v>
      </c>
      <c r="S52" s="106">
        <v>45049.875</v>
      </c>
      <c r="T52" s="106">
        <v>45049.875</v>
      </c>
      <c r="U52" s="76"/>
      <c r="V52" t="s">
        <v>43</v>
      </c>
    </row>
    <row r="53" spans="1:22" x14ac:dyDescent="0.4">
      <c r="A53" s="7">
        <v>45</v>
      </c>
      <c r="B53" s="106">
        <v>45057.666666666664</v>
      </c>
      <c r="C53" s="41">
        <v>2</v>
      </c>
      <c r="D53" s="51">
        <v>1.27</v>
      </c>
      <c r="E53" s="52">
        <v>1.5</v>
      </c>
      <c r="F53" s="53">
        <v>2</v>
      </c>
      <c r="G53" s="20">
        <f t="shared" si="8"/>
        <v>169752.75513055074</v>
      </c>
      <c r="H53" s="20">
        <f t="shared" si="7"/>
        <v>189684.15702673711</v>
      </c>
      <c r="I53" s="20">
        <f t="shared" si="7"/>
        <v>195439.82043498204</v>
      </c>
      <c r="J53" s="38">
        <f t="shared" si="5"/>
        <v>4905.6763836976415</v>
      </c>
      <c r="K53" s="39">
        <f t="shared" si="5"/>
        <v>5445.4781921551321</v>
      </c>
      <c r="L53" s="40">
        <f t="shared" si="5"/>
        <v>5531.3156726881707</v>
      </c>
      <c r="M53" s="38">
        <f t="shared" si="6"/>
        <v>6230.2090072960045</v>
      </c>
      <c r="N53" s="39">
        <f t="shared" si="6"/>
        <v>8168.2172882326977</v>
      </c>
      <c r="O53" s="40">
        <f t="shared" si="6"/>
        <v>11062.631345376341</v>
      </c>
      <c r="P53" s="75">
        <v>1</v>
      </c>
      <c r="Q53" s="75">
        <v>1</v>
      </c>
      <c r="R53" s="106">
        <v>45058.583333333336</v>
      </c>
      <c r="S53" s="106">
        <v>45058.583333333336</v>
      </c>
      <c r="T53" s="106">
        <v>45058.625</v>
      </c>
      <c r="U53" s="76"/>
      <c r="V53" t="s">
        <v>104</v>
      </c>
    </row>
    <row r="54" spans="1:22" x14ac:dyDescent="0.4">
      <c r="A54" s="7">
        <v>46</v>
      </c>
      <c r="B54" s="106">
        <v>45061.416666666664</v>
      </c>
      <c r="C54" s="41">
        <v>1</v>
      </c>
      <c r="D54" s="51">
        <v>-1</v>
      </c>
      <c r="E54" s="52">
        <v>-1</v>
      </c>
      <c r="F54" s="53">
        <v>-1</v>
      </c>
      <c r="G54" s="20">
        <f t="shared" si="8"/>
        <v>164660.17247663421</v>
      </c>
      <c r="H54" s="20">
        <f t="shared" si="7"/>
        <v>183993.63231593501</v>
      </c>
      <c r="I54" s="20">
        <f t="shared" si="7"/>
        <v>189576.6258219326</v>
      </c>
      <c r="J54" s="38">
        <f t="shared" si="5"/>
        <v>5092.5826539165218</v>
      </c>
      <c r="K54" s="39">
        <f t="shared" si="5"/>
        <v>5690.5247108021131</v>
      </c>
      <c r="L54" s="40">
        <f t="shared" si="5"/>
        <v>5863.1946130494607</v>
      </c>
      <c r="M54" s="38">
        <f t="shared" si="6"/>
        <v>-5092.5826539165218</v>
      </c>
      <c r="N54" s="39">
        <f t="shared" si="6"/>
        <v>-5690.5247108021131</v>
      </c>
      <c r="O54" s="40">
        <f t="shared" si="6"/>
        <v>-5863.1946130494607</v>
      </c>
      <c r="P54" s="75">
        <v>0</v>
      </c>
      <c r="Q54" s="75">
        <v>1</v>
      </c>
      <c r="R54" s="106"/>
      <c r="S54" s="106"/>
      <c r="T54" s="106"/>
      <c r="U54" s="76"/>
      <c r="V54" t="s">
        <v>105</v>
      </c>
    </row>
    <row r="55" spans="1:22" x14ac:dyDescent="0.4">
      <c r="A55" s="7">
        <v>47</v>
      </c>
      <c r="B55" s="106">
        <v>45061.541666666664</v>
      </c>
      <c r="C55" s="41">
        <v>1</v>
      </c>
      <c r="D55" s="51">
        <v>1.27</v>
      </c>
      <c r="E55" s="52">
        <v>1.5</v>
      </c>
      <c r="F55" s="53">
        <v>2</v>
      </c>
      <c r="G55" s="20">
        <f t="shared" si="8"/>
        <v>170933.72504799397</v>
      </c>
      <c r="H55" s="20">
        <f t="shared" si="7"/>
        <v>192273.34577015208</v>
      </c>
      <c r="I55" s="20">
        <f t="shared" si="7"/>
        <v>200951.22337124855</v>
      </c>
      <c r="J55" s="38">
        <f t="shared" si="5"/>
        <v>4939.8051742990265</v>
      </c>
      <c r="K55" s="39">
        <f t="shared" si="5"/>
        <v>5519.8089694780501</v>
      </c>
      <c r="L55" s="40">
        <f t="shared" si="5"/>
        <v>5687.2987746579774</v>
      </c>
      <c r="M55" s="38">
        <f t="shared" si="6"/>
        <v>6273.5525713597635</v>
      </c>
      <c r="N55" s="39">
        <f t="shared" si="6"/>
        <v>8279.7134542170752</v>
      </c>
      <c r="O55" s="40">
        <f t="shared" si="6"/>
        <v>11374.597549315955</v>
      </c>
      <c r="P55" s="75">
        <v>1</v>
      </c>
      <c r="Q55" s="75">
        <v>1</v>
      </c>
      <c r="R55" s="106">
        <v>45061.625</v>
      </c>
      <c r="S55" s="106">
        <v>45061.625</v>
      </c>
      <c r="T55" s="106">
        <v>45062.5</v>
      </c>
      <c r="U55" s="76"/>
    </row>
    <row r="56" spans="1:22" x14ac:dyDescent="0.4">
      <c r="A56" s="7">
        <v>48</v>
      </c>
      <c r="B56" s="106">
        <v>45063.416666666664</v>
      </c>
      <c r="C56" s="41">
        <v>2</v>
      </c>
      <c r="D56" s="51">
        <v>1.27</v>
      </c>
      <c r="E56" s="52">
        <v>1.5</v>
      </c>
      <c r="F56" s="53">
        <v>2</v>
      </c>
      <c r="G56" s="20">
        <f t="shared" si="8"/>
        <v>177446.29997232254</v>
      </c>
      <c r="H56" s="20">
        <f t="shared" si="7"/>
        <v>200925.64632980892</v>
      </c>
      <c r="I56" s="20">
        <f t="shared" si="7"/>
        <v>213008.29677352347</v>
      </c>
      <c r="J56" s="38">
        <f t="shared" si="5"/>
        <v>5128.0117514398189</v>
      </c>
      <c r="K56" s="39">
        <f t="shared" si="5"/>
        <v>5768.2003731045625</v>
      </c>
      <c r="L56" s="40">
        <f t="shared" si="5"/>
        <v>6028.5367011374565</v>
      </c>
      <c r="M56" s="38">
        <f t="shared" si="6"/>
        <v>6512.57492432857</v>
      </c>
      <c r="N56" s="39">
        <f t="shared" si="6"/>
        <v>8652.3005596568437</v>
      </c>
      <c r="O56" s="40">
        <f t="shared" si="6"/>
        <v>12057.073402274913</v>
      </c>
      <c r="P56" s="75">
        <v>1</v>
      </c>
      <c r="Q56" s="75">
        <v>0</v>
      </c>
      <c r="R56" s="106">
        <v>45063.416666666664</v>
      </c>
      <c r="S56" s="106">
        <v>45063.458333333336</v>
      </c>
      <c r="T56" s="106">
        <v>45063.5</v>
      </c>
      <c r="U56" s="76"/>
    </row>
    <row r="57" spans="1:22" x14ac:dyDescent="0.4">
      <c r="A57" s="7">
        <v>49</v>
      </c>
      <c r="B57" s="106">
        <v>45068.416666666664</v>
      </c>
      <c r="C57" s="41">
        <v>2</v>
      </c>
      <c r="D57" s="51">
        <v>-1</v>
      </c>
      <c r="E57" s="52">
        <v>-1</v>
      </c>
      <c r="F57" s="53">
        <v>-1</v>
      </c>
      <c r="G57" s="20">
        <f t="shared" si="8"/>
        <v>172122.91097315287</v>
      </c>
      <c r="H57" s="20">
        <f t="shared" si="7"/>
        <v>194897.87693991465</v>
      </c>
      <c r="I57" s="20">
        <f t="shared" si="7"/>
        <v>206618.04787031777</v>
      </c>
      <c r="J57" s="38">
        <f t="shared" si="5"/>
        <v>5323.388999169676</v>
      </c>
      <c r="K57" s="39">
        <f t="shared" si="5"/>
        <v>6027.7693898942671</v>
      </c>
      <c r="L57" s="40">
        <f t="shared" si="5"/>
        <v>6390.2489032057038</v>
      </c>
      <c r="M57" s="38">
        <f t="shared" si="6"/>
        <v>-5323.388999169676</v>
      </c>
      <c r="N57" s="39">
        <f t="shared" si="6"/>
        <v>-6027.7693898942671</v>
      </c>
      <c r="O57" s="40">
        <f t="shared" si="6"/>
        <v>-6390.2489032057038</v>
      </c>
      <c r="P57" s="75">
        <v>1</v>
      </c>
      <c r="Q57" s="75">
        <v>1</v>
      </c>
      <c r="R57" s="106"/>
      <c r="S57" s="106"/>
      <c r="T57" s="106"/>
      <c r="U57" s="76"/>
      <c r="V57" t="s">
        <v>105</v>
      </c>
    </row>
    <row r="58" spans="1:22" ht="19.5" thickBot="1" x14ac:dyDescent="0.45">
      <c r="A58" s="7">
        <v>50</v>
      </c>
      <c r="B58" s="106">
        <v>45069.166666666664</v>
      </c>
      <c r="C58" s="45">
        <v>2</v>
      </c>
      <c r="D58" s="51">
        <v>1.27</v>
      </c>
      <c r="E58" s="52">
        <v>1.5</v>
      </c>
      <c r="F58" s="53">
        <v>2</v>
      </c>
      <c r="G58" s="20">
        <f t="shared" si="8"/>
        <v>178680.79388123</v>
      </c>
      <c r="H58" s="20">
        <f t="shared" si="8"/>
        <v>203668.28140221082</v>
      </c>
      <c r="I58" s="20">
        <f t="shared" si="8"/>
        <v>219015.13074253683</v>
      </c>
      <c r="J58" s="38">
        <f t="shared" si="5"/>
        <v>5163.6873291945858</v>
      </c>
      <c r="K58" s="39">
        <f t="shared" si="5"/>
        <v>5846.9363081974398</v>
      </c>
      <c r="L58" s="40">
        <f t="shared" si="5"/>
        <v>6198.5414361095327</v>
      </c>
      <c r="M58" s="38">
        <f t="shared" si="6"/>
        <v>6557.8829080771238</v>
      </c>
      <c r="N58" s="39">
        <f t="shared" si="6"/>
        <v>8770.4044622961592</v>
      </c>
      <c r="O58" s="40">
        <f t="shared" si="6"/>
        <v>12397.082872219065</v>
      </c>
      <c r="P58" s="75">
        <v>1</v>
      </c>
      <c r="Q58" s="75">
        <v>1</v>
      </c>
      <c r="R58" s="106">
        <v>45069.416666666664</v>
      </c>
      <c r="S58" s="106">
        <v>45069.416666666664</v>
      </c>
      <c r="T58" s="106">
        <v>45069.416666666664</v>
      </c>
      <c r="U58" s="76"/>
      <c r="V58" t="s">
        <v>106</v>
      </c>
    </row>
    <row r="59" spans="1:22" ht="19.5" thickBot="1" x14ac:dyDescent="0.45">
      <c r="A59" s="7"/>
      <c r="B59" s="125" t="s">
        <v>5</v>
      </c>
      <c r="C59" s="126"/>
      <c r="D59" s="1">
        <f>COUNTIF(D9:D58,1.27)</f>
        <v>31</v>
      </c>
      <c r="E59" s="1">
        <f>COUNTIF(E9:E58,1.5)</f>
        <v>30</v>
      </c>
      <c r="F59" s="6">
        <f>COUNTIF(F9:F58,2)</f>
        <v>26</v>
      </c>
      <c r="G59" s="63">
        <f>M59+G8</f>
        <v>178680.79388123003</v>
      </c>
      <c r="H59" s="18">
        <f>N59+H8</f>
        <v>203668.28140221076</v>
      </c>
      <c r="I59" s="19">
        <f>O59+I8</f>
        <v>219015.1307425368</v>
      </c>
      <c r="J59" s="60" t="s">
        <v>32</v>
      </c>
      <c r="K59" s="61">
        <f>B58-B9</f>
        <v>185.5</v>
      </c>
      <c r="L59" s="62" t="s">
        <v>33</v>
      </c>
      <c r="M59" s="110">
        <f>SUM(M9:M58)</f>
        <v>78680.793881230027</v>
      </c>
      <c r="N59" s="111">
        <f>SUM(N9:N58)</f>
        <v>103668.28140221076</v>
      </c>
      <c r="O59" s="112">
        <f>SUM(O9:O58)</f>
        <v>119015.1307425368</v>
      </c>
      <c r="P59" s="74"/>
      <c r="Q59" s="74"/>
      <c r="R59" s="80"/>
      <c r="S59" s="80"/>
      <c r="T59" s="80"/>
      <c r="U59" s="74"/>
    </row>
    <row r="60" spans="1:22" ht="19.5" thickBot="1" x14ac:dyDescent="0.45">
      <c r="A60" s="7"/>
      <c r="B60" s="119" t="s">
        <v>6</v>
      </c>
      <c r="C60" s="120"/>
      <c r="D60" s="1">
        <f>COUNTIF(D9:D58,-1)</f>
        <v>19</v>
      </c>
      <c r="E60" s="1">
        <f>COUNTIF(E9:E58,-1)</f>
        <v>20</v>
      </c>
      <c r="F60" s="6">
        <f>COUNTIF(F9:F58,-1)</f>
        <v>24</v>
      </c>
      <c r="G60" s="117" t="s">
        <v>31</v>
      </c>
      <c r="H60" s="118"/>
      <c r="I60" s="124"/>
      <c r="J60" s="117" t="s">
        <v>34</v>
      </c>
      <c r="K60" s="118"/>
      <c r="L60" s="124"/>
      <c r="M60" s="7"/>
      <c r="O60" s="3"/>
      <c r="P60" s="76"/>
      <c r="Q60" s="76"/>
      <c r="R60" s="79"/>
      <c r="S60" s="79"/>
      <c r="T60" s="79"/>
      <c r="U60" s="76"/>
    </row>
    <row r="61" spans="1:22" ht="19.5" thickBot="1" x14ac:dyDescent="0.45">
      <c r="A61" s="7"/>
      <c r="B61" s="119" t="s">
        <v>36</v>
      </c>
      <c r="C61" s="120"/>
      <c r="D61" s="1">
        <f>COUNTIF(D9:D58,0)</f>
        <v>0</v>
      </c>
      <c r="E61" s="1">
        <f>COUNTIF(E9:E58,0)</f>
        <v>0</v>
      </c>
      <c r="F61" s="1">
        <f>COUNTIF(F9:F58,0)</f>
        <v>0</v>
      </c>
      <c r="G61" s="67">
        <f>G59/G8</f>
        <v>1.7868079388123004</v>
      </c>
      <c r="H61" s="68">
        <f t="shared" ref="H61" si="9">H59/H8</f>
        <v>2.0366828140221078</v>
      </c>
      <c r="I61" s="136">
        <f>I59/I8</f>
        <v>2.190151307425368</v>
      </c>
      <c r="J61" s="58">
        <f>(G61-100%)*30/K59</f>
        <v>0.12724656692382216</v>
      </c>
      <c r="K61" s="58">
        <f>(H61-100%)*30/K59</f>
        <v>0.16765759795505789</v>
      </c>
      <c r="L61" s="138">
        <f>(I61-100%)*30/K59</f>
        <v>0.19247730039224281</v>
      </c>
      <c r="M61" s="8"/>
      <c r="N61" s="2"/>
      <c r="O61" s="9"/>
      <c r="P61" s="77"/>
      <c r="Q61" s="77"/>
      <c r="R61" s="81"/>
      <c r="S61" s="81"/>
      <c r="T61" s="81"/>
      <c r="U61" s="77"/>
    </row>
    <row r="62" spans="1:22" ht="19.5" thickBot="1" x14ac:dyDescent="0.45">
      <c r="B62" s="117" t="s">
        <v>4</v>
      </c>
      <c r="C62" s="118"/>
      <c r="D62" s="135">
        <f t="shared" ref="D62:E62" si="10">D59/(D59+D60+D61)</f>
        <v>0.62</v>
      </c>
      <c r="E62" s="65">
        <f t="shared" si="10"/>
        <v>0.6</v>
      </c>
      <c r="F62" s="66">
        <f>F59/(F59+F60+F61)</f>
        <v>0.52</v>
      </c>
    </row>
    <row r="64" spans="1:22" x14ac:dyDescent="0.4">
      <c r="D64" s="64"/>
      <c r="E64" s="64"/>
      <c r="F64" s="64"/>
    </row>
  </sheetData>
  <mergeCells count="12">
    <mergeCell ref="B62:C62"/>
    <mergeCell ref="G6:I6"/>
    <mergeCell ref="J6:L6"/>
    <mergeCell ref="M6:O6"/>
    <mergeCell ref="P6:Q6"/>
    <mergeCell ref="J8:L8"/>
    <mergeCell ref="M8:O8"/>
    <mergeCell ref="B59:C59"/>
    <mergeCell ref="B60:C60"/>
    <mergeCell ref="G60:I60"/>
    <mergeCell ref="J60:L60"/>
    <mergeCell ref="B61:C61"/>
  </mergeCells>
  <phoneticPr fontId="1"/>
  <pageMargins left="0.7" right="0.7" top="0.75" bottom="0.75" header="0.3" footer="0.3"/>
  <pageSetup paperSize="9" orientation="portrait" horizontalDpi="4294967293"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7ED27-1C77-4AFB-96CB-B775B1919C4F}">
  <dimension ref="A2:A1276"/>
  <sheetViews>
    <sheetView topLeftCell="A1273" zoomScale="80" zoomScaleNormal="80" workbookViewId="0">
      <selection activeCell="F1305" sqref="F1305"/>
    </sheetView>
  </sheetViews>
  <sheetFormatPr defaultColWidth="8.125" defaultRowHeight="14.25" x14ac:dyDescent="0.4"/>
  <cols>
    <col min="1" max="1" width="6.625" style="47" customWidth="1"/>
    <col min="2" max="2" width="7.25" style="46" customWidth="1"/>
    <col min="3" max="256" width="8.125" style="46"/>
    <col min="257" max="257" width="6.625" style="46" customWidth="1"/>
    <col min="258" max="258" width="7.25" style="46" customWidth="1"/>
    <col min="259" max="512" width="8.125" style="46"/>
    <col min="513" max="513" width="6.625" style="46" customWidth="1"/>
    <col min="514" max="514" width="7.25" style="46" customWidth="1"/>
    <col min="515" max="768" width="8.125" style="46"/>
    <col min="769" max="769" width="6.625" style="46" customWidth="1"/>
    <col min="770" max="770" width="7.25" style="46" customWidth="1"/>
    <col min="771" max="1024" width="8.125" style="46"/>
    <col min="1025" max="1025" width="6.625" style="46" customWidth="1"/>
    <col min="1026" max="1026" width="7.25" style="46" customWidth="1"/>
    <col min="1027" max="1280" width="8.125" style="46"/>
    <col min="1281" max="1281" width="6.625" style="46" customWidth="1"/>
    <col min="1282" max="1282" width="7.25" style="46" customWidth="1"/>
    <col min="1283" max="1536" width="8.125" style="46"/>
    <col min="1537" max="1537" width="6.625" style="46" customWidth="1"/>
    <col min="1538" max="1538" width="7.25" style="46" customWidth="1"/>
    <col min="1539" max="1792" width="8.125" style="46"/>
    <col min="1793" max="1793" width="6.625" style="46" customWidth="1"/>
    <col min="1794" max="1794" width="7.25" style="46" customWidth="1"/>
    <col min="1795" max="2048" width="8.125" style="46"/>
    <col min="2049" max="2049" width="6.625" style="46" customWidth="1"/>
    <col min="2050" max="2050" width="7.25" style="46" customWidth="1"/>
    <col min="2051" max="2304" width="8.125" style="46"/>
    <col min="2305" max="2305" width="6.625" style="46" customWidth="1"/>
    <col min="2306" max="2306" width="7.25" style="46" customWidth="1"/>
    <col min="2307" max="2560" width="8.125" style="46"/>
    <col min="2561" max="2561" width="6.625" style="46" customWidth="1"/>
    <col min="2562" max="2562" width="7.25" style="46" customWidth="1"/>
    <col min="2563" max="2816" width="8.125" style="46"/>
    <col min="2817" max="2817" width="6.625" style="46" customWidth="1"/>
    <col min="2818" max="2818" width="7.25" style="46" customWidth="1"/>
    <col min="2819" max="3072" width="8.125" style="46"/>
    <col min="3073" max="3073" width="6.625" style="46" customWidth="1"/>
    <col min="3074" max="3074" width="7.25" style="46" customWidth="1"/>
    <col min="3075" max="3328" width="8.125" style="46"/>
    <col min="3329" max="3329" width="6.625" style="46" customWidth="1"/>
    <col min="3330" max="3330" width="7.25" style="46" customWidth="1"/>
    <col min="3331" max="3584" width="8.125" style="46"/>
    <col min="3585" max="3585" width="6.625" style="46" customWidth="1"/>
    <col min="3586" max="3586" width="7.25" style="46" customWidth="1"/>
    <col min="3587" max="3840" width="8.125" style="46"/>
    <col min="3841" max="3841" width="6.625" style="46" customWidth="1"/>
    <col min="3842" max="3842" width="7.25" style="46" customWidth="1"/>
    <col min="3843" max="4096" width="8.125" style="46"/>
    <col min="4097" max="4097" width="6.625" style="46" customWidth="1"/>
    <col min="4098" max="4098" width="7.25" style="46" customWidth="1"/>
    <col min="4099" max="4352" width="8.125" style="46"/>
    <col min="4353" max="4353" width="6.625" style="46" customWidth="1"/>
    <col min="4354" max="4354" width="7.25" style="46" customWidth="1"/>
    <col min="4355" max="4608" width="8.125" style="46"/>
    <col min="4609" max="4609" width="6.625" style="46" customWidth="1"/>
    <col min="4610" max="4610" width="7.25" style="46" customWidth="1"/>
    <col min="4611" max="4864" width="8.125" style="46"/>
    <col min="4865" max="4865" width="6.625" style="46" customWidth="1"/>
    <col min="4866" max="4866" width="7.25" style="46" customWidth="1"/>
    <col min="4867" max="5120" width="8.125" style="46"/>
    <col min="5121" max="5121" width="6.625" style="46" customWidth="1"/>
    <col min="5122" max="5122" width="7.25" style="46" customWidth="1"/>
    <col min="5123" max="5376" width="8.125" style="46"/>
    <col min="5377" max="5377" width="6.625" style="46" customWidth="1"/>
    <col min="5378" max="5378" width="7.25" style="46" customWidth="1"/>
    <col min="5379" max="5632" width="8.125" style="46"/>
    <col min="5633" max="5633" width="6.625" style="46" customWidth="1"/>
    <col min="5634" max="5634" width="7.25" style="46" customWidth="1"/>
    <col min="5635" max="5888" width="8.125" style="46"/>
    <col min="5889" max="5889" width="6.625" style="46" customWidth="1"/>
    <col min="5890" max="5890" width="7.25" style="46" customWidth="1"/>
    <col min="5891" max="6144" width="8.125" style="46"/>
    <col min="6145" max="6145" width="6.625" style="46" customWidth="1"/>
    <col min="6146" max="6146" width="7.25" style="46" customWidth="1"/>
    <col min="6147" max="6400" width="8.125" style="46"/>
    <col min="6401" max="6401" width="6.625" style="46" customWidth="1"/>
    <col min="6402" max="6402" width="7.25" style="46" customWidth="1"/>
    <col min="6403" max="6656" width="8.125" style="46"/>
    <col min="6657" max="6657" width="6.625" style="46" customWidth="1"/>
    <col min="6658" max="6658" width="7.25" style="46" customWidth="1"/>
    <col min="6659" max="6912" width="8.125" style="46"/>
    <col min="6913" max="6913" width="6.625" style="46" customWidth="1"/>
    <col min="6914" max="6914" width="7.25" style="46" customWidth="1"/>
    <col min="6915" max="7168" width="8.125" style="46"/>
    <col min="7169" max="7169" width="6.625" style="46" customWidth="1"/>
    <col min="7170" max="7170" width="7.25" style="46" customWidth="1"/>
    <col min="7171" max="7424" width="8.125" style="46"/>
    <col min="7425" max="7425" width="6.625" style="46" customWidth="1"/>
    <col min="7426" max="7426" width="7.25" style="46" customWidth="1"/>
    <col min="7427" max="7680" width="8.125" style="46"/>
    <col min="7681" max="7681" width="6.625" style="46" customWidth="1"/>
    <col min="7682" max="7682" width="7.25" style="46" customWidth="1"/>
    <col min="7683" max="7936" width="8.125" style="46"/>
    <col min="7937" max="7937" width="6.625" style="46" customWidth="1"/>
    <col min="7938" max="7938" width="7.25" style="46" customWidth="1"/>
    <col min="7939" max="8192" width="8.125" style="46"/>
    <col min="8193" max="8193" width="6.625" style="46" customWidth="1"/>
    <col min="8194" max="8194" width="7.25" style="46" customWidth="1"/>
    <col min="8195" max="8448" width="8.125" style="46"/>
    <col min="8449" max="8449" width="6.625" style="46" customWidth="1"/>
    <col min="8450" max="8450" width="7.25" style="46" customWidth="1"/>
    <col min="8451" max="8704" width="8.125" style="46"/>
    <col min="8705" max="8705" width="6.625" style="46" customWidth="1"/>
    <col min="8706" max="8706" width="7.25" style="46" customWidth="1"/>
    <col min="8707" max="8960" width="8.125" style="46"/>
    <col min="8961" max="8961" width="6.625" style="46" customWidth="1"/>
    <col min="8962" max="8962" width="7.25" style="46" customWidth="1"/>
    <col min="8963" max="9216" width="8.125" style="46"/>
    <col min="9217" max="9217" width="6.625" style="46" customWidth="1"/>
    <col min="9218" max="9218" width="7.25" style="46" customWidth="1"/>
    <col min="9219" max="9472" width="8.125" style="46"/>
    <col min="9473" max="9473" width="6.625" style="46" customWidth="1"/>
    <col min="9474" max="9474" width="7.25" style="46" customWidth="1"/>
    <col min="9475" max="9728" width="8.125" style="46"/>
    <col min="9729" max="9729" width="6.625" style="46" customWidth="1"/>
    <col min="9730" max="9730" width="7.25" style="46" customWidth="1"/>
    <col min="9731" max="9984" width="8.125" style="46"/>
    <col min="9985" max="9985" width="6.625" style="46" customWidth="1"/>
    <col min="9986" max="9986" width="7.25" style="46" customWidth="1"/>
    <col min="9987" max="10240" width="8.125" style="46"/>
    <col min="10241" max="10241" width="6.625" style="46" customWidth="1"/>
    <col min="10242" max="10242" width="7.25" style="46" customWidth="1"/>
    <col min="10243" max="10496" width="8.125" style="46"/>
    <col min="10497" max="10497" width="6.625" style="46" customWidth="1"/>
    <col min="10498" max="10498" width="7.25" style="46" customWidth="1"/>
    <col min="10499" max="10752" width="8.125" style="46"/>
    <col min="10753" max="10753" width="6.625" style="46" customWidth="1"/>
    <col min="10754" max="10754" width="7.25" style="46" customWidth="1"/>
    <col min="10755" max="11008" width="8.125" style="46"/>
    <col min="11009" max="11009" width="6.625" style="46" customWidth="1"/>
    <col min="11010" max="11010" width="7.25" style="46" customWidth="1"/>
    <col min="11011" max="11264" width="8.125" style="46"/>
    <col min="11265" max="11265" width="6.625" style="46" customWidth="1"/>
    <col min="11266" max="11266" width="7.25" style="46" customWidth="1"/>
    <col min="11267" max="11520" width="8.125" style="46"/>
    <col min="11521" max="11521" width="6.625" style="46" customWidth="1"/>
    <col min="11522" max="11522" width="7.25" style="46" customWidth="1"/>
    <col min="11523" max="11776" width="8.125" style="46"/>
    <col min="11777" max="11777" width="6.625" style="46" customWidth="1"/>
    <col min="11778" max="11778" width="7.25" style="46" customWidth="1"/>
    <col min="11779" max="12032" width="8.125" style="46"/>
    <col min="12033" max="12033" width="6.625" style="46" customWidth="1"/>
    <col min="12034" max="12034" width="7.25" style="46" customWidth="1"/>
    <col min="12035" max="12288" width="8.125" style="46"/>
    <col min="12289" max="12289" width="6.625" style="46" customWidth="1"/>
    <col min="12290" max="12290" width="7.25" style="46" customWidth="1"/>
    <col min="12291" max="12544" width="8.125" style="46"/>
    <col min="12545" max="12545" width="6.625" style="46" customWidth="1"/>
    <col min="12546" max="12546" width="7.25" style="46" customWidth="1"/>
    <col min="12547" max="12800" width="8.125" style="46"/>
    <col min="12801" max="12801" width="6.625" style="46" customWidth="1"/>
    <col min="12802" max="12802" width="7.25" style="46" customWidth="1"/>
    <col min="12803" max="13056" width="8.125" style="46"/>
    <col min="13057" max="13057" width="6.625" style="46" customWidth="1"/>
    <col min="13058" max="13058" width="7.25" style="46" customWidth="1"/>
    <col min="13059" max="13312" width="8.125" style="46"/>
    <col min="13313" max="13313" width="6.625" style="46" customWidth="1"/>
    <col min="13314" max="13314" width="7.25" style="46" customWidth="1"/>
    <col min="13315" max="13568" width="8.125" style="46"/>
    <col min="13569" max="13569" width="6.625" style="46" customWidth="1"/>
    <col min="13570" max="13570" width="7.25" style="46" customWidth="1"/>
    <col min="13571" max="13824" width="8.125" style="46"/>
    <col min="13825" max="13825" width="6.625" style="46" customWidth="1"/>
    <col min="13826" max="13826" width="7.25" style="46" customWidth="1"/>
    <col min="13827" max="14080" width="8.125" style="46"/>
    <col min="14081" max="14081" width="6.625" style="46" customWidth="1"/>
    <col min="14082" max="14082" width="7.25" style="46" customWidth="1"/>
    <col min="14083" max="14336" width="8.125" style="46"/>
    <col min="14337" max="14337" width="6.625" style="46" customWidth="1"/>
    <col min="14338" max="14338" width="7.25" style="46" customWidth="1"/>
    <col min="14339" max="14592" width="8.125" style="46"/>
    <col min="14593" max="14593" width="6.625" style="46" customWidth="1"/>
    <col min="14594" max="14594" width="7.25" style="46" customWidth="1"/>
    <col min="14595" max="14848" width="8.125" style="46"/>
    <col min="14849" max="14849" width="6.625" style="46" customWidth="1"/>
    <col min="14850" max="14850" width="7.25" style="46" customWidth="1"/>
    <col min="14851" max="15104" width="8.125" style="46"/>
    <col min="15105" max="15105" width="6.625" style="46" customWidth="1"/>
    <col min="15106" max="15106" width="7.25" style="46" customWidth="1"/>
    <col min="15107" max="15360" width="8.125" style="46"/>
    <col min="15361" max="15361" width="6.625" style="46" customWidth="1"/>
    <col min="15362" max="15362" width="7.25" style="46" customWidth="1"/>
    <col min="15363" max="15616" width="8.125" style="46"/>
    <col min="15617" max="15617" width="6.625" style="46" customWidth="1"/>
    <col min="15618" max="15618" width="7.25" style="46" customWidth="1"/>
    <col min="15619" max="15872" width="8.125" style="46"/>
    <col min="15873" max="15873" width="6.625" style="46" customWidth="1"/>
    <col min="15874" max="15874" width="7.25" style="46" customWidth="1"/>
    <col min="15875" max="16128" width="8.125" style="46"/>
    <col min="16129" max="16129" width="6.625" style="46" customWidth="1"/>
    <col min="16130" max="16130" width="7.25" style="46" customWidth="1"/>
    <col min="16131" max="16384" width="8.125" style="46"/>
  </cols>
  <sheetData>
    <row r="2" spans="1:1" x14ac:dyDescent="0.4">
      <c r="A2" s="47">
        <v>1</v>
      </c>
    </row>
    <row r="28" spans="1:1" x14ac:dyDescent="0.4">
      <c r="A28" s="47">
        <f>A2+1</f>
        <v>2</v>
      </c>
    </row>
    <row r="54" spans="1:1" x14ac:dyDescent="0.4">
      <c r="A54" s="47">
        <f>A28+1</f>
        <v>3</v>
      </c>
    </row>
    <row r="80" spans="1:1" x14ac:dyDescent="0.4">
      <c r="A80" s="47">
        <f>A54+1</f>
        <v>4</v>
      </c>
    </row>
    <row r="106" spans="1:1" x14ac:dyDescent="0.4">
      <c r="A106" s="47">
        <f>A80+1</f>
        <v>5</v>
      </c>
    </row>
    <row r="132" spans="1:1" x14ac:dyDescent="0.4">
      <c r="A132" s="47">
        <f>A106+1</f>
        <v>6</v>
      </c>
    </row>
    <row r="158" spans="1:1" x14ac:dyDescent="0.4">
      <c r="A158" s="47">
        <f>A132+1</f>
        <v>7</v>
      </c>
    </row>
    <row r="184" spans="1:1" x14ac:dyDescent="0.4">
      <c r="A184" s="47">
        <f>A158+1</f>
        <v>8</v>
      </c>
    </row>
    <row r="210" spans="1:1" x14ac:dyDescent="0.4">
      <c r="A210" s="47">
        <f>A184+1</f>
        <v>9</v>
      </c>
    </row>
    <row r="236" spans="1:1" x14ac:dyDescent="0.4">
      <c r="A236" s="47">
        <f>A210+1</f>
        <v>10</v>
      </c>
    </row>
    <row r="262" spans="1:1" x14ac:dyDescent="0.4">
      <c r="A262" s="47">
        <f>A236+1</f>
        <v>11</v>
      </c>
    </row>
    <row r="288" spans="1:1" x14ac:dyDescent="0.4">
      <c r="A288" s="47">
        <f>A262+1</f>
        <v>12</v>
      </c>
    </row>
    <row r="314" spans="1:1" x14ac:dyDescent="0.4">
      <c r="A314" s="47">
        <f>A288+1</f>
        <v>13</v>
      </c>
    </row>
    <row r="340" spans="1:1" x14ac:dyDescent="0.4">
      <c r="A340" s="47">
        <f>A314+1</f>
        <v>14</v>
      </c>
    </row>
    <row r="366" spans="1:1" x14ac:dyDescent="0.4">
      <c r="A366" s="47">
        <f>A340+1</f>
        <v>15</v>
      </c>
    </row>
    <row r="392" spans="1:1" x14ac:dyDescent="0.4">
      <c r="A392" s="47">
        <f>A366+1</f>
        <v>16</v>
      </c>
    </row>
    <row r="418" spans="1:1" x14ac:dyDescent="0.4">
      <c r="A418" s="47">
        <f>A392+1</f>
        <v>17</v>
      </c>
    </row>
    <row r="444" spans="1:1" x14ac:dyDescent="0.4">
      <c r="A444" s="47">
        <f>A418+1</f>
        <v>18</v>
      </c>
    </row>
    <row r="470" spans="1:1" x14ac:dyDescent="0.4">
      <c r="A470" s="47">
        <f>A444+1</f>
        <v>19</v>
      </c>
    </row>
    <row r="496" spans="1:1" x14ac:dyDescent="0.4">
      <c r="A496" s="47">
        <f>A470+1</f>
        <v>20</v>
      </c>
    </row>
    <row r="522" spans="1:1" x14ac:dyDescent="0.4">
      <c r="A522" s="47">
        <f>A496+1</f>
        <v>21</v>
      </c>
    </row>
    <row r="548" spans="1:1" x14ac:dyDescent="0.4">
      <c r="A548" s="47">
        <f>A522+1</f>
        <v>22</v>
      </c>
    </row>
    <row r="574" spans="1:1" x14ac:dyDescent="0.4">
      <c r="A574" s="47">
        <f>A548+1</f>
        <v>23</v>
      </c>
    </row>
    <row r="600" spans="1:1" x14ac:dyDescent="0.4">
      <c r="A600" s="47">
        <f>A574+1</f>
        <v>24</v>
      </c>
    </row>
    <row r="626" spans="1:1" x14ac:dyDescent="0.4">
      <c r="A626" s="47">
        <f>A600+1</f>
        <v>25</v>
      </c>
    </row>
    <row r="652" spans="1:1" x14ac:dyDescent="0.4">
      <c r="A652" s="47">
        <f>A626+1</f>
        <v>26</v>
      </c>
    </row>
    <row r="678" spans="1:1" x14ac:dyDescent="0.4">
      <c r="A678" s="47">
        <f>A652+1</f>
        <v>27</v>
      </c>
    </row>
    <row r="704" spans="1:1" x14ac:dyDescent="0.4">
      <c r="A704" s="47">
        <f>A678+1</f>
        <v>28</v>
      </c>
    </row>
    <row r="730" spans="1:1" x14ac:dyDescent="0.4">
      <c r="A730" s="47">
        <f>A704+1</f>
        <v>29</v>
      </c>
    </row>
    <row r="756" spans="1:1" x14ac:dyDescent="0.4">
      <c r="A756" s="47">
        <f>A730+1</f>
        <v>30</v>
      </c>
    </row>
    <row r="782" spans="1:1" x14ac:dyDescent="0.4">
      <c r="A782" s="47">
        <f>A756+1</f>
        <v>31</v>
      </c>
    </row>
    <row r="808" spans="1:1" x14ac:dyDescent="0.4">
      <c r="A808" s="47">
        <f>A782+1</f>
        <v>32</v>
      </c>
    </row>
    <row r="834" spans="1:1" x14ac:dyDescent="0.4">
      <c r="A834" s="47">
        <f>A808+1</f>
        <v>33</v>
      </c>
    </row>
    <row r="860" spans="1:1" x14ac:dyDescent="0.4">
      <c r="A860" s="47">
        <f>A834+1</f>
        <v>34</v>
      </c>
    </row>
    <row r="886" spans="1:1" x14ac:dyDescent="0.4">
      <c r="A886" s="47">
        <f>A860+1</f>
        <v>35</v>
      </c>
    </row>
    <row r="912" spans="1:1" x14ac:dyDescent="0.4">
      <c r="A912" s="47">
        <f>A886+1</f>
        <v>36</v>
      </c>
    </row>
    <row r="938" spans="1:1" x14ac:dyDescent="0.4">
      <c r="A938" s="47">
        <f>A912+1</f>
        <v>37</v>
      </c>
    </row>
    <row r="964" spans="1:1" x14ac:dyDescent="0.4">
      <c r="A964" s="47">
        <f>A938+1</f>
        <v>38</v>
      </c>
    </row>
    <row r="990" spans="1:1" x14ac:dyDescent="0.4">
      <c r="A990" s="47">
        <f>A964+1</f>
        <v>39</v>
      </c>
    </row>
    <row r="1016" spans="1:1" x14ac:dyDescent="0.4">
      <c r="A1016" s="47">
        <f>A990+1</f>
        <v>40</v>
      </c>
    </row>
    <row r="1042" spans="1:1" x14ac:dyDescent="0.4">
      <c r="A1042" s="47">
        <f>A1016+1</f>
        <v>41</v>
      </c>
    </row>
    <row r="1068" spans="1:1" x14ac:dyDescent="0.4">
      <c r="A1068" s="47">
        <f>A1042+1</f>
        <v>42</v>
      </c>
    </row>
    <row r="1094" spans="1:1" x14ac:dyDescent="0.4">
      <c r="A1094" s="47">
        <f>A1068+1</f>
        <v>43</v>
      </c>
    </row>
    <row r="1120" spans="1:1" x14ac:dyDescent="0.4">
      <c r="A1120" s="47">
        <f>A1094+1</f>
        <v>44</v>
      </c>
    </row>
    <row r="1146" spans="1:1" x14ac:dyDescent="0.4">
      <c r="A1146" s="47">
        <f>A1120+1</f>
        <v>45</v>
      </c>
    </row>
    <row r="1172" spans="1:1" x14ac:dyDescent="0.4">
      <c r="A1172" s="47">
        <f>A1146+1</f>
        <v>46</v>
      </c>
    </row>
    <row r="1198" spans="1:1" x14ac:dyDescent="0.4">
      <c r="A1198" s="47">
        <f>A1172+1</f>
        <v>47</v>
      </c>
    </row>
    <row r="1224" spans="1:1" x14ac:dyDescent="0.4">
      <c r="A1224" s="47">
        <f>A1198+1</f>
        <v>48</v>
      </c>
    </row>
    <row r="1250" spans="1:1" x14ac:dyDescent="0.4">
      <c r="A1250" s="47">
        <f>A1224+1</f>
        <v>49</v>
      </c>
    </row>
    <row r="1276" spans="1:1" x14ac:dyDescent="0.4">
      <c r="A1276" s="47">
        <f>A1250+1</f>
        <v>50</v>
      </c>
    </row>
  </sheetData>
  <phoneticPr fontId="1"/>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N39"/>
  <sheetViews>
    <sheetView topLeftCell="A11" zoomScaleNormal="100" zoomScaleSheetLayoutView="100" workbookViewId="0">
      <selection activeCell="M8" sqref="M8"/>
    </sheetView>
  </sheetViews>
  <sheetFormatPr defaultColWidth="8.125" defaultRowHeight="13.5" x14ac:dyDescent="0.4"/>
  <cols>
    <col min="1" max="16384" width="8.125" style="46"/>
  </cols>
  <sheetData>
    <row r="1" spans="1:14" x14ac:dyDescent="0.4">
      <c r="A1" s="46" t="s">
        <v>27</v>
      </c>
    </row>
    <row r="2" spans="1:14" x14ac:dyDescent="0.4">
      <c r="A2" s="127" t="s">
        <v>121</v>
      </c>
      <c r="B2" s="128"/>
      <c r="C2" s="128"/>
      <c r="D2" s="128"/>
      <c r="E2" s="128"/>
      <c r="F2" s="128"/>
      <c r="G2" s="128"/>
      <c r="H2" s="128"/>
      <c r="I2" s="128"/>
      <c r="J2" s="128"/>
      <c r="N2" s="46" t="s">
        <v>116</v>
      </c>
    </row>
    <row r="3" spans="1:14" x14ac:dyDescent="0.4">
      <c r="A3" s="128"/>
      <c r="B3" s="128"/>
      <c r="C3" s="128"/>
      <c r="D3" s="128"/>
      <c r="E3" s="128"/>
      <c r="F3" s="128"/>
      <c r="G3" s="128"/>
      <c r="H3" s="128"/>
      <c r="I3" s="128"/>
      <c r="J3" s="128"/>
      <c r="N3" s="46" t="s">
        <v>107</v>
      </c>
    </row>
    <row r="4" spans="1:14" x14ac:dyDescent="0.4">
      <c r="A4" s="128"/>
      <c r="B4" s="128"/>
      <c r="C4" s="128"/>
      <c r="D4" s="128"/>
      <c r="E4" s="128"/>
      <c r="F4" s="128"/>
      <c r="G4" s="128"/>
      <c r="H4" s="128"/>
      <c r="I4" s="128"/>
      <c r="J4" s="128"/>
      <c r="N4" s="46" t="s">
        <v>108</v>
      </c>
    </row>
    <row r="5" spans="1:14" x14ac:dyDescent="0.4">
      <c r="A5" s="128"/>
      <c r="B5" s="128"/>
      <c r="C5" s="128"/>
      <c r="D5" s="128"/>
      <c r="E5" s="128"/>
      <c r="F5" s="128"/>
      <c r="G5" s="128"/>
      <c r="H5" s="128"/>
      <c r="I5" s="128"/>
      <c r="J5" s="128"/>
      <c r="N5" s="46" t="s">
        <v>109</v>
      </c>
    </row>
    <row r="6" spans="1:14" x14ac:dyDescent="0.4">
      <c r="A6" s="128"/>
      <c r="B6" s="128"/>
      <c r="C6" s="128"/>
      <c r="D6" s="128"/>
      <c r="E6" s="128"/>
      <c r="F6" s="128"/>
      <c r="G6" s="128"/>
      <c r="H6" s="128"/>
      <c r="I6" s="128"/>
      <c r="J6" s="128"/>
      <c r="N6" s="46" t="s">
        <v>110</v>
      </c>
    </row>
    <row r="7" spans="1:14" x14ac:dyDescent="0.4">
      <c r="A7" s="128"/>
      <c r="B7" s="128"/>
      <c r="C7" s="128"/>
      <c r="D7" s="128"/>
      <c r="E7" s="128"/>
      <c r="F7" s="128"/>
      <c r="G7" s="128"/>
      <c r="H7" s="128"/>
      <c r="I7" s="128"/>
      <c r="J7" s="128"/>
      <c r="N7" s="46" t="s">
        <v>111</v>
      </c>
    </row>
    <row r="8" spans="1:14" x14ac:dyDescent="0.4">
      <c r="A8" s="128"/>
      <c r="B8" s="128"/>
      <c r="C8" s="128"/>
      <c r="D8" s="128"/>
      <c r="E8" s="128"/>
      <c r="F8" s="128"/>
      <c r="G8" s="128"/>
      <c r="H8" s="128"/>
      <c r="I8" s="128"/>
      <c r="J8" s="128"/>
      <c r="N8" s="46" t="s">
        <v>112</v>
      </c>
    </row>
    <row r="9" spans="1:14" x14ac:dyDescent="0.4">
      <c r="A9" s="128"/>
      <c r="B9" s="128"/>
      <c r="C9" s="128"/>
      <c r="D9" s="128"/>
      <c r="E9" s="128"/>
      <c r="F9" s="128"/>
      <c r="G9" s="128"/>
      <c r="H9" s="128"/>
      <c r="I9" s="128"/>
      <c r="J9" s="128"/>
      <c r="N9" s="46" t="s">
        <v>113</v>
      </c>
    </row>
    <row r="10" spans="1:14" x14ac:dyDescent="0.4">
      <c r="A10" s="128"/>
      <c r="B10" s="128"/>
      <c r="C10" s="128"/>
      <c r="D10" s="128"/>
      <c r="E10" s="128"/>
      <c r="F10" s="128"/>
      <c r="G10" s="128"/>
      <c r="H10" s="128"/>
      <c r="I10" s="128"/>
      <c r="J10" s="128"/>
      <c r="N10" s="46" t="s">
        <v>114</v>
      </c>
    </row>
    <row r="11" spans="1:14" x14ac:dyDescent="0.4">
      <c r="A11" s="128"/>
      <c r="B11" s="128"/>
      <c r="C11" s="128"/>
      <c r="D11" s="128"/>
      <c r="E11" s="128"/>
      <c r="F11" s="128"/>
      <c r="G11" s="128"/>
      <c r="H11" s="128"/>
      <c r="I11" s="128"/>
      <c r="J11" s="128"/>
      <c r="N11" s="46" t="s">
        <v>115</v>
      </c>
    </row>
    <row r="12" spans="1:14" x14ac:dyDescent="0.4">
      <c r="A12" s="128"/>
      <c r="B12" s="128"/>
      <c r="C12" s="128"/>
      <c r="D12" s="128"/>
      <c r="E12" s="128"/>
      <c r="F12" s="128"/>
      <c r="G12" s="128"/>
      <c r="H12" s="128"/>
      <c r="I12" s="128"/>
      <c r="J12" s="128"/>
    </row>
    <row r="13" spans="1:14" x14ac:dyDescent="0.4">
      <c r="A13" s="128"/>
      <c r="B13" s="128"/>
      <c r="C13" s="128"/>
      <c r="D13" s="128"/>
      <c r="E13" s="128"/>
      <c r="F13" s="128"/>
      <c r="G13" s="128"/>
      <c r="H13" s="128"/>
      <c r="I13" s="128"/>
      <c r="J13" s="128"/>
    </row>
    <row r="14" spans="1:14" x14ac:dyDescent="0.4">
      <c r="A14" s="128"/>
      <c r="B14" s="128"/>
      <c r="C14" s="128"/>
      <c r="D14" s="128"/>
      <c r="E14" s="128"/>
      <c r="F14" s="128"/>
      <c r="G14" s="128"/>
      <c r="H14" s="128"/>
      <c r="I14" s="128"/>
      <c r="J14" s="128"/>
    </row>
    <row r="15" spans="1:14" x14ac:dyDescent="0.4">
      <c r="A15" s="128"/>
      <c r="B15" s="128"/>
      <c r="C15" s="128"/>
      <c r="D15" s="128"/>
      <c r="E15" s="128"/>
      <c r="F15" s="128"/>
      <c r="G15" s="128"/>
      <c r="H15" s="128"/>
      <c r="I15" s="128"/>
      <c r="J15" s="128"/>
    </row>
    <row r="16" spans="1:14" x14ac:dyDescent="0.4">
      <c r="A16" s="128"/>
      <c r="B16" s="128"/>
      <c r="C16" s="128"/>
      <c r="D16" s="128"/>
      <c r="E16" s="128"/>
      <c r="F16" s="128"/>
      <c r="G16" s="128"/>
      <c r="H16" s="128"/>
      <c r="I16" s="128"/>
      <c r="J16" s="128"/>
    </row>
    <row r="17" spans="1:10" x14ac:dyDescent="0.4">
      <c r="A17" s="128"/>
      <c r="B17" s="128"/>
      <c r="C17" s="128"/>
      <c r="D17" s="128"/>
      <c r="E17" s="128"/>
      <c r="F17" s="128"/>
      <c r="G17" s="128"/>
      <c r="H17" s="128"/>
      <c r="I17" s="128"/>
      <c r="J17" s="128"/>
    </row>
    <row r="18" spans="1:10" x14ac:dyDescent="0.4">
      <c r="A18" s="128"/>
      <c r="B18" s="128"/>
      <c r="C18" s="128"/>
      <c r="D18" s="128"/>
      <c r="E18" s="128"/>
      <c r="F18" s="128"/>
      <c r="G18" s="128"/>
      <c r="H18" s="128"/>
      <c r="I18" s="128"/>
      <c r="J18" s="128"/>
    </row>
    <row r="19" spans="1:10" x14ac:dyDescent="0.4">
      <c r="A19" s="128"/>
      <c r="B19" s="128"/>
      <c r="C19" s="128"/>
      <c r="D19" s="128"/>
      <c r="E19" s="128"/>
      <c r="F19" s="128"/>
      <c r="G19" s="128"/>
      <c r="H19" s="128"/>
      <c r="I19" s="128"/>
      <c r="J19" s="128"/>
    </row>
    <row r="21" spans="1:10" x14ac:dyDescent="0.4">
      <c r="A21" s="46" t="s">
        <v>28</v>
      </c>
    </row>
    <row r="22" spans="1:10" x14ac:dyDescent="0.4">
      <c r="A22" s="129" t="s">
        <v>117</v>
      </c>
      <c r="B22" s="130"/>
      <c r="C22" s="130"/>
      <c r="D22" s="130"/>
      <c r="E22" s="130"/>
      <c r="F22" s="130"/>
      <c r="G22" s="130"/>
      <c r="H22" s="130"/>
      <c r="I22" s="130"/>
      <c r="J22" s="130"/>
    </row>
    <row r="23" spans="1:10" x14ac:dyDescent="0.4">
      <c r="A23" s="130"/>
      <c r="B23" s="130"/>
      <c r="C23" s="130"/>
      <c r="D23" s="130"/>
      <c r="E23" s="130"/>
      <c r="F23" s="130"/>
      <c r="G23" s="130"/>
      <c r="H23" s="130"/>
      <c r="I23" s="130"/>
      <c r="J23" s="130"/>
    </row>
    <row r="24" spans="1:10" x14ac:dyDescent="0.4">
      <c r="A24" s="130"/>
      <c r="B24" s="130"/>
      <c r="C24" s="130"/>
      <c r="D24" s="130"/>
      <c r="E24" s="130"/>
      <c r="F24" s="130"/>
      <c r="G24" s="130"/>
      <c r="H24" s="130"/>
      <c r="I24" s="130"/>
      <c r="J24" s="130"/>
    </row>
    <row r="25" spans="1:10" x14ac:dyDescent="0.4">
      <c r="A25" s="130"/>
      <c r="B25" s="130"/>
      <c r="C25" s="130"/>
      <c r="D25" s="130"/>
      <c r="E25" s="130"/>
      <c r="F25" s="130"/>
      <c r="G25" s="130"/>
      <c r="H25" s="130"/>
      <c r="I25" s="130"/>
      <c r="J25" s="130"/>
    </row>
    <row r="26" spans="1:10" x14ac:dyDescent="0.4">
      <c r="A26" s="130"/>
      <c r="B26" s="130"/>
      <c r="C26" s="130"/>
      <c r="D26" s="130"/>
      <c r="E26" s="130"/>
      <c r="F26" s="130"/>
      <c r="G26" s="130"/>
      <c r="H26" s="130"/>
      <c r="I26" s="130"/>
      <c r="J26" s="130"/>
    </row>
    <row r="27" spans="1:10" x14ac:dyDescent="0.4">
      <c r="A27" s="130"/>
      <c r="B27" s="130"/>
      <c r="C27" s="130"/>
      <c r="D27" s="130"/>
      <c r="E27" s="130"/>
      <c r="F27" s="130"/>
      <c r="G27" s="130"/>
      <c r="H27" s="130"/>
      <c r="I27" s="130"/>
      <c r="J27" s="130"/>
    </row>
    <row r="28" spans="1:10" x14ac:dyDescent="0.4">
      <c r="A28" s="130"/>
      <c r="B28" s="130"/>
      <c r="C28" s="130"/>
      <c r="D28" s="130"/>
      <c r="E28" s="130"/>
      <c r="F28" s="130"/>
      <c r="G28" s="130"/>
      <c r="H28" s="130"/>
      <c r="I28" s="130"/>
      <c r="J28" s="130"/>
    </row>
    <row r="29" spans="1:10" x14ac:dyDescent="0.4">
      <c r="A29" s="130"/>
      <c r="B29" s="130"/>
      <c r="C29" s="130"/>
      <c r="D29" s="130"/>
      <c r="E29" s="130"/>
      <c r="F29" s="130"/>
      <c r="G29" s="130"/>
      <c r="H29" s="130"/>
      <c r="I29" s="130"/>
      <c r="J29" s="130"/>
    </row>
    <row r="31" spans="1:10" x14ac:dyDescent="0.4">
      <c r="A31" s="46" t="s">
        <v>29</v>
      </c>
    </row>
    <row r="32" spans="1:10" x14ac:dyDescent="0.4">
      <c r="A32" s="129" t="s">
        <v>120</v>
      </c>
      <c r="B32" s="129"/>
      <c r="C32" s="129"/>
      <c r="D32" s="129"/>
      <c r="E32" s="129"/>
      <c r="F32" s="129"/>
      <c r="G32" s="129"/>
      <c r="H32" s="129"/>
      <c r="I32" s="129"/>
      <c r="J32" s="129"/>
    </row>
    <row r="33" spans="1:10" x14ac:dyDescent="0.4">
      <c r="A33" s="129"/>
      <c r="B33" s="129"/>
      <c r="C33" s="129"/>
      <c r="D33" s="129"/>
      <c r="E33" s="129"/>
      <c r="F33" s="129"/>
      <c r="G33" s="129"/>
      <c r="H33" s="129"/>
      <c r="I33" s="129"/>
      <c r="J33" s="129"/>
    </row>
    <row r="34" spans="1:10" x14ac:dyDescent="0.4">
      <c r="A34" s="129"/>
      <c r="B34" s="129"/>
      <c r="C34" s="129"/>
      <c r="D34" s="129"/>
      <c r="E34" s="129"/>
      <c r="F34" s="129"/>
      <c r="G34" s="129"/>
      <c r="H34" s="129"/>
      <c r="I34" s="129"/>
      <c r="J34" s="129"/>
    </row>
    <row r="35" spans="1:10" x14ac:dyDescent="0.4">
      <c r="A35" s="129"/>
      <c r="B35" s="129"/>
      <c r="C35" s="129"/>
      <c r="D35" s="129"/>
      <c r="E35" s="129"/>
      <c r="F35" s="129"/>
      <c r="G35" s="129"/>
      <c r="H35" s="129"/>
      <c r="I35" s="129"/>
      <c r="J35" s="129"/>
    </row>
    <row r="36" spans="1:10" x14ac:dyDescent="0.4">
      <c r="A36" s="129"/>
      <c r="B36" s="129"/>
      <c r="C36" s="129"/>
      <c r="D36" s="129"/>
      <c r="E36" s="129"/>
      <c r="F36" s="129"/>
      <c r="G36" s="129"/>
      <c r="H36" s="129"/>
      <c r="I36" s="129"/>
      <c r="J36" s="129"/>
    </row>
    <row r="37" spans="1:10" x14ac:dyDescent="0.4">
      <c r="A37" s="129"/>
      <c r="B37" s="129"/>
      <c r="C37" s="129"/>
      <c r="D37" s="129"/>
      <c r="E37" s="129"/>
      <c r="F37" s="129"/>
      <c r="G37" s="129"/>
      <c r="H37" s="129"/>
      <c r="I37" s="129"/>
      <c r="J37" s="129"/>
    </row>
    <row r="38" spans="1:10" x14ac:dyDescent="0.4">
      <c r="A38" s="129"/>
      <c r="B38" s="129"/>
      <c r="C38" s="129"/>
      <c r="D38" s="129"/>
      <c r="E38" s="129"/>
      <c r="F38" s="129"/>
      <c r="G38" s="129"/>
      <c r="H38" s="129"/>
      <c r="I38" s="129"/>
      <c r="J38" s="129"/>
    </row>
    <row r="39" spans="1:10" x14ac:dyDescent="0.4">
      <c r="A39" s="129"/>
      <c r="B39" s="129"/>
      <c r="C39" s="129"/>
      <c r="D39" s="129"/>
      <c r="E39" s="129"/>
      <c r="F39" s="129"/>
      <c r="G39" s="129"/>
      <c r="H39" s="129"/>
      <c r="I39" s="129"/>
      <c r="J39" s="129"/>
    </row>
  </sheetData>
  <mergeCells count="3">
    <mergeCell ref="A2:J19"/>
    <mergeCell ref="A22:J29"/>
    <mergeCell ref="A32:J39"/>
  </mergeCells>
  <phoneticPr fontId="1"/>
  <pageMargins left="0.75" right="0.75" top="1" bottom="1" header="0.51111111111111107" footer="0.51111111111111107"/>
  <pageSetup paperSize="9" orientation="portrait"/>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B19" sqref="B19"/>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8" t="s">
        <v>15</v>
      </c>
      <c r="B1" s="29"/>
      <c r="C1" s="30"/>
      <c r="D1" s="31"/>
      <c r="E1" s="30"/>
      <c r="F1" s="31"/>
      <c r="G1" s="30"/>
      <c r="H1" s="31"/>
    </row>
    <row r="2" spans="1:8" x14ac:dyDescent="0.4">
      <c r="A2" s="32"/>
      <c r="B2" s="30"/>
      <c r="C2" s="30"/>
      <c r="D2" s="31"/>
      <c r="E2" s="30"/>
      <c r="F2" s="31"/>
      <c r="G2" s="30"/>
      <c r="H2" s="31"/>
    </row>
    <row r="3" spans="1:8" x14ac:dyDescent="0.4">
      <c r="A3" s="33" t="s">
        <v>16</v>
      </c>
      <c r="B3" s="33" t="s">
        <v>17</v>
      </c>
      <c r="C3" s="33" t="s">
        <v>18</v>
      </c>
      <c r="D3" s="34" t="s">
        <v>19</v>
      </c>
      <c r="E3" s="33" t="s">
        <v>20</v>
      </c>
      <c r="F3" s="34" t="s">
        <v>19</v>
      </c>
      <c r="G3" s="33" t="s">
        <v>21</v>
      </c>
      <c r="H3" s="34" t="s">
        <v>19</v>
      </c>
    </row>
    <row r="4" spans="1:8" x14ac:dyDescent="0.4">
      <c r="A4" s="113" t="s">
        <v>22</v>
      </c>
      <c r="B4" s="113" t="s">
        <v>23</v>
      </c>
      <c r="C4" s="113" t="s">
        <v>74</v>
      </c>
      <c r="D4" s="114">
        <v>45209</v>
      </c>
      <c r="E4" s="113" t="s">
        <v>74</v>
      </c>
      <c r="F4" s="114">
        <v>45213</v>
      </c>
      <c r="G4" s="113" t="s">
        <v>74</v>
      </c>
      <c r="H4" s="114">
        <v>45219</v>
      </c>
    </row>
    <row r="5" spans="1:8" x14ac:dyDescent="0.4">
      <c r="A5" s="113" t="s">
        <v>22</v>
      </c>
      <c r="B5" s="113"/>
      <c r="C5" s="113"/>
      <c r="D5" s="114"/>
      <c r="E5" s="113"/>
      <c r="F5" s="115"/>
      <c r="G5" s="113"/>
      <c r="H5" s="115"/>
    </row>
    <row r="6" spans="1:8" x14ac:dyDescent="0.4">
      <c r="A6" s="113" t="s">
        <v>22</v>
      </c>
      <c r="B6" s="113"/>
      <c r="C6" s="113"/>
      <c r="D6" s="115"/>
      <c r="E6" s="113"/>
      <c r="F6" s="115"/>
      <c r="G6" s="113"/>
      <c r="H6" s="115"/>
    </row>
    <row r="7" spans="1:8" x14ac:dyDescent="0.4">
      <c r="A7" s="113" t="s">
        <v>22</v>
      </c>
      <c r="B7" s="113"/>
      <c r="C7" s="113"/>
      <c r="D7" s="115"/>
      <c r="E7" s="113"/>
      <c r="F7" s="115"/>
      <c r="G7" s="113"/>
      <c r="H7" s="115"/>
    </row>
    <row r="8" spans="1:8" x14ac:dyDescent="0.4">
      <c r="A8" s="113" t="s">
        <v>22</v>
      </c>
      <c r="B8" s="113"/>
      <c r="C8" s="113"/>
      <c r="D8" s="115"/>
      <c r="E8" s="113"/>
      <c r="F8" s="115"/>
      <c r="G8" s="113"/>
      <c r="H8" s="115"/>
    </row>
    <row r="9" spans="1:8" x14ac:dyDescent="0.4">
      <c r="A9" s="113" t="s">
        <v>22</v>
      </c>
      <c r="B9" s="113"/>
      <c r="C9" s="113"/>
      <c r="D9" s="115"/>
      <c r="E9" s="113"/>
      <c r="F9" s="115"/>
      <c r="G9" s="113"/>
      <c r="H9" s="115"/>
    </row>
    <row r="10" spans="1:8" x14ac:dyDescent="0.4">
      <c r="A10" s="113" t="s">
        <v>22</v>
      </c>
      <c r="B10" s="113"/>
      <c r="C10" s="113"/>
      <c r="D10" s="115"/>
      <c r="E10" s="113"/>
      <c r="F10" s="115"/>
      <c r="G10" s="113"/>
      <c r="H10" s="115"/>
    </row>
    <row r="11" spans="1:8" x14ac:dyDescent="0.4">
      <c r="A11" s="113" t="s">
        <v>22</v>
      </c>
      <c r="B11" s="113"/>
      <c r="C11" s="113"/>
      <c r="D11" s="115"/>
      <c r="E11" s="113"/>
      <c r="F11" s="115"/>
      <c r="G11" s="113"/>
      <c r="H11" s="115"/>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CF244-F265-4B0E-9EB5-208DC73E3C36}">
  <dimension ref="C2:I8"/>
  <sheetViews>
    <sheetView workbookViewId="0">
      <selection activeCell="D8" sqref="D8"/>
    </sheetView>
  </sheetViews>
  <sheetFormatPr defaultRowHeight="18.75" x14ac:dyDescent="0.4"/>
  <cols>
    <col min="2" max="2" width="3" customWidth="1"/>
    <col min="3" max="3" width="6.125" customWidth="1"/>
    <col min="4" max="4" width="9.5" bestFit="1" customWidth="1"/>
    <col min="6" max="9" width="6.125" customWidth="1"/>
  </cols>
  <sheetData>
    <row r="2" spans="3:9" ht="19.5" thickBot="1" x14ac:dyDescent="0.45"/>
    <row r="3" spans="3:9" ht="19.5" thickBot="1" x14ac:dyDescent="0.45">
      <c r="C3" s="90" t="s">
        <v>65</v>
      </c>
      <c r="D3" s="91" t="s">
        <v>64</v>
      </c>
      <c r="E3" s="92"/>
      <c r="F3" s="131" t="s">
        <v>48</v>
      </c>
      <c r="G3" s="132"/>
      <c r="H3" s="133" t="s">
        <v>46</v>
      </c>
      <c r="I3" s="132"/>
    </row>
    <row r="4" spans="3:9" ht="19.5" thickTop="1" x14ac:dyDescent="0.4">
      <c r="C4" s="86" t="s">
        <v>45</v>
      </c>
      <c r="D4" s="87">
        <v>8670</v>
      </c>
      <c r="E4" s="93" t="s">
        <v>47</v>
      </c>
      <c r="F4" s="96" t="s">
        <v>51</v>
      </c>
      <c r="G4" s="97">
        <f>D4-D7</f>
        <v>-23</v>
      </c>
      <c r="H4" s="96" t="s">
        <v>53</v>
      </c>
      <c r="I4" s="97">
        <f>D7-D4</f>
        <v>23</v>
      </c>
    </row>
    <row r="5" spans="3:9" x14ac:dyDescent="0.4">
      <c r="C5" s="84" t="s">
        <v>63</v>
      </c>
      <c r="D5" s="88">
        <v>8716</v>
      </c>
      <c r="E5" s="94" t="s">
        <v>49</v>
      </c>
      <c r="F5" s="98" t="s">
        <v>52</v>
      </c>
      <c r="G5" s="99">
        <f>D5-D4</f>
        <v>46</v>
      </c>
      <c r="H5" s="98" t="s">
        <v>54</v>
      </c>
      <c r="I5" s="99">
        <f>D5-D7</f>
        <v>23</v>
      </c>
    </row>
    <row r="6" spans="3:9" x14ac:dyDescent="0.4">
      <c r="C6" s="84" t="s">
        <v>62</v>
      </c>
      <c r="D6" s="88">
        <v>8598</v>
      </c>
      <c r="E6" s="94" t="s">
        <v>50</v>
      </c>
      <c r="F6" s="100" t="s">
        <v>55</v>
      </c>
      <c r="G6" s="99">
        <f>D7-D6</f>
        <v>95</v>
      </c>
      <c r="H6" s="100" t="s">
        <v>56</v>
      </c>
      <c r="I6" s="99">
        <f>D4-D6</f>
        <v>72</v>
      </c>
    </row>
    <row r="7" spans="3:9" x14ac:dyDescent="0.4">
      <c r="C7" s="84" t="s">
        <v>61</v>
      </c>
      <c r="D7" s="88">
        <v>8693</v>
      </c>
      <c r="E7" s="94" t="s">
        <v>57</v>
      </c>
      <c r="F7" s="100" t="s">
        <v>59</v>
      </c>
      <c r="G7" s="101">
        <f>G5/G4</f>
        <v>-2</v>
      </c>
      <c r="H7" s="100" t="s">
        <v>59</v>
      </c>
      <c r="I7" s="101">
        <f>I5/I4</f>
        <v>1</v>
      </c>
    </row>
    <row r="8" spans="3:9" ht="19.5" thickBot="1" x14ac:dyDescent="0.45">
      <c r="C8" s="85"/>
      <c r="D8" s="89"/>
      <c r="E8" s="95" t="s">
        <v>58</v>
      </c>
      <c r="F8" s="102" t="s">
        <v>60</v>
      </c>
      <c r="G8" s="103">
        <f>G6/G4</f>
        <v>-4.1304347826086953</v>
      </c>
      <c r="H8" s="102" t="s">
        <v>60</v>
      </c>
      <c r="I8" s="103">
        <f>I6/I4</f>
        <v>3.1304347826086958</v>
      </c>
    </row>
  </sheetData>
  <mergeCells count="2">
    <mergeCell ref="F3:G3"/>
    <mergeCell ref="H3:I3"/>
  </mergeCells>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9</vt:i4>
      </vt:variant>
    </vt:vector>
  </HeadingPairs>
  <TitlesOfParts>
    <vt:vector size="9" baseType="lpstr">
      <vt:lpstr>検証シート (日)</vt:lpstr>
      <vt:lpstr>画像(日)</vt:lpstr>
      <vt:lpstr>検証シート (4H)</vt:lpstr>
      <vt:lpstr>画像 (4H)</vt:lpstr>
      <vt:lpstr>検証シート (1H)</vt:lpstr>
      <vt:lpstr>画像 (1H)</vt:lpstr>
      <vt:lpstr>気づき</vt:lpstr>
      <vt:lpstr>検証終了通貨</vt:lpstr>
      <vt:lpstr>計算</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藤田 重幸</cp:lastModifiedBy>
  <dcterms:created xsi:type="dcterms:W3CDTF">2020-09-18T03:10:57Z</dcterms:created>
  <dcterms:modified xsi:type="dcterms:W3CDTF">2023-10-20T21:01:32Z</dcterms:modified>
</cp:coreProperties>
</file>