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6608" windowHeight="943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<sst xmlns="http://schemas.openxmlformats.org/spreadsheetml/2006/main" count="65" uniqueCount="50">
  <si>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</si>
  <si>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</si>
  <si>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</si>
  <si>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</si>
  <si>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</si>
  <si>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</si>
  <si>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</si>
  <si>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</si>
  <si>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</si>
  <si>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</si>
  <si>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</si>
  <si>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</si>
  <si>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</si>
  <si>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</si>
  <si>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</si>
  <si>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</si>
  <si>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</si>
  <si>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</si>
  <si>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</si>
  <si>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</si>
  <si>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</si>
  <si>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</si>
  <si>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</si>
  <si>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</si>
  <si>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</si>
  <si>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</si>
  <si>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</si>
  <si>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</si>
  <si>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</si>
  <si>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</si>
  <si>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</si>
  <si>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</si>
  <si>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</si>
  <si>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</si>
  <si>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</si>
  <si>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</si>
  <si>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USDCHF</t>
    <phoneticPr fontId="1"/>
  </si>
  <si>
    <t>買い目線ですがレンジの為エントリーせず。</t>
    <rPh sb="0" eb="1">
      <t>カ</t>
    </rPh>
    <rPh sb="2" eb="4">
      <t>メセン</t>
    </rPh>
    <rPh sb="11" eb="12">
      <t>タメ</t>
    </rPh>
    <phoneticPr fontId="1"/>
  </si>
  <si>
    <t>長さが足りないかもしれないけど、10EMAに押し戻されてのPBなのでエントリー</t>
    <rPh sb="0" eb="1">
      <t>ナガ</t>
    </rPh>
    <rPh sb="3" eb="4">
      <t>タ</t>
    </rPh>
    <rPh sb="22" eb="23">
      <t>オ</t>
    </rPh>
    <rPh sb="24" eb="25">
      <t>モド</t>
    </rPh>
    <phoneticPr fontId="1"/>
  </si>
  <si>
    <t>下落トレンド中の為、買いエントリーせず。</t>
    <rPh sb="0" eb="2">
      <t>ゲラク</t>
    </rPh>
    <rPh sb="6" eb="7">
      <t>チュウ</t>
    </rPh>
    <rPh sb="8" eb="9">
      <t>タメ</t>
    </rPh>
    <rPh sb="10" eb="11">
      <t>カ</t>
    </rPh>
    <phoneticPr fontId="1"/>
  </si>
  <si>
    <t>レンジの為エントリーせず</t>
    <rPh sb="4" eb="5">
      <t>タメ</t>
    </rPh>
    <phoneticPr fontId="1"/>
  </si>
  <si>
    <t>上昇トレンド中</t>
    <rPh sb="0" eb="2">
      <t>ジョウショウ</t>
    </rPh>
    <rPh sb="6" eb="7">
      <t>チュウ</t>
    </rPh>
    <phoneticPr fontId="1"/>
  </si>
  <si>
    <t>その場の高値や安値に水平線を引きながら見ていきましたが、後々になって何の線だか忘れてしまった場合でも、機能している場面が多くありました。</t>
    <rPh sb="2" eb="3">
      <t>バ</t>
    </rPh>
    <rPh sb="4" eb="6">
      <t>タカネ</t>
    </rPh>
    <rPh sb="7" eb="9">
      <t>ヤスネ</t>
    </rPh>
    <rPh sb="10" eb="13">
      <t>スイヘイセン</t>
    </rPh>
    <rPh sb="14" eb="15">
      <t>ヒ</t>
    </rPh>
    <rPh sb="19" eb="20">
      <t>ミ</t>
    </rPh>
    <rPh sb="28" eb="30">
      <t>アトアト</t>
    </rPh>
    <rPh sb="34" eb="35">
      <t>ナン</t>
    </rPh>
    <rPh sb="36" eb="37">
      <t>セン</t>
    </rPh>
    <rPh sb="39" eb="40">
      <t>ワス</t>
    </rPh>
    <rPh sb="46" eb="48">
      <t>バアイ</t>
    </rPh>
    <rPh sb="51" eb="53">
      <t>キノウ</t>
    </rPh>
    <rPh sb="57" eb="59">
      <t>バメン</t>
    </rPh>
    <rPh sb="60" eb="61">
      <t>オオ</t>
    </rPh>
    <phoneticPr fontId="1"/>
  </si>
  <si>
    <t>レンジ相場やトレンドに逆らったPBを見送ったらだいぶ勝率が上がった。</t>
    <rPh sb="3" eb="5">
      <t>ソウバ</t>
    </rPh>
    <rPh sb="11" eb="12">
      <t>サカ</t>
    </rPh>
    <rPh sb="18" eb="20">
      <t>ミオク</t>
    </rPh>
    <rPh sb="26" eb="28">
      <t>ショウリツ</t>
    </rPh>
    <rPh sb="29" eb="30">
      <t>ア</t>
    </rPh>
    <phoneticPr fontId="1"/>
  </si>
  <si>
    <t>引き続き水平線を引きながら検証していき、根拠に基づいたエントリーポイントを探していきます。また、チャートが見ずらくなるので、機能していない線はこまめに消していきます。</t>
    <rPh sb="0" eb="1">
      <t>ヒ</t>
    </rPh>
    <rPh sb="2" eb="3">
      <t>ツヅ</t>
    </rPh>
    <rPh sb="4" eb="7">
      <t>スイヘイセン</t>
    </rPh>
    <rPh sb="8" eb="9">
      <t>ヒ</t>
    </rPh>
    <rPh sb="13" eb="15">
      <t>ケンショウ</t>
    </rPh>
    <rPh sb="20" eb="22">
      <t>コンキョ</t>
    </rPh>
    <rPh sb="23" eb="24">
      <t>モト</t>
    </rPh>
    <rPh sb="37" eb="38">
      <t>サガ</t>
    </rPh>
    <rPh sb="53" eb="54">
      <t>ミ</t>
    </rPh>
    <rPh sb="62" eb="64">
      <t>キノウ</t>
    </rPh>
    <rPh sb="69" eb="70">
      <t>セン</t>
    </rPh>
    <rPh sb="75" eb="76">
      <t>ケ</t>
    </rPh>
    <phoneticPr fontId="1"/>
  </si>
  <si>
    <t>EUR/USD</t>
  </si>
  <si>
    <t>〇</t>
  </si>
  <si>
    <t>GBP/JPY</t>
  </si>
  <si>
    <t>USD/CHF</t>
    <phoneticPr fontId="1"/>
  </si>
  <si>
    <t>〇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</si>
</sst>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2"/>
      <color rgb="FFFF000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14" fillId="0" borderId="16" xfId="0" applyNumberFormat="1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xmlns="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xmlns="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xmlns="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xmlns="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xmlns="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xmlns="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xmlns="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xmlns="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xmlns="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xmlns="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xmlns="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xmlns="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xmlns="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xmlns="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xmlns="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xmlns="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xmlns="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xmlns="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xmlns="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xmlns="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xmlns="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xmlns="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xmlns="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17</xdr:col>
      <xdr:colOff>65672</xdr:colOff>
      <xdr:row>32</xdr:row>
      <xdr:rowOff>61467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17</xdr:col>
      <xdr:colOff>65672</xdr:colOff>
      <xdr:row>65</xdr:row>
      <xdr:rowOff>61467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721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17</xdr:col>
      <xdr:colOff>65672</xdr:colOff>
      <xdr:row>98</xdr:row>
      <xdr:rowOff>61467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9443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17</xdr:col>
      <xdr:colOff>65672</xdr:colOff>
      <xdr:row>131</xdr:row>
      <xdr:rowOff>61467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79165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17</xdr:col>
      <xdr:colOff>65672</xdr:colOff>
      <xdr:row>164</xdr:row>
      <xdr:rowOff>61467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38887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17</xdr:col>
      <xdr:colOff>65672</xdr:colOff>
      <xdr:row>197</xdr:row>
      <xdr:rowOff>61467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98608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17</xdr:col>
      <xdr:colOff>65672</xdr:colOff>
      <xdr:row>230</xdr:row>
      <xdr:rowOff>61467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58330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17</xdr:col>
      <xdr:colOff>65672</xdr:colOff>
      <xdr:row>263</xdr:row>
      <xdr:rowOff>61467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18052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17</xdr:col>
      <xdr:colOff>65672</xdr:colOff>
      <xdr:row>296</xdr:row>
      <xdr:rowOff>61467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77774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17</xdr:col>
      <xdr:colOff>65672</xdr:colOff>
      <xdr:row>329</xdr:row>
      <xdr:rowOff>61467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37495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17</xdr:col>
      <xdr:colOff>65672</xdr:colOff>
      <xdr:row>362</xdr:row>
      <xdr:rowOff>61467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97217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17</xdr:col>
      <xdr:colOff>65672</xdr:colOff>
      <xdr:row>395</xdr:row>
      <xdr:rowOff>61467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56939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17</xdr:col>
      <xdr:colOff>65672</xdr:colOff>
      <xdr:row>428</xdr:row>
      <xdr:rowOff>61467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6661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17</xdr:col>
      <xdr:colOff>65672</xdr:colOff>
      <xdr:row>461</xdr:row>
      <xdr:rowOff>61467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76382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462</xdr:row>
      <xdr:rowOff>0</xdr:rowOff>
    </xdr:from>
    <xdr:to>
      <xdr:col>17</xdr:col>
      <xdr:colOff>65672</xdr:colOff>
      <xdr:row>494</xdr:row>
      <xdr:rowOff>61467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36104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495</xdr:row>
      <xdr:rowOff>0</xdr:rowOff>
    </xdr:from>
    <xdr:to>
      <xdr:col>17</xdr:col>
      <xdr:colOff>65672</xdr:colOff>
      <xdr:row>527</xdr:row>
      <xdr:rowOff>61467</xdr:rowOff>
    </xdr:to>
    <xdr:pic>
      <xdr:nvPicPr>
        <xdr:cNvPr id="45" name="図 4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9582625"/>
          <a:ext cx="10409822" cy="5852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" sqref="B1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36</v>
      </c>
    </row>
    <row r="2" spans="1:18" x14ac:dyDescent="0.45">
      <c r="A2" s="1" t="s">
        <v>8</v>
      </c>
      <c r="C2" t="s">
        <v>22</v>
      </c>
    </row>
    <row r="3" spans="1:18" x14ac:dyDescent="0.45">
      <c r="A3" s="1" t="s">
        <v>10</v>
      </c>
      <c r="C3" s="29">
        <v>100000</v>
      </c>
    </row>
    <row r="4" spans="1:18" x14ac:dyDescent="0.45">
      <c r="A4" s="1" t="s">
        <v>11</v>
      </c>
      <c r="C4" s="29" t="s">
        <v>13</v>
      </c>
    </row>
    <row r="5" spans="1:18" ht="18.600000000000001" thickBot="1" x14ac:dyDescent="0.5">
      <c r="A5" s="1" t="s">
        <v>12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4" t="s">
        <v>3</v>
      </c>
      <c r="H6" s="85"/>
      <c r="I6" s="91"/>
      <c r="J6" s="84" t="s">
        <v>23</v>
      </c>
      <c r="K6" s="85"/>
      <c r="L6" s="91"/>
      <c r="M6" s="84" t="s">
        <v>24</v>
      </c>
      <c r="N6" s="85"/>
      <c r="O6" s="91"/>
    </row>
    <row r="7" spans="1:18" ht="18.600000000000001" thickBot="1" x14ac:dyDescent="0.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23</v>
      </c>
      <c r="K8" s="89"/>
      <c r="L8" s="90"/>
      <c r="M8" s="88"/>
      <c r="N8" s="89"/>
      <c r="O8" s="90"/>
    </row>
    <row r="9" spans="1:18" ht="18.75" x14ac:dyDescent="0.4">
      <c r="A9" s="9">
        <v>1</v>
      </c>
      <c r="B9" s="23">
        <v>44265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18" ht="18.75" x14ac:dyDescent="0.4">
      <c r="A10" s="9">
        <v>2</v>
      </c>
      <c r="B10" s="5">
        <v>44277</v>
      </c>
      <c r="C10" s="47">
        <v>1</v>
      </c>
      <c r="D10" s="57">
        <v>0</v>
      </c>
      <c r="E10" s="58">
        <v>0</v>
      </c>
      <c r="F10" s="59">
        <v>0</v>
      </c>
      <c r="G10" s="22">
        <f t="shared" ref="G10:G42" si="2">IF(D10="","",G9+M10)</f>
        <v>97000</v>
      </c>
      <c r="H10" s="22">
        <f t="shared" ref="H10:H42" si="3">IF(E10="","",H9+N10)</f>
        <v>97000</v>
      </c>
      <c r="I10" s="22">
        <f t="shared" ref="I10:I42" si="4">IF(F10="","",I9+O10)</f>
        <v>97000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0</v>
      </c>
      <c r="N10" s="45">
        <f t="shared" ref="N10:N12" si="9">IF(E10="","",K10*E10)</f>
        <v>0</v>
      </c>
      <c r="O10" s="46">
        <f t="shared" ref="O10:O12" si="10">IF(F10="","",L10*F10)</f>
        <v>0</v>
      </c>
      <c r="P10" s="40" t="s">
        <v>37</v>
      </c>
      <c r="Q10" s="40"/>
      <c r="R10" s="40"/>
    </row>
    <row r="11" spans="1:18" ht="18.75" x14ac:dyDescent="0.4">
      <c r="A11" s="9">
        <v>3</v>
      </c>
      <c r="B11" s="5">
        <v>44292</v>
      </c>
      <c r="C11" s="47">
        <v>2</v>
      </c>
      <c r="D11" s="57">
        <v>1.27</v>
      </c>
      <c r="E11" s="58">
        <v>1.5</v>
      </c>
      <c r="F11" s="80">
        <v>2</v>
      </c>
      <c r="G11" s="22">
        <f t="shared" si="2"/>
        <v>100695.7</v>
      </c>
      <c r="H11" s="22">
        <f t="shared" si="3"/>
        <v>101365</v>
      </c>
      <c r="I11" s="22">
        <f t="shared" si="4"/>
        <v>102820</v>
      </c>
      <c r="J11" s="44">
        <f t="shared" si="5"/>
        <v>2910</v>
      </c>
      <c r="K11" s="45">
        <f t="shared" si="6"/>
        <v>2910</v>
      </c>
      <c r="L11" s="46">
        <f t="shared" si="7"/>
        <v>2910</v>
      </c>
      <c r="M11" s="44">
        <f t="shared" si="8"/>
        <v>3695.7000000000003</v>
      </c>
      <c r="N11" s="45">
        <f t="shared" si="9"/>
        <v>4365</v>
      </c>
      <c r="O11" s="46">
        <f t="shared" si="10"/>
        <v>5820</v>
      </c>
      <c r="P11" s="40" t="s">
        <v>38</v>
      </c>
      <c r="Q11" s="40"/>
      <c r="R11" s="40"/>
    </row>
    <row r="12" spans="1:18" ht="18.75" x14ac:dyDescent="0.4">
      <c r="A12" s="9">
        <v>4</v>
      </c>
      <c r="B12" s="5">
        <v>44354</v>
      </c>
      <c r="C12" s="47">
        <v>2</v>
      </c>
      <c r="D12" s="57">
        <v>1.27</v>
      </c>
      <c r="E12" s="58">
        <v>1.5</v>
      </c>
      <c r="F12" s="59">
        <v>2</v>
      </c>
      <c r="G12" s="22">
        <f t="shared" si="2"/>
        <v>104532.20616999999</v>
      </c>
      <c r="H12" s="22">
        <f t="shared" si="3"/>
        <v>105926.425</v>
      </c>
      <c r="I12" s="22">
        <f t="shared" si="4"/>
        <v>108989.2</v>
      </c>
      <c r="J12" s="44">
        <f t="shared" si="5"/>
        <v>3020.8709999999996</v>
      </c>
      <c r="K12" s="45">
        <f t="shared" si="6"/>
        <v>3040.95</v>
      </c>
      <c r="L12" s="46">
        <f t="shared" si="7"/>
        <v>3084.6</v>
      </c>
      <c r="M12" s="44">
        <f t="shared" si="8"/>
        <v>3836.5061699999997</v>
      </c>
      <c r="N12" s="45">
        <f t="shared" si="9"/>
        <v>4561.4249999999993</v>
      </c>
      <c r="O12" s="46">
        <f t="shared" si="10"/>
        <v>6169.2</v>
      </c>
      <c r="P12" s="40"/>
      <c r="Q12" s="40"/>
      <c r="R12" s="40"/>
    </row>
    <row r="13" spans="1:18" ht="18.75" x14ac:dyDescent="0.4">
      <c r="A13" s="9">
        <v>5</v>
      </c>
      <c r="B13" s="5">
        <v>44399</v>
      </c>
      <c r="C13" s="47">
        <v>2</v>
      </c>
      <c r="D13" s="57">
        <v>-1</v>
      </c>
      <c r="E13" s="58">
        <v>-1</v>
      </c>
      <c r="F13" s="80">
        <v>-1</v>
      </c>
      <c r="G13" s="22">
        <f t="shared" si="2"/>
        <v>101396.23998489999</v>
      </c>
      <c r="H13" s="22">
        <f t="shared" si="3"/>
        <v>102748.63225000001</v>
      </c>
      <c r="I13" s="22">
        <f t="shared" si="4"/>
        <v>105719.52399999999</v>
      </c>
      <c r="J13" s="44">
        <f t="shared" ref="J13:J58" si="11">IF(G12="","",G12*0.03)</f>
        <v>3135.9661850999996</v>
      </c>
      <c r="K13" s="45">
        <f t="shared" ref="K13:K58" si="12">IF(H12="","",H12*0.03)</f>
        <v>3177.7927500000001</v>
      </c>
      <c r="L13" s="46">
        <f t="shared" ref="L13:L58" si="13">IF(I12="","",I12*0.03)</f>
        <v>3269.6759999999999</v>
      </c>
      <c r="M13" s="44">
        <f t="shared" ref="M13:M58" si="14">IF(D13="","",J13*D13)</f>
        <v>-3135.9661850999996</v>
      </c>
      <c r="N13" s="45">
        <f t="shared" ref="N13:N58" si="15">IF(E13="","",K13*E13)</f>
        <v>-3177.7927500000001</v>
      </c>
      <c r="O13" s="46">
        <f t="shared" ref="O13:O58" si="16">IF(F13="","",L13*F13)</f>
        <v>-3269.6759999999999</v>
      </c>
      <c r="P13" s="40"/>
      <c r="Q13" s="40"/>
      <c r="R13" s="40"/>
    </row>
    <row r="14" spans="1:18" ht="18.75" x14ac:dyDescent="0.4">
      <c r="A14" s="9">
        <v>6</v>
      </c>
      <c r="B14" s="5">
        <v>44494</v>
      </c>
      <c r="C14" s="47">
        <v>1</v>
      </c>
      <c r="D14" s="57">
        <v>0</v>
      </c>
      <c r="E14" s="58">
        <v>0</v>
      </c>
      <c r="F14" s="59">
        <v>0</v>
      </c>
      <c r="G14" s="22">
        <f t="shared" si="2"/>
        <v>101396.23998489999</v>
      </c>
      <c r="H14" s="22">
        <f t="shared" si="3"/>
        <v>102748.63225000001</v>
      </c>
      <c r="I14" s="22">
        <f t="shared" si="4"/>
        <v>105719.52399999999</v>
      </c>
      <c r="J14" s="44">
        <f t="shared" si="11"/>
        <v>3041.8871995469995</v>
      </c>
      <c r="K14" s="45">
        <f t="shared" si="12"/>
        <v>3082.4589675000002</v>
      </c>
      <c r="L14" s="46">
        <f t="shared" si="13"/>
        <v>3171.5857199999996</v>
      </c>
      <c r="M14" s="44">
        <f t="shared" si="14"/>
        <v>0</v>
      </c>
      <c r="N14" s="45">
        <f t="shared" si="15"/>
        <v>0</v>
      </c>
      <c r="O14" s="46">
        <f t="shared" si="16"/>
        <v>0</v>
      </c>
      <c r="P14" s="40" t="s">
        <v>39</v>
      </c>
      <c r="Q14" s="40"/>
      <c r="R14" s="40"/>
    </row>
    <row r="15" spans="1:18" ht="18.75" x14ac:dyDescent="0.4">
      <c r="A15" s="9">
        <v>7</v>
      </c>
      <c r="B15" s="5">
        <v>44509</v>
      </c>
      <c r="C15" s="47">
        <v>2</v>
      </c>
      <c r="D15" s="57">
        <v>0</v>
      </c>
      <c r="E15" s="58">
        <v>0</v>
      </c>
      <c r="F15" s="59">
        <v>0</v>
      </c>
      <c r="G15" s="22">
        <f t="shared" si="2"/>
        <v>101396.23998489999</v>
      </c>
      <c r="H15" s="22">
        <f t="shared" si="3"/>
        <v>102748.63225000001</v>
      </c>
      <c r="I15" s="22">
        <f t="shared" si="4"/>
        <v>105719.52399999999</v>
      </c>
      <c r="J15" s="44">
        <f t="shared" si="11"/>
        <v>3041.8871995469995</v>
      </c>
      <c r="K15" s="45">
        <f t="shared" si="12"/>
        <v>3082.4589675000002</v>
      </c>
      <c r="L15" s="46">
        <f t="shared" si="13"/>
        <v>3171.5857199999996</v>
      </c>
      <c r="M15" s="44">
        <f t="shared" si="14"/>
        <v>0</v>
      </c>
      <c r="N15" s="45">
        <f t="shared" si="15"/>
        <v>0</v>
      </c>
      <c r="O15" s="46">
        <f t="shared" si="16"/>
        <v>0</v>
      </c>
      <c r="P15" s="40" t="s">
        <v>40</v>
      </c>
      <c r="Q15" s="40"/>
      <c r="R15" s="40"/>
    </row>
    <row r="16" spans="1:18" ht="18.75" x14ac:dyDescent="0.4">
      <c r="A16" s="9">
        <v>8</v>
      </c>
      <c r="B16" s="5">
        <v>44550</v>
      </c>
      <c r="C16" s="47">
        <v>2</v>
      </c>
      <c r="D16" s="57">
        <v>0</v>
      </c>
      <c r="E16" s="58">
        <v>0</v>
      </c>
      <c r="F16" s="59">
        <v>0</v>
      </c>
      <c r="G16" s="22">
        <f t="shared" si="2"/>
        <v>101396.23998489999</v>
      </c>
      <c r="H16" s="22">
        <f t="shared" si="3"/>
        <v>102748.63225000001</v>
      </c>
      <c r="I16" s="22">
        <f t="shared" si="4"/>
        <v>105719.52399999999</v>
      </c>
      <c r="J16" s="44">
        <f t="shared" si="11"/>
        <v>3041.8871995469995</v>
      </c>
      <c r="K16" s="45">
        <f t="shared" si="12"/>
        <v>3082.4589675000002</v>
      </c>
      <c r="L16" s="46">
        <f t="shared" si="13"/>
        <v>3171.5857199999996</v>
      </c>
      <c r="M16" s="44">
        <f t="shared" si="14"/>
        <v>0</v>
      </c>
      <c r="N16" s="45">
        <f t="shared" si="15"/>
        <v>0</v>
      </c>
      <c r="O16" s="46">
        <f t="shared" si="16"/>
        <v>0</v>
      </c>
      <c r="P16" s="40" t="s">
        <v>40</v>
      </c>
      <c r="Q16" s="40"/>
      <c r="R16" s="40"/>
    </row>
    <row r="17" spans="1:18" ht="18.75" x14ac:dyDescent="0.4">
      <c r="A17" s="9">
        <v>9</v>
      </c>
      <c r="B17" s="5">
        <v>44558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98354.352785352996</v>
      </c>
      <c r="H17" s="22">
        <f t="shared" si="3"/>
        <v>99666.173282500007</v>
      </c>
      <c r="I17" s="22">
        <f t="shared" si="4"/>
        <v>102547.93827999999</v>
      </c>
      <c r="J17" s="44">
        <f t="shared" si="11"/>
        <v>3041.8871995469995</v>
      </c>
      <c r="K17" s="45">
        <f t="shared" si="12"/>
        <v>3082.4589675000002</v>
      </c>
      <c r="L17" s="46">
        <f t="shared" si="13"/>
        <v>3171.5857199999996</v>
      </c>
      <c r="M17" s="44">
        <f t="shared" si="14"/>
        <v>-3041.8871995469995</v>
      </c>
      <c r="N17" s="45">
        <f t="shared" si="15"/>
        <v>-3082.4589675000002</v>
      </c>
      <c r="O17" s="46">
        <f t="shared" si="16"/>
        <v>-3171.5857199999996</v>
      </c>
      <c r="P17" s="40"/>
      <c r="Q17" s="40"/>
      <c r="R17" s="40"/>
    </row>
    <row r="18" spans="1:18" ht="18.75" x14ac:dyDescent="0.4">
      <c r="A18" s="9">
        <v>10</v>
      </c>
      <c r="B18" s="5">
        <v>44596</v>
      </c>
      <c r="C18" s="47">
        <v>2</v>
      </c>
      <c r="D18" s="57">
        <v>-1</v>
      </c>
      <c r="E18" s="58">
        <v>-1</v>
      </c>
      <c r="F18" s="59">
        <v>-1</v>
      </c>
      <c r="G18" s="22">
        <f t="shared" si="2"/>
        <v>95403.722201792407</v>
      </c>
      <c r="H18" s="22">
        <f t="shared" si="3"/>
        <v>96676.188084025009</v>
      </c>
      <c r="I18" s="22">
        <f t="shared" si="4"/>
        <v>99471.500131599983</v>
      </c>
      <c r="J18" s="44">
        <f t="shared" si="11"/>
        <v>2950.6305835605899</v>
      </c>
      <c r="K18" s="45">
        <f t="shared" si="12"/>
        <v>2989.9851984750003</v>
      </c>
      <c r="L18" s="46">
        <f t="shared" si="13"/>
        <v>3076.4381483999996</v>
      </c>
      <c r="M18" s="44">
        <f t="shared" si="14"/>
        <v>-2950.6305835605899</v>
      </c>
      <c r="N18" s="45">
        <f t="shared" si="15"/>
        <v>-2989.9851984750003</v>
      </c>
      <c r="O18" s="46">
        <f t="shared" si="16"/>
        <v>-3076.4381483999996</v>
      </c>
      <c r="P18" s="40"/>
      <c r="Q18" s="40"/>
      <c r="R18" s="40"/>
    </row>
    <row r="19" spans="1:18" ht="18.75" x14ac:dyDescent="0.4">
      <c r="A19" s="9">
        <v>11</v>
      </c>
      <c r="B19" s="5">
        <v>44630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99038.6040176807</v>
      </c>
      <c r="H19" s="22">
        <f t="shared" si="3"/>
        <v>101026.61654780613</v>
      </c>
      <c r="I19" s="22">
        <f t="shared" si="4"/>
        <v>105439.79013949598</v>
      </c>
      <c r="J19" s="44">
        <f t="shared" si="11"/>
        <v>2862.1116660537723</v>
      </c>
      <c r="K19" s="45">
        <f t="shared" si="12"/>
        <v>2900.2856425207501</v>
      </c>
      <c r="L19" s="46">
        <f t="shared" si="13"/>
        <v>2984.1450039479996</v>
      </c>
      <c r="M19" s="44">
        <f t="shared" si="14"/>
        <v>3634.8818158882909</v>
      </c>
      <c r="N19" s="45">
        <f t="shared" si="15"/>
        <v>4350.4284637811252</v>
      </c>
      <c r="O19" s="46">
        <f t="shared" si="16"/>
        <v>5968.2900078959992</v>
      </c>
      <c r="P19" s="40" t="s">
        <v>41</v>
      </c>
      <c r="Q19" s="40"/>
      <c r="R19" s="40"/>
    </row>
    <row r="20" spans="1:18" ht="18.75" x14ac:dyDescent="0.4">
      <c r="A20" s="9">
        <v>12</v>
      </c>
      <c r="B20" s="5">
        <v>44631</v>
      </c>
      <c r="C20" s="47">
        <v>1</v>
      </c>
      <c r="D20" s="57">
        <v>1.27</v>
      </c>
      <c r="E20" s="58">
        <v>1.5</v>
      </c>
      <c r="F20" s="59">
        <v>2</v>
      </c>
      <c r="G20" s="22">
        <f t="shared" si="2"/>
        <v>102811.97483075433</v>
      </c>
      <c r="H20" s="22">
        <f t="shared" si="3"/>
        <v>105572.81429245741</v>
      </c>
      <c r="I20" s="22">
        <f t="shared" si="4"/>
        <v>111766.17754786574</v>
      </c>
      <c r="J20" s="44">
        <f t="shared" si="11"/>
        <v>2971.158120530421</v>
      </c>
      <c r="K20" s="45">
        <f t="shared" si="12"/>
        <v>3030.798496434184</v>
      </c>
      <c r="L20" s="46">
        <f t="shared" si="13"/>
        <v>3163.1937041848792</v>
      </c>
      <c r="M20" s="44">
        <f t="shared" si="14"/>
        <v>3773.3708130736345</v>
      </c>
      <c r="N20" s="45">
        <f t="shared" si="15"/>
        <v>4546.1977446512756</v>
      </c>
      <c r="O20" s="46">
        <f t="shared" si="16"/>
        <v>6326.3874083697583</v>
      </c>
      <c r="P20" s="40" t="s">
        <v>41</v>
      </c>
      <c r="Q20" s="40"/>
      <c r="R20" s="40"/>
    </row>
    <row r="21" spans="1:18" ht="18.75" x14ac:dyDescent="0.4">
      <c r="A21" s="9">
        <v>13</v>
      </c>
      <c r="B21" s="5">
        <v>44634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106729.11107180608</v>
      </c>
      <c r="H21" s="22">
        <f t="shared" si="3"/>
        <v>110323.59093561799</v>
      </c>
      <c r="I21" s="22">
        <f t="shared" si="4"/>
        <v>118472.14820073768</v>
      </c>
      <c r="J21" s="44">
        <f t="shared" si="11"/>
        <v>3084.3592449226298</v>
      </c>
      <c r="K21" s="45">
        <f t="shared" si="12"/>
        <v>3167.1844287737222</v>
      </c>
      <c r="L21" s="46">
        <f t="shared" si="13"/>
        <v>3352.9853264359722</v>
      </c>
      <c r="M21" s="44">
        <f t="shared" si="14"/>
        <v>3917.1362410517399</v>
      </c>
      <c r="N21" s="45">
        <f t="shared" si="15"/>
        <v>4750.7766431605833</v>
      </c>
      <c r="O21" s="46">
        <f t="shared" si="16"/>
        <v>6705.9706528719444</v>
      </c>
      <c r="P21" s="40" t="s">
        <v>41</v>
      </c>
      <c r="Q21" s="40"/>
      <c r="R21" s="40"/>
    </row>
    <row r="22" spans="1:18" ht="18.75" x14ac:dyDescent="0.4">
      <c r="A22" s="9">
        <v>14</v>
      </c>
      <c r="B22" s="5">
        <v>44656</v>
      </c>
      <c r="C22" s="47">
        <v>1</v>
      </c>
      <c r="D22" s="57">
        <v>-1</v>
      </c>
      <c r="E22" s="58">
        <v>-1</v>
      </c>
      <c r="F22" s="59">
        <v>-1</v>
      </c>
      <c r="G22" s="22">
        <f t="shared" si="2"/>
        <v>103527.2377396519</v>
      </c>
      <c r="H22" s="22">
        <f t="shared" si="3"/>
        <v>107013.88320754946</v>
      </c>
      <c r="I22" s="22">
        <f t="shared" si="4"/>
        <v>114917.98375471555</v>
      </c>
      <c r="J22" s="44">
        <f t="shared" si="11"/>
        <v>3201.8733321541822</v>
      </c>
      <c r="K22" s="45">
        <f t="shared" si="12"/>
        <v>3309.7077280685394</v>
      </c>
      <c r="L22" s="46">
        <f t="shared" si="13"/>
        <v>3554.1644460221301</v>
      </c>
      <c r="M22" s="44">
        <f t="shared" si="14"/>
        <v>-3201.8733321541822</v>
      </c>
      <c r="N22" s="45">
        <f t="shared" si="15"/>
        <v>-3309.7077280685394</v>
      </c>
      <c r="O22" s="46">
        <f t="shared" si="16"/>
        <v>-3554.1644460221301</v>
      </c>
      <c r="P22" s="40"/>
      <c r="Q22" s="40"/>
      <c r="R22" s="40"/>
    </row>
    <row r="23" spans="1:18" ht="18.75" x14ac:dyDescent="0.4">
      <c r="A23" s="9">
        <v>15</v>
      </c>
      <c r="B23" s="5">
        <v>44722</v>
      </c>
      <c r="C23" s="47">
        <v>1</v>
      </c>
      <c r="D23" s="57">
        <v>1.27</v>
      </c>
      <c r="E23" s="58">
        <v>1.5</v>
      </c>
      <c r="F23" s="80">
        <v>2</v>
      </c>
      <c r="G23" s="22">
        <f t="shared" si="2"/>
        <v>107471.62549753264</v>
      </c>
      <c r="H23" s="22">
        <f t="shared" si="3"/>
        <v>111829.50795188919</v>
      </c>
      <c r="I23" s="22">
        <f t="shared" si="4"/>
        <v>121813.06277999848</v>
      </c>
      <c r="J23" s="44">
        <f t="shared" si="11"/>
        <v>3105.817132189557</v>
      </c>
      <c r="K23" s="45">
        <f t="shared" si="12"/>
        <v>3210.4164962264836</v>
      </c>
      <c r="L23" s="46">
        <f t="shared" si="13"/>
        <v>3447.5395126414664</v>
      </c>
      <c r="M23" s="44">
        <f t="shared" si="14"/>
        <v>3944.3877578807374</v>
      </c>
      <c r="N23" s="45">
        <f t="shared" si="15"/>
        <v>4815.6247443397251</v>
      </c>
      <c r="O23" s="46">
        <f t="shared" si="16"/>
        <v>6895.0790252829329</v>
      </c>
      <c r="P23" s="40"/>
      <c r="Q23" s="40"/>
      <c r="R23" s="40"/>
    </row>
    <row r="24" spans="1:18" x14ac:dyDescent="0.45">
      <c r="A24" s="9">
        <v>16</v>
      </c>
      <c r="B24" s="5">
        <v>44767</v>
      </c>
      <c r="C24" s="47">
        <v>2</v>
      </c>
      <c r="D24" s="57">
        <v>-1</v>
      </c>
      <c r="E24" s="58">
        <v>-1</v>
      </c>
      <c r="F24" s="59">
        <v>-1</v>
      </c>
      <c r="G24" s="22">
        <f t="shared" si="2"/>
        <v>104247.47673260666</v>
      </c>
      <c r="H24" s="22">
        <f t="shared" si="3"/>
        <v>108474.62271333252</v>
      </c>
      <c r="I24" s="22">
        <f t="shared" si="4"/>
        <v>118158.67089659853</v>
      </c>
      <c r="J24" s="44">
        <f t="shared" si="11"/>
        <v>3224.1487649259793</v>
      </c>
      <c r="K24" s="45">
        <f t="shared" si="12"/>
        <v>3354.8852385566756</v>
      </c>
      <c r="L24" s="46">
        <f t="shared" si="13"/>
        <v>3654.3918833999542</v>
      </c>
      <c r="M24" s="44">
        <f t="shared" si="14"/>
        <v>-3224.1487649259793</v>
      </c>
      <c r="N24" s="45">
        <f t="shared" si="15"/>
        <v>-3354.8852385566756</v>
      </c>
      <c r="O24" s="46">
        <f t="shared" si="16"/>
        <v>-3654.3918833999542</v>
      </c>
      <c r="P24" s="40"/>
      <c r="Q24" s="40"/>
      <c r="R24" s="40"/>
    </row>
    <row r="25" spans="1:18" x14ac:dyDescent="0.45">
      <c r="A25" s="9">
        <v>17</v>
      </c>
      <c r="B25" s="5">
        <v>44768</v>
      </c>
      <c r="C25" s="47">
        <v>2</v>
      </c>
      <c r="D25" s="57">
        <v>1.27</v>
      </c>
      <c r="E25" s="58">
        <v>1.5</v>
      </c>
      <c r="F25" s="59">
        <v>2</v>
      </c>
      <c r="G25" s="22">
        <f t="shared" si="2"/>
        <v>108219.30559611898</v>
      </c>
      <c r="H25" s="22">
        <f t="shared" si="3"/>
        <v>113355.98073543247</v>
      </c>
      <c r="I25" s="22">
        <f t="shared" si="4"/>
        <v>125248.19115039444</v>
      </c>
      <c r="J25" s="44">
        <f t="shared" si="11"/>
        <v>3127.4243019781998</v>
      </c>
      <c r="K25" s="45">
        <f t="shared" si="12"/>
        <v>3254.2386813999751</v>
      </c>
      <c r="L25" s="46">
        <f t="shared" si="13"/>
        <v>3544.7601268979556</v>
      </c>
      <c r="M25" s="44">
        <f t="shared" si="14"/>
        <v>3971.8288635123135</v>
      </c>
      <c r="N25" s="45">
        <f t="shared" si="15"/>
        <v>4881.3580220999629</v>
      </c>
      <c r="O25" s="46">
        <f t="shared" si="16"/>
        <v>7089.5202537959112</v>
      </c>
      <c r="P25" s="40"/>
      <c r="Q25" s="40"/>
      <c r="R25" s="40"/>
    </row>
    <row r="26" spans="1:18" x14ac:dyDescent="0.45">
      <c r="A26" s="9">
        <v>18</v>
      </c>
      <c r="B26" s="5">
        <v>44770</v>
      </c>
      <c r="C26" s="47">
        <v>2</v>
      </c>
      <c r="D26" s="57">
        <v>1.27</v>
      </c>
      <c r="E26" s="58">
        <v>-1</v>
      </c>
      <c r="F26" s="59">
        <v>-1</v>
      </c>
      <c r="G26" s="22">
        <f t="shared" si="2"/>
        <v>112342.46113933112</v>
      </c>
      <c r="H26" s="22">
        <f t="shared" si="3"/>
        <v>109955.30131336951</v>
      </c>
      <c r="I26" s="22">
        <f t="shared" si="4"/>
        <v>121490.74541588261</v>
      </c>
      <c r="J26" s="44">
        <f t="shared" si="11"/>
        <v>3246.5791678835694</v>
      </c>
      <c r="K26" s="45">
        <f t="shared" si="12"/>
        <v>3400.679422062974</v>
      </c>
      <c r="L26" s="46">
        <f t="shared" si="13"/>
        <v>3757.4457345118331</v>
      </c>
      <c r="M26" s="44">
        <f t="shared" si="14"/>
        <v>4123.1555432121331</v>
      </c>
      <c r="N26" s="45">
        <f t="shared" si="15"/>
        <v>-3400.679422062974</v>
      </c>
      <c r="O26" s="46">
        <f t="shared" si="16"/>
        <v>-3757.4457345118331</v>
      </c>
      <c r="P26" s="40"/>
      <c r="Q26" s="40"/>
      <c r="R26" s="40"/>
    </row>
    <row r="27" spans="1:18" x14ac:dyDescent="0.45">
      <c r="A27" s="9">
        <v>19</v>
      </c>
      <c r="B27" s="5">
        <v>44824</v>
      </c>
      <c r="C27" s="47">
        <v>1</v>
      </c>
      <c r="D27" s="57">
        <v>-1</v>
      </c>
      <c r="E27" s="58">
        <v>-1</v>
      </c>
      <c r="F27" s="59">
        <v>-1</v>
      </c>
      <c r="G27" s="22">
        <f t="shared" si="2"/>
        <v>108972.18730515119</v>
      </c>
      <c r="H27" s="22">
        <f t="shared" si="3"/>
        <v>106656.64227396842</v>
      </c>
      <c r="I27" s="22">
        <f t="shared" si="4"/>
        <v>117846.02305340614</v>
      </c>
      <c r="J27" s="44">
        <f t="shared" si="11"/>
        <v>3370.2738341799336</v>
      </c>
      <c r="K27" s="45">
        <f t="shared" si="12"/>
        <v>3298.659039401085</v>
      </c>
      <c r="L27" s="46">
        <f t="shared" si="13"/>
        <v>3644.7223624764783</v>
      </c>
      <c r="M27" s="44">
        <f t="shared" si="14"/>
        <v>-3370.2738341799336</v>
      </c>
      <c r="N27" s="45">
        <f t="shared" si="15"/>
        <v>-3298.659039401085</v>
      </c>
      <c r="O27" s="46">
        <f t="shared" si="16"/>
        <v>-3644.7223624764783</v>
      </c>
      <c r="P27" s="40"/>
      <c r="Q27" s="40"/>
      <c r="R27" s="40"/>
    </row>
    <row r="28" spans="1:18" x14ac:dyDescent="0.45">
      <c r="A28" s="9">
        <v>20</v>
      </c>
      <c r="B28" s="5">
        <v>44866</v>
      </c>
      <c r="C28" s="47">
        <v>1</v>
      </c>
      <c r="D28" s="57">
        <v>-1</v>
      </c>
      <c r="E28" s="58">
        <v>-1</v>
      </c>
      <c r="F28" s="59">
        <v>-1</v>
      </c>
      <c r="G28" s="22">
        <f t="shared" si="2"/>
        <v>105703.02168599666</v>
      </c>
      <c r="H28" s="22">
        <f t="shared" si="3"/>
        <v>103456.94300574937</v>
      </c>
      <c r="I28" s="22">
        <f t="shared" si="4"/>
        <v>114310.64236180396</v>
      </c>
      <c r="J28" s="44">
        <f t="shared" si="11"/>
        <v>3269.1656191545358</v>
      </c>
      <c r="K28" s="45">
        <f t="shared" si="12"/>
        <v>3199.6992682190526</v>
      </c>
      <c r="L28" s="46">
        <f t="shared" si="13"/>
        <v>3535.380691602184</v>
      </c>
      <c r="M28" s="44">
        <f t="shared" si="14"/>
        <v>-3269.1656191545358</v>
      </c>
      <c r="N28" s="45">
        <f t="shared" si="15"/>
        <v>-3199.6992682190526</v>
      </c>
      <c r="O28" s="46">
        <f t="shared" si="16"/>
        <v>-3535.380691602184</v>
      </c>
      <c r="P28" s="40"/>
      <c r="Q28" s="40"/>
      <c r="R28" s="40"/>
    </row>
    <row r="29" spans="1:18" x14ac:dyDescent="0.45">
      <c r="A29" s="9">
        <v>21</v>
      </c>
      <c r="B29" s="5">
        <v>44918</v>
      </c>
      <c r="C29" s="47">
        <v>1</v>
      </c>
      <c r="D29" s="57">
        <v>-1</v>
      </c>
      <c r="E29" s="58">
        <v>-1</v>
      </c>
      <c r="F29" s="80">
        <v>-1</v>
      </c>
      <c r="G29" s="22">
        <f t="shared" si="2"/>
        <v>102531.93103541675</v>
      </c>
      <c r="H29" s="22">
        <f t="shared" si="3"/>
        <v>100353.23471557689</v>
      </c>
      <c r="I29" s="22">
        <f t="shared" si="4"/>
        <v>110881.32309094984</v>
      </c>
      <c r="J29" s="44">
        <f t="shared" si="11"/>
        <v>3171.0906505798998</v>
      </c>
      <c r="K29" s="45">
        <f t="shared" si="12"/>
        <v>3103.7082901724812</v>
      </c>
      <c r="L29" s="46">
        <f t="shared" si="13"/>
        <v>3429.3192708541187</v>
      </c>
      <c r="M29" s="44">
        <f t="shared" si="14"/>
        <v>-3171.0906505798998</v>
      </c>
      <c r="N29" s="45">
        <f t="shared" si="15"/>
        <v>-3103.7082901724812</v>
      </c>
      <c r="O29" s="46">
        <f t="shared" si="16"/>
        <v>-3429.3192708541187</v>
      </c>
      <c r="P29" s="40"/>
      <c r="Q29" s="40"/>
      <c r="R29" s="40"/>
    </row>
    <row r="30" spans="1:18" x14ac:dyDescent="0.45">
      <c r="A30" s="9">
        <v>22</v>
      </c>
      <c r="B30" s="5">
        <v>44988</v>
      </c>
      <c r="C30" s="47">
        <v>2</v>
      </c>
      <c r="D30" s="57">
        <v>1.27</v>
      </c>
      <c r="E30" s="58">
        <v>1.5</v>
      </c>
      <c r="F30" s="80">
        <v>2</v>
      </c>
      <c r="G30" s="22">
        <f t="shared" si="2"/>
        <v>106438.39760786614</v>
      </c>
      <c r="H30" s="22">
        <f t="shared" si="3"/>
        <v>104869.13027777785</v>
      </c>
      <c r="I30" s="22">
        <f t="shared" si="4"/>
        <v>117534.20247640683</v>
      </c>
      <c r="J30" s="44">
        <f t="shared" si="11"/>
        <v>3075.9579310625027</v>
      </c>
      <c r="K30" s="45">
        <f t="shared" si="12"/>
        <v>3010.5970414673066</v>
      </c>
      <c r="L30" s="46">
        <f t="shared" si="13"/>
        <v>3326.4396927284952</v>
      </c>
      <c r="M30" s="44">
        <f t="shared" si="14"/>
        <v>3906.4665724493784</v>
      </c>
      <c r="N30" s="45">
        <f t="shared" si="15"/>
        <v>4515.8955622009598</v>
      </c>
      <c r="O30" s="46">
        <f t="shared" si="16"/>
        <v>6652.8793854569903</v>
      </c>
      <c r="P30" s="40"/>
      <c r="Q30" s="40"/>
      <c r="R30" s="40"/>
    </row>
    <row r="31" spans="1:18" x14ac:dyDescent="0.45">
      <c r="A31" s="9">
        <v>23</v>
      </c>
      <c r="B31" s="5">
        <v>44994</v>
      </c>
      <c r="C31" s="47">
        <v>2</v>
      </c>
      <c r="D31" s="57">
        <v>1.27</v>
      </c>
      <c r="E31" s="58">
        <v>1.5</v>
      </c>
      <c r="F31" s="59">
        <v>2</v>
      </c>
      <c r="G31" s="22">
        <f t="shared" si="2"/>
        <v>110493.70055672583</v>
      </c>
      <c r="H31" s="22">
        <f t="shared" si="3"/>
        <v>109588.24114027785</v>
      </c>
      <c r="I31" s="22">
        <f t="shared" si="4"/>
        <v>124586.25462499124</v>
      </c>
      <c r="J31" s="44">
        <f t="shared" si="11"/>
        <v>3193.1519282359841</v>
      </c>
      <c r="K31" s="45">
        <f t="shared" si="12"/>
        <v>3146.0739083333351</v>
      </c>
      <c r="L31" s="46">
        <f t="shared" si="13"/>
        <v>3526.0260742922051</v>
      </c>
      <c r="M31" s="44">
        <f t="shared" si="14"/>
        <v>4055.3029488596999</v>
      </c>
      <c r="N31" s="45">
        <f t="shared" si="15"/>
        <v>4719.1108625000024</v>
      </c>
      <c r="O31" s="46">
        <f t="shared" si="16"/>
        <v>7052.0521485844101</v>
      </c>
      <c r="P31" s="40"/>
      <c r="Q31" s="40"/>
      <c r="R31" s="40"/>
    </row>
    <row r="32" spans="1:18" x14ac:dyDescent="0.45">
      <c r="A32" s="9">
        <v>24</v>
      </c>
      <c r="B32" s="5">
        <v>45037</v>
      </c>
      <c r="C32" s="47">
        <v>2</v>
      </c>
      <c r="D32" s="57">
        <v>-1</v>
      </c>
      <c r="E32" s="58">
        <v>-1</v>
      </c>
      <c r="F32" s="59">
        <v>-1</v>
      </c>
      <c r="G32" s="22">
        <f t="shared" si="2"/>
        <v>107178.88954002406</v>
      </c>
      <c r="H32" s="22">
        <f t="shared" si="3"/>
        <v>106300.59390606952</v>
      </c>
      <c r="I32" s="22">
        <f t="shared" si="4"/>
        <v>120848.6669862415</v>
      </c>
      <c r="J32" s="44">
        <f t="shared" si="11"/>
        <v>3314.8110167017749</v>
      </c>
      <c r="K32" s="45">
        <f t="shared" si="12"/>
        <v>3287.6472342083352</v>
      </c>
      <c r="L32" s="46">
        <f t="shared" si="13"/>
        <v>3737.5876387497369</v>
      </c>
      <c r="M32" s="44">
        <f t="shared" si="14"/>
        <v>-3314.8110167017749</v>
      </c>
      <c r="N32" s="45">
        <f t="shared" si="15"/>
        <v>-3287.6472342083352</v>
      </c>
      <c r="O32" s="46">
        <f t="shared" si="16"/>
        <v>-3737.5876387497369</v>
      </c>
      <c r="P32" s="40"/>
      <c r="Q32" s="40"/>
      <c r="R32" s="40"/>
    </row>
    <row r="33" spans="1:18" x14ac:dyDescent="0.45">
      <c r="A33" s="9">
        <v>25</v>
      </c>
      <c r="B33" s="5">
        <v>45048</v>
      </c>
      <c r="C33" s="47">
        <v>1</v>
      </c>
      <c r="D33" s="57">
        <v>1.27</v>
      </c>
      <c r="E33" s="58">
        <v>1.5</v>
      </c>
      <c r="F33" s="59">
        <v>2</v>
      </c>
      <c r="G33" s="22">
        <f t="shared" si="2"/>
        <v>111262.40523149897</v>
      </c>
      <c r="H33" s="22">
        <f t="shared" si="3"/>
        <v>111084.12063184266</v>
      </c>
      <c r="I33" s="22">
        <f t="shared" si="4"/>
        <v>128099.58700541599</v>
      </c>
      <c r="J33" s="44">
        <f t="shared" si="11"/>
        <v>3215.3666862007217</v>
      </c>
      <c r="K33" s="45">
        <f t="shared" si="12"/>
        <v>3189.0178171820858</v>
      </c>
      <c r="L33" s="46">
        <f t="shared" si="13"/>
        <v>3625.4600095872447</v>
      </c>
      <c r="M33" s="44">
        <f t="shared" si="14"/>
        <v>4083.5156914749168</v>
      </c>
      <c r="N33" s="45">
        <f t="shared" si="15"/>
        <v>4783.5267257731284</v>
      </c>
      <c r="O33" s="46">
        <f t="shared" si="16"/>
        <v>7250.9200191744894</v>
      </c>
      <c r="P33" s="40"/>
      <c r="Q33" s="40"/>
      <c r="R33" s="40"/>
    </row>
    <row r="34" spans="1:18" x14ac:dyDescent="0.45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>
        <f t="shared" si="11"/>
        <v>3337.872156944969</v>
      </c>
      <c r="K34" s="45">
        <f t="shared" si="12"/>
        <v>3332.5236189552797</v>
      </c>
      <c r="L34" s="46">
        <f t="shared" si="13"/>
        <v>3842.9876101624795</v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5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5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5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5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5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5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5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5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5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5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5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5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5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5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5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5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5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5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5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5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5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5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5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8.600000000000001" thickBot="1" x14ac:dyDescent="0.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8.600000000000001" thickBot="1" x14ac:dyDescent="0.5">
      <c r="A59" s="9"/>
      <c r="B59" s="92" t="s">
        <v>5</v>
      </c>
      <c r="C59" s="93"/>
      <c r="D59" s="7">
        <f>COUNTIF(D9:D58,1.27)</f>
        <v>11</v>
      </c>
      <c r="E59" s="7">
        <f>COUNTIF(E9:E58,1.5)</f>
        <v>10</v>
      </c>
      <c r="F59" s="8">
        <f>COUNTIF(F9:F58,2)</f>
        <v>10</v>
      </c>
      <c r="G59" s="70">
        <f>M59+G8</f>
        <v>111262.40523149895</v>
      </c>
      <c r="H59" s="71">
        <f>N59+H8</f>
        <v>111084.12063184261</v>
      </c>
      <c r="I59" s="72">
        <f>O59+I8</f>
        <v>128099.587005416</v>
      </c>
      <c r="J59" s="67" t="s">
        <v>31</v>
      </c>
      <c r="K59" s="68">
        <f>B58-B9</f>
        <v>-44265</v>
      </c>
      <c r="L59" s="69" t="s">
        <v>32</v>
      </c>
      <c r="M59" s="81">
        <f>SUM(M9:M58)</f>
        <v>11262.405231498948</v>
      </c>
      <c r="N59" s="82">
        <f>SUM(N9:N58)</f>
        <v>11084.120631842619</v>
      </c>
      <c r="O59" s="83">
        <f>SUM(O9:O58)</f>
        <v>28099.587005416004</v>
      </c>
    </row>
    <row r="60" spans="1:15" ht="18.600000000000001" thickBot="1" x14ac:dyDescent="0.5">
      <c r="A60" s="9"/>
      <c r="B60" s="86" t="s">
        <v>6</v>
      </c>
      <c r="C60" s="87"/>
      <c r="D60" s="7">
        <f>COUNTIF(D9:D58,-1)</f>
        <v>10</v>
      </c>
      <c r="E60" s="7">
        <f>COUNTIF(E9:E58,-1)</f>
        <v>11</v>
      </c>
      <c r="F60" s="8">
        <f>COUNTIF(F9:F58,-1)</f>
        <v>11</v>
      </c>
      <c r="G60" s="84" t="s">
        <v>30</v>
      </c>
      <c r="H60" s="85"/>
      <c r="I60" s="91"/>
      <c r="J60" s="84" t="s">
        <v>33</v>
      </c>
      <c r="K60" s="85"/>
      <c r="L60" s="91"/>
      <c r="M60" s="9"/>
      <c r="N60" s="3"/>
      <c r="O60" s="4"/>
    </row>
    <row r="61" spans="1:15" ht="18.600000000000001" thickBot="1" x14ac:dyDescent="0.5">
      <c r="A61" s="9"/>
      <c r="B61" s="86" t="s">
        <v>35</v>
      </c>
      <c r="C61" s="87"/>
      <c r="D61" s="7">
        <f>COUNTIF(D9:D58,0)</f>
        <v>4</v>
      </c>
      <c r="E61" s="7">
        <f>COUNTIF(E9:E58,0)</f>
        <v>4</v>
      </c>
      <c r="F61" s="7">
        <f>COUNTIF(F9:F58,0)</f>
        <v>4</v>
      </c>
      <c r="G61" s="76">
        <f>G59/G8</f>
        <v>1.1126240523149895</v>
      </c>
      <c r="H61" s="77">
        <f t="shared" ref="H61" si="21">H59/H8</f>
        <v>1.1108412063184261</v>
      </c>
      <c r="I61" s="78">
        <f>I59/I8</f>
        <v>1.2809958700541599</v>
      </c>
      <c r="J61" s="65">
        <f>(G61-100%)*30/K59</f>
        <v>-7.632941532700069E-5</v>
      </c>
      <c r="K61" s="65">
        <f>(H61-100%)*30/K59</f>
        <v>-7.5121115769858409E-5</v>
      </c>
      <c r="L61" s="66">
        <f>(I61-100%)*30/K59</f>
        <v>-1.9044111830170105E-4</v>
      </c>
      <c r="M61" s="10"/>
      <c r="N61" s="2"/>
      <c r="O61" s="11"/>
    </row>
    <row r="62" spans="1:15" ht="18.600000000000001" thickBot="1" x14ac:dyDescent="0.5">
      <c r="A62" s="3"/>
      <c r="B62" s="84" t="s">
        <v>4</v>
      </c>
      <c r="C62" s="85"/>
      <c r="D62" s="79">
        <f t="shared" ref="D62:E62" si="22">D59/(D59+D60+D61)</f>
        <v>0.44</v>
      </c>
      <c r="E62" s="74">
        <f t="shared" si="22"/>
        <v>0.4</v>
      </c>
      <c r="F62" s="75">
        <f>F59/(F59+F60+F61)</f>
        <v>0.4</v>
      </c>
    </row>
    <row r="64" spans="1:15" x14ac:dyDescent="0.4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A529" sqref="A529"/>
    </sheetView>
  </sheetViews>
  <sheetFormatPr defaultColWidth="8.09765625" defaultRowHeight="14.4" x14ac:dyDescent="0.45"/>
  <cols>
    <col min="1" max="1" width="6.59765625" style="53" customWidth="1"/>
    <col min="2" max="2" width="7.19921875" style="52" customWidth="1"/>
    <col min="3" max="256" width="8.09765625" style="52"/>
    <col min="257" max="257" width="6.59765625" style="52" customWidth="1"/>
    <col min="258" max="258" width="7.19921875" style="52" customWidth="1"/>
    <col min="259" max="512" width="8.09765625" style="52"/>
    <col min="513" max="513" width="6.59765625" style="52" customWidth="1"/>
    <col min="514" max="514" width="7.19921875" style="52" customWidth="1"/>
    <col min="515" max="768" width="8.09765625" style="52"/>
    <col min="769" max="769" width="6.59765625" style="52" customWidth="1"/>
    <col min="770" max="770" width="7.19921875" style="52" customWidth="1"/>
    <col min="771" max="1024" width="8.09765625" style="52"/>
    <col min="1025" max="1025" width="6.59765625" style="52" customWidth="1"/>
    <col min="1026" max="1026" width="7.19921875" style="52" customWidth="1"/>
    <col min="1027" max="1280" width="8.09765625" style="52"/>
    <col min="1281" max="1281" width="6.59765625" style="52" customWidth="1"/>
    <col min="1282" max="1282" width="7.19921875" style="52" customWidth="1"/>
    <col min="1283" max="1536" width="8.09765625" style="52"/>
    <col min="1537" max="1537" width="6.59765625" style="52" customWidth="1"/>
    <col min="1538" max="1538" width="7.19921875" style="52" customWidth="1"/>
    <col min="1539" max="1792" width="8.09765625" style="52"/>
    <col min="1793" max="1793" width="6.59765625" style="52" customWidth="1"/>
    <col min="1794" max="1794" width="7.19921875" style="52" customWidth="1"/>
    <col min="1795" max="2048" width="8.09765625" style="52"/>
    <col min="2049" max="2049" width="6.59765625" style="52" customWidth="1"/>
    <col min="2050" max="2050" width="7.19921875" style="52" customWidth="1"/>
    <col min="2051" max="2304" width="8.09765625" style="52"/>
    <col min="2305" max="2305" width="6.59765625" style="52" customWidth="1"/>
    <col min="2306" max="2306" width="7.19921875" style="52" customWidth="1"/>
    <col min="2307" max="2560" width="8.09765625" style="52"/>
    <col min="2561" max="2561" width="6.59765625" style="52" customWidth="1"/>
    <col min="2562" max="2562" width="7.19921875" style="52" customWidth="1"/>
    <col min="2563" max="2816" width="8.09765625" style="52"/>
    <col min="2817" max="2817" width="6.59765625" style="52" customWidth="1"/>
    <col min="2818" max="2818" width="7.19921875" style="52" customWidth="1"/>
    <col min="2819" max="3072" width="8.09765625" style="52"/>
    <col min="3073" max="3073" width="6.59765625" style="52" customWidth="1"/>
    <col min="3074" max="3074" width="7.19921875" style="52" customWidth="1"/>
    <col min="3075" max="3328" width="8.09765625" style="52"/>
    <col min="3329" max="3329" width="6.59765625" style="52" customWidth="1"/>
    <col min="3330" max="3330" width="7.19921875" style="52" customWidth="1"/>
    <col min="3331" max="3584" width="8.09765625" style="52"/>
    <col min="3585" max="3585" width="6.59765625" style="52" customWidth="1"/>
    <col min="3586" max="3586" width="7.19921875" style="52" customWidth="1"/>
    <col min="3587" max="3840" width="8.09765625" style="52"/>
    <col min="3841" max="3841" width="6.59765625" style="52" customWidth="1"/>
    <col min="3842" max="3842" width="7.19921875" style="52" customWidth="1"/>
    <col min="3843" max="4096" width="8.09765625" style="52"/>
    <col min="4097" max="4097" width="6.59765625" style="52" customWidth="1"/>
    <col min="4098" max="4098" width="7.19921875" style="52" customWidth="1"/>
    <col min="4099" max="4352" width="8.09765625" style="52"/>
    <col min="4353" max="4353" width="6.59765625" style="52" customWidth="1"/>
    <col min="4354" max="4354" width="7.19921875" style="52" customWidth="1"/>
    <col min="4355" max="4608" width="8.09765625" style="52"/>
    <col min="4609" max="4609" width="6.59765625" style="52" customWidth="1"/>
    <col min="4610" max="4610" width="7.19921875" style="52" customWidth="1"/>
    <col min="4611" max="4864" width="8.09765625" style="52"/>
    <col min="4865" max="4865" width="6.59765625" style="52" customWidth="1"/>
    <col min="4866" max="4866" width="7.19921875" style="52" customWidth="1"/>
    <col min="4867" max="5120" width="8.09765625" style="52"/>
    <col min="5121" max="5121" width="6.59765625" style="52" customWidth="1"/>
    <col min="5122" max="5122" width="7.19921875" style="52" customWidth="1"/>
    <col min="5123" max="5376" width="8.09765625" style="52"/>
    <col min="5377" max="5377" width="6.59765625" style="52" customWidth="1"/>
    <col min="5378" max="5378" width="7.19921875" style="52" customWidth="1"/>
    <col min="5379" max="5632" width="8.09765625" style="52"/>
    <col min="5633" max="5633" width="6.59765625" style="52" customWidth="1"/>
    <col min="5634" max="5634" width="7.19921875" style="52" customWidth="1"/>
    <col min="5635" max="5888" width="8.09765625" style="52"/>
    <col min="5889" max="5889" width="6.59765625" style="52" customWidth="1"/>
    <col min="5890" max="5890" width="7.19921875" style="52" customWidth="1"/>
    <col min="5891" max="6144" width="8.09765625" style="52"/>
    <col min="6145" max="6145" width="6.59765625" style="52" customWidth="1"/>
    <col min="6146" max="6146" width="7.19921875" style="52" customWidth="1"/>
    <col min="6147" max="6400" width="8.09765625" style="52"/>
    <col min="6401" max="6401" width="6.59765625" style="52" customWidth="1"/>
    <col min="6402" max="6402" width="7.19921875" style="52" customWidth="1"/>
    <col min="6403" max="6656" width="8.09765625" style="52"/>
    <col min="6657" max="6657" width="6.59765625" style="52" customWidth="1"/>
    <col min="6658" max="6658" width="7.19921875" style="52" customWidth="1"/>
    <col min="6659" max="6912" width="8.09765625" style="52"/>
    <col min="6913" max="6913" width="6.59765625" style="52" customWidth="1"/>
    <col min="6914" max="6914" width="7.19921875" style="52" customWidth="1"/>
    <col min="6915" max="7168" width="8.09765625" style="52"/>
    <col min="7169" max="7169" width="6.59765625" style="52" customWidth="1"/>
    <col min="7170" max="7170" width="7.19921875" style="52" customWidth="1"/>
    <col min="7171" max="7424" width="8.09765625" style="52"/>
    <col min="7425" max="7425" width="6.59765625" style="52" customWidth="1"/>
    <col min="7426" max="7426" width="7.19921875" style="52" customWidth="1"/>
    <col min="7427" max="7680" width="8.09765625" style="52"/>
    <col min="7681" max="7681" width="6.59765625" style="52" customWidth="1"/>
    <col min="7682" max="7682" width="7.19921875" style="52" customWidth="1"/>
    <col min="7683" max="7936" width="8.09765625" style="52"/>
    <col min="7937" max="7937" width="6.59765625" style="52" customWidth="1"/>
    <col min="7938" max="7938" width="7.19921875" style="52" customWidth="1"/>
    <col min="7939" max="8192" width="8.09765625" style="52"/>
    <col min="8193" max="8193" width="6.59765625" style="52" customWidth="1"/>
    <col min="8194" max="8194" width="7.19921875" style="52" customWidth="1"/>
    <col min="8195" max="8448" width="8.09765625" style="52"/>
    <col min="8449" max="8449" width="6.59765625" style="52" customWidth="1"/>
    <col min="8450" max="8450" width="7.19921875" style="52" customWidth="1"/>
    <col min="8451" max="8704" width="8.09765625" style="52"/>
    <col min="8705" max="8705" width="6.59765625" style="52" customWidth="1"/>
    <col min="8706" max="8706" width="7.19921875" style="52" customWidth="1"/>
    <col min="8707" max="8960" width="8.09765625" style="52"/>
    <col min="8961" max="8961" width="6.59765625" style="52" customWidth="1"/>
    <col min="8962" max="8962" width="7.19921875" style="52" customWidth="1"/>
    <col min="8963" max="9216" width="8.09765625" style="52"/>
    <col min="9217" max="9217" width="6.59765625" style="52" customWidth="1"/>
    <col min="9218" max="9218" width="7.19921875" style="52" customWidth="1"/>
    <col min="9219" max="9472" width="8.09765625" style="52"/>
    <col min="9473" max="9473" width="6.59765625" style="52" customWidth="1"/>
    <col min="9474" max="9474" width="7.19921875" style="52" customWidth="1"/>
    <col min="9475" max="9728" width="8.09765625" style="52"/>
    <col min="9729" max="9729" width="6.59765625" style="52" customWidth="1"/>
    <col min="9730" max="9730" width="7.19921875" style="52" customWidth="1"/>
    <col min="9731" max="9984" width="8.09765625" style="52"/>
    <col min="9985" max="9985" width="6.59765625" style="52" customWidth="1"/>
    <col min="9986" max="9986" width="7.19921875" style="52" customWidth="1"/>
    <col min="9987" max="10240" width="8.09765625" style="52"/>
    <col min="10241" max="10241" width="6.59765625" style="52" customWidth="1"/>
    <col min="10242" max="10242" width="7.19921875" style="52" customWidth="1"/>
    <col min="10243" max="10496" width="8.09765625" style="52"/>
    <col min="10497" max="10497" width="6.59765625" style="52" customWidth="1"/>
    <col min="10498" max="10498" width="7.19921875" style="52" customWidth="1"/>
    <col min="10499" max="10752" width="8.09765625" style="52"/>
    <col min="10753" max="10753" width="6.59765625" style="52" customWidth="1"/>
    <col min="10754" max="10754" width="7.19921875" style="52" customWidth="1"/>
    <col min="10755" max="11008" width="8.09765625" style="52"/>
    <col min="11009" max="11009" width="6.59765625" style="52" customWidth="1"/>
    <col min="11010" max="11010" width="7.19921875" style="52" customWidth="1"/>
    <col min="11011" max="11264" width="8.09765625" style="52"/>
    <col min="11265" max="11265" width="6.59765625" style="52" customWidth="1"/>
    <col min="11266" max="11266" width="7.19921875" style="52" customWidth="1"/>
    <col min="11267" max="11520" width="8.09765625" style="52"/>
    <col min="11521" max="11521" width="6.59765625" style="52" customWidth="1"/>
    <col min="11522" max="11522" width="7.19921875" style="52" customWidth="1"/>
    <col min="11523" max="11776" width="8.09765625" style="52"/>
    <col min="11777" max="11777" width="6.59765625" style="52" customWidth="1"/>
    <col min="11778" max="11778" width="7.19921875" style="52" customWidth="1"/>
    <col min="11779" max="12032" width="8.09765625" style="52"/>
    <col min="12033" max="12033" width="6.59765625" style="52" customWidth="1"/>
    <col min="12034" max="12034" width="7.19921875" style="52" customWidth="1"/>
    <col min="12035" max="12288" width="8.09765625" style="52"/>
    <col min="12289" max="12289" width="6.59765625" style="52" customWidth="1"/>
    <col min="12290" max="12290" width="7.19921875" style="52" customWidth="1"/>
    <col min="12291" max="12544" width="8.09765625" style="52"/>
    <col min="12545" max="12545" width="6.59765625" style="52" customWidth="1"/>
    <col min="12546" max="12546" width="7.19921875" style="52" customWidth="1"/>
    <col min="12547" max="12800" width="8.09765625" style="52"/>
    <col min="12801" max="12801" width="6.59765625" style="52" customWidth="1"/>
    <col min="12802" max="12802" width="7.19921875" style="52" customWidth="1"/>
    <col min="12803" max="13056" width="8.09765625" style="52"/>
    <col min="13057" max="13057" width="6.59765625" style="52" customWidth="1"/>
    <col min="13058" max="13058" width="7.19921875" style="52" customWidth="1"/>
    <col min="13059" max="13312" width="8.09765625" style="52"/>
    <col min="13313" max="13313" width="6.59765625" style="52" customWidth="1"/>
    <col min="13314" max="13314" width="7.19921875" style="52" customWidth="1"/>
    <col min="13315" max="13568" width="8.09765625" style="52"/>
    <col min="13569" max="13569" width="6.59765625" style="52" customWidth="1"/>
    <col min="13570" max="13570" width="7.19921875" style="52" customWidth="1"/>
    <col min="13571" max="13824" width="8.09765625" style="52"/>
    <col min="13825" max="13825" width="6.59765625" style="52" customWidth="1"/>
    <col min="13826" max="13826" width="7.19921875" style="52" customWidth="1"/>
    <col min="13827" max="14080" width="8.09765625" style="52"/>
    <col min="14081" max="14081" width="6.59765625" style="52" customWidth="1"/>
    <col min="14082" max="14082" width="7.19921875" style="52" customWidth="1"/>
    <col min="14083" max="14336" width="8.09765625" style="52"/>
    <col min="14337" max="14337" width="6.59765625" style="52" customWidth="1"/>
    <col min="14338" max="14338" width="7.19921875" style="52" customWidth="1"/>
    <col min="14339" max="14592" width="8.09765625" style="52"/>
    <col min="14593" max="14593" width="6.59765625" style="52" customWidth="1"/>
    <col min="14594" max="14594" width="7.19921875" style="52" customWidth="1"/>
    <col min="14595" max="14848" width="8.09765625" style="52"/>
    <col min="14849" max="14849" width="6.59765625" style="52" customWidth="1"/>
    <col min="14850" max="14850" width="7.19921875" style="52" customWidth="1"/>
    <col min="14851" max="15104" width="8.09765625" style="52"/>
    <col min="15105" max="15105" width="6.59765625" style="52" customWidth="1"/>
    <col min="15106" max="15106" width="7.19921875" style="52" customWidth="1"/>
    <col min="15107" max="15360" width="8.09765625" style="52"/>
    <col min="15361" max="15361" width="6.59765625" style="52" customWidth="1"/>
    <col min="15362" max="15362" width="7.19921875" style="52" customWidth="1"/>
    <col min="15363" max="15616" width="8.09765625" style="52"/>
    <col min="15617" max="15617" width="6.59765625" style="52" customWidth="1"/>
    <col min="15618" max="15618" width="7.19921875" style="52" customWidth="1"/>
    <col min="15619" max="15872" width="8.09765625" style="52"/>
    <col min="15873" max="15873" width="6.59765625" style="52" customWidth="1"/>
    <col min="15874" max="15874" width="7.19921875" style="52" customWidth="1"/>
    <col min="15875" max="16128" width="8.09765625" style="52"/>
    <col min="16129" max="16129" width="6.59765625" style="52" customWidth="1"/>
    <col min="16130" max="16130" width="7.19921875" style="52" customWidth="1"/>
    <col min="16131" max="16384" width="8.09765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A22" sqref="A22:J29"/>
    </sheetView>
  </sheetViews>
  <sheetFormatPr defaultColWidth="8.09765625" defaultRowHeight="13.2" x14ac:dyDescent="0.45"/>
  <cols>
    <col min="1" max="16384" width="8.09765625" style="52"/>
  </cols>
  <sheetData>
    <row r="1" spans="1:10" x14ac:dyDescent="0.45">
      <c r="A1" s="52" t="s">
        <v>26</v>
      </c>
    </row>
    <row r="2" spans="1:10" x14ac:dyDescent="0.45">
      <c r="A2" s="94" t="s">
        <v>42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5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5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5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5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5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5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5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5">
      <c r="A11" s="52" t="s">
        <v>27</v>
      </c>
    </row>
    <row r="12" spans="1:10" x14ac:dyDescent="0.45">
      <c r="A12" s="96" t="s">
        <v>43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5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5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5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5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5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5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5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5">
      <c r="A21" s="52" t="s">
        <v>28</v>
      </c>
    </row>
    <row r="22" spans="1:10" x14ac:dyDescent="0.45">
      <c r="A22" s="96" t="s">
        <v>44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5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5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5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5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5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5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5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/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30" t="s">
        <v>14</v>
      </c>
      <c r="B1" s="31"/>
      <c r="C1" s="32"/>
      <c r="D1" s="33"/>
      <c r="E1" s="32"/>
      <c r="F1" s="33"/>
      <c r="G1" s="32"/>
      <c r="H1" s="33"/>
    </row>
    <row r="2" spans="1:8" ht="18.75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5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5">
      <c r="A4" s="37" t="s">
        <v>21</v>
      </c>
      <c r="B4" s="37" t="s">
        <v>45</v>
      </c>
      <c r="C4" s="37"/>
      <c r="D4" s="38"/>
      <c r="E4" s="37" t="s">
        <v>46</v>
      </c>
      <c r="F4" s="98">
        <v>45213</v>
      </c>
      <c r="G4" s="37"/>
      <c r="H4" s="38"/>
    </row>
    <row r="5" spans="1:8" x14ac:dyDescent="0.45">
      <c r="A5" s="37" t="s">
        <v>21</v>
      </c>
      <c r="B5" s="37" t="s">
        <v>47</v>
      </c>
      <c r="C5" s="37"/>
      <c r="D5" s="38"/>
      <c r="E5" s="37" t="s">
        <v>46</v>
      </c>
      <c r="F5" s="98">
        <v>45213</v>
      </c>
      <c r="G5" s="37"/>
      <c r="H5" s="39"/>
    </row>
    <row r="6" spans="1:8" x14ac:dyDescent="0.45">
      <c r="A6" s="37" t="s">
        <v>21</v>
      </c>
      <c r="B6" s="37" t="s">
        <v>48</v>
      </c>
      <c r="C6" s="37"/>
      <c r="D6" s="39"/>
      <c r="E6" s="37" t="s">
        <v>49</v>
      </c>
      <c r="F6" s="98">
        <v>45214</v>
      </c>
      <c r="G6" s="37"/>
      <c r="H6" s="39"/>
    </row>
    <row r="7" spans="1:8" x14ac:dyDescent="0.45">
      <c r="A7" s="37" t="s">
        <v>21</v>
      </c>
      <c r="B7" s="37"/>
      <c r="C7" s="37"/>
      <c r="D7" s="39"/>
      <c r="E7" s="37"/>
      <c r="F7" s="99"/>
      <c r="G7" s="37"/>
      <c r="H7" s="39"/>
    </row>
    <row r="8" spans="1:8" x14ac:dyDescent="0.45">
      <c r="A8" s="37" t="s">
        <v>21</v>
      </c>
      <c r="B8" s="37"/>
      <c r="C8" s="37"/>
      <c r="D8" s="39"/>
      <c r="E8" s="37"/>
      <c r="F8" s="99"/>
      <c r="G8" s="37"/>
      <c r="H8" s="39"/>
    </row>
    <row r="9" spans="1:8" x14ac:dyDescent="0.45">
      <c r="A9" s="37" t="s">
        <v>21</v>
      </c>
      <c r="B9" s="37"/>
      <c r="C9" s="37"/>
      <c r="D9" s="39"/>
      <c r="E9" s="37"/>
      <c r="F9" s="99"/>
      <c r="G9" s="37"/>
      <c r="H9" s="39"/>
    </row>
    <row r="10" spans="1:8" x14ac:dyDescent="0.45">
      <c r="A10" s="37" t="s">
        <v>21</v>
      </c>
      <c r="B10" s="37"/>
      <c r="C10" s="37"/>
      <c r="D10" s="39"/>
      <c r="E10" s="37"/>
      <c r="F10" s="99"/>
      <c r="G10" s="37"/>
      <c r="H10" s="39"/>
    </row>
    <row r="11" spans="1:8" x14ac:dyDescent="0.45">
      <c r="A11" s="37" t="s">
        <v>21</v>
      </c>
      <c r="B11" s="37"/>
      <c r="C11" s="37"/>
      <c r="D11" s="39"/>
      <c r="E11" s="37"/>
      <c r="F11" s="99"/>
      <c r="G11" s="37"/>
      <c r="H11" s="39"/>
    </row>
    <row r="12" spans="1:8" ht="18.75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kentaro</cp:lastModifiedBy>
  <dcterms:created xsi:type="dcterms:W3CDTF">2020-09-18T03:10:57Z</dcterms:created>
  <dcterms:modified xsi:type="dcterms:W3CDTF">2023-10-15T09:42:04Z</dcterms:modified>
</cp:coreProperties>
</file>