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827"/>
  <workbookPr defaultThemeVersion="166925"/>
  <mc:AlternateContent xmlns:mc="http://schemas.openxmlformats.org/markup-compatibility/2006">
    <mc:Choice Requires="x15">
      <x15ac:absPath xmlns:x15ac="http://schemas.microsoft.com/office/spreadsheetml/2010/11/ac" url="C:\Users\pluss\OneDrive\デスクトップ\"/>
    </mc:Choice>
  </mc:AlternateContent>
  <xr:revisionPtr revIDLastSave="0" documentId="13_ncr:1_{9E6EBA95-F5F0-4196-BA61-35316FDE95DF}" xr6:coauthVersionLast="47" xr6:coauthVersionMax="47" xr10:uidLastSave="{00000000-0000-0000-0000-000000000000}"/>
  <bookViews>
    <workbookView xWindow="-108" yWindow="-108" windowWidth="23256" windowHeight="12456" activeTab="3" xr2:uid="{00000000-000D-0000-FFFF-FFFF00000000}"/>
  </bookViews>
  <sheets>
    <sheet name="検証シート" sheetId="1" r:id="rId1"/>
    <sheet name="画像" sheetId="6" r:id="rId2"/>
    <sheet name="気づき" sheetId="5" r:id="rId3"/>
    <sheet name="検証終了通貨" sheetId="2" r:id="rId4"/>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59" i="1" l="1"/>
  <c r="D59" i="1"/>
  <c r="D61" i="1" l="1"/>
  <c r="E61" i="1"/>
  <c r="F61" i="1"/>
  <c r="K59" i="1"/>
  <c r="E59" i="1"/>
  <c r="I8" i="1" l="1"/>
  <c r="H8" i="1"/>
  <c r="G8" i="1"/>
  <c r="F60" i="1"/>
  <c r="F62" i="1" s="1"/>
  <c r="E60" i="1"/>
  <c r="E62" i="1" s="1"/>
  <c r="D60" i="1"/>
  <c r="D62" i="1" s="1"/>
  <c r="J9" i="1" l="1"/>
  <c r="M9" i="1" s="1"/>
  <c r="K9" i="1"/>
  <c r="N9" i="1" s="1"/>
  <c r="L9" i="1"/>
  <c r="O9" i="1" s="1"/>
  <c r="G9" i="1" l="1"/>
  <c r="J10" i="1" s="1"/>
  <c r="M10" i="1" s="1"/>
  <c r="I9" i="1"/>
  <c r="L10" i="1"/>
  <c r="O10" i="1" s="1"/>
  <c r="H9" i="1"/>
  <c r="K10" i="1" s="1"/>
  <c r="N10" i="1" s="1"/>
  <c r="H10" i="1" s="1"/>
  <c r="G10" i="1" l="1"/>
  <c r="J11" i="1" s="1"/>
  <c r="M11" i="1" s="1"/>
  <c r="I10" i="1"/>
  <c r="L11" i="1" l="1"/>
  <c r="O11" i="1" s="1"/>
  <c r="G11" i="1"/>
  <c r="K11" i="1"/>
  <c r="N11" i="1" s="1"/>
  <c r="H11" i="1" l="1"/>
  <c r="K12" i="1" s="1"/>
  <c r="N12" i="1" s="1"/>
  <c r="H12" i="1" s="1"/>
  <c r="I11" i="1"/>
  <c r="L12" i="1" s="1"/>
  <c r="O12" i="1" s="1"/>
  <c r="I12" i="1" s="1"/>
  <c r="J12" i="1"/>
  <c r="M12" i="1" s="1"/>
  <c r="G12" i="1" l="1"/>
  <c r="L13" i="1"/>
  <c r="O13" i="1" s="1"/>
  <c r="I13" i="1" s="1"/>
  <c r="K13" i="1"/>
  <c r="N13" i="1" s="1"/>
  <c r="L14" i="1" l="1"/>
  <c r="O14" i="1" s="1"/>
  <c r="I14" i="1" s="1"/>
  <c r="J13" i="1"/>
  <c r="M13" i="1" s="1"/>
  <c r="H13" i="1"/>
  <c r="G13" i="1" l="1"/>
  <c r="J14" i="1" s="1"/>
  <c r="M14" i="1" s="1"/>
  <c r="G14" i="1" s="1"/>
  <c r="L15" i="1"/>
  <c r="O15" i="1" s="1"/>
  <c r="I15" i="1" s="1"/>
  <c r="K14" i="1"/>
  <c r="N14" i="1" s="1"/>
  <c r="H14" i="1" l="1"/>
  <c r="K15" i="1" s="1"/>
  <c r="N15" i="1" s="1"/>
  <c r="H15" i="1" s="1"/>
  <c r="L16" i="1"/>
  <c r="O16" i="1" s="1"/>
  <c r="I16" i="1" s="1"/>
  <c r="J15" i="1"/>
  <c r="M15" i="1" s="1"/>
  <c r="G15" i="1" s="1"/>
  <c r="J16" i="1" l="1"/>
  <c r="M16" i="1" s="1"/>
  <c r="G16" i="1" s="1"/>
  <c r="K16" i="1"/>
  <c r="N16" i="1" s="1"/>
  <c r="H16" i="1" s="1"/>
  <c r="L17" i="1"/>
  <c r="O17" i="1" s="1"/>
  <c r="I17" i="1" s="1"/>
  <c r="L18" i="1" l="1"/>
  <c r="O18" i="1" s="1"/>
  <c r="I18" i="1" s="1"/>
  <c r="K17" i="1"/>
  <c r="N17" i="1" s="1"/>
  <c r="H17" i="1" s="1"/>
  <c r="J17" i="1"/>
  <c r="M17" i="1" s="1"/>
  <c r="G17" i="1" s="1"/>
  <c r="J18" i="1" l="1"/>
  <c r="M18" i="1" s="1"/>
  <c r="G18" i="1" s="1"/>
  <c r="K18" i="1"/>
  <c r="N18" i="1" s="1"/>
  <c r="H18" i="1" s="1"/>
  <c r="L19" i="1"/>
  <c r="O19" i="1" s="1"/>
  <c r="I19" i="1" s="1"/>
  <c r="L20" i="1" l="1"/>
  <c r="O20" i="1" s="1"/>
  <c r="I20" i="1" s="1"/>
  <c r="K19" i="1"/>
  <c r="N19" i="1" s="1"/>
  <c r="H19" i="1" s="1"/>
  <c r="J19" i="1"/>
  <c r="M19" i="1" s="1"/>
  <c r="G19" i="1" s="1"/>
  <c r="J20" i="1" l="1"/>
  <c r="M20" i="1" s="1"/>
  <c r="G20" i="1" s="1"/>
  <c r="K20" i="1"/>
  <c r="N20" i="1" s="1"/>
  <c r="H20" i="1" s="1"/>
  <c r="L21" i="1"/>
  <c r="O21" i="1" s="1"/>
  <c r="I21" i="1" s="1"/>
  <c r="L22" i="1" l="1"/>
  <c r="O22" i="1" s="1"/>
  <c r="I22" i="1" s="1"/>
  <c r="K21" i="1"/>
  <c r="N21" i="1" s="1"/>
  <c r="H21" i="1" s="1"/>
  <c r="J21" i="1"/>
  <c r="M21" i="1" s="1"/>
  <c r="G21" i="1" s="1"/>
  <c r="J22" i="1" l="1"/>
  <c r="M22" i="1" s="1"/>
  <c r="G22" i="1" s="1"/>
  <c r="K22" i="1"/>
  <c r="N22" i="1" s="1"/>
  <c r="H22" i="1" s="1"/>
  <c r="L23" i="1"/>
  <c r="O23" i="1" s="1"/>
  <c r="I23" i="1" s="1"/>
  <c r="L24" i="1" l="1"/>
  <c r="O24" i="1" s="1"/>
  <c r="I24" i="1" s="1"/>
  <c r="K23" i="1"/>
  <c r="N23" i="1" s="1"/>
  <c r="H23" i="1" s="1"/>
  <c r="J23" i="1"/>
  <c r="M23" i="1" s="1"/>
  <c r="G23" i="1" s="1"/>
  <c r="J24" i="1" l="1"/>
  <c r="M24" i="1" s="1"/>
  <c r="G24" i="1" s="1"/>
  <c r="K24" i="1"/>
  <c r="N24" i="1" s="1"/>
  <c r="H24" i="1" s="1"/>
  <c r="L25" i="1"/>
  <c r="O25" i="1" s="1"/>
  <c r="I25" i="1" s="1"/>
  <c r="L26" i="1" l="1"/>
  <c r="O26" i="1" s="1"/>
  <c r="I26" i="1" s="1"/>
  <c r="K25" i="1"/>
  <c r="N25" i="1" s="1"/>
  <c r="H25" i="1" s="1"/>
  <c r="J25" i="1"/>
  <c r="M25" i="1" s="1"/>
  <c r="G25" i="1" s="1"/>
  <c r="J26" i="1" l="1"/>
  <c r="M26" i="1" s="1"/>
  <c r="G26" i="1" s="1"/>
  <c r="K26" i="1"/>
  <c r="N26" i="1" s="1"/>
  <c r="H26" i="1" s="1"/>
  <c r="L27" i="1"/>
  <c r="O27" i="1" s="1"/>
  <c r="I27" i="1" s="1"/>
  <c r="L28" i="1" l="1"/>
  <c r="O28" i="1" s="1"/>
  <c r="I28" i="1" s="1"/>
  <c r="K27" i="1"/>
  <c r="N27" i="1" s="1"/>
  <c r="H27" i="1" s="1"/>
  <c r="J27" i="1"/>
  <c r="M27" i="1" s="1"/>
  <c r="G27" i="1" s="1"/>
  <c r="J28" i="1" l="1"/>
  <c r="M28" i="1" s="1"/>
  <c r="G28" i="1" s="1"/>
  <c r="K28" i="1"/>
  <c r="N28" i="1" s="1"/>
  <c r="H28" i="1" s="1"/>
  <c r="L29" i="1"/>
  <c r="O29" i="1" s="1"/>
  <c r="I29" i="1" s="1"/>
  <c r="L30" i="1" l="1"/>
  <c r="O30" i="1" s="1"/>
  <c r="I30" i="1" s="1"/>
  <c r="K29" i="1"/>
  <c r="N29" i="1" s="1"/>
  <c r="H29" i="1" s="1"/>
  <c r="J29" i="1"/>
  <c r="M29" i="1" s="1"/>
  <c r="G29" i="1" s="1"/>
  <c r="J30" i="1" l="1"/>
  <c r="M30" i="1" s="1"/>
  <c r="G30" i="1" s="1"/>
  <c r="K30" i="1"/>
  <c r="N30" i="1" s="1"/>
  <c r="H30" i="1" s="1"/>
  <c r="L31" i="1"/>
  <c r="O31" i="1" s="1"/>
  <c r="I31" i="1" s="1"/>
  <c r="L32" i="1" l="1"/>
  <c r="O32" i="1" s="1"/>
  <c r="I32" i="1" s="1"/>
  <c r="K31" i="1"/>
  <c r="N31" i="1" s="1"/>
  <c r="H31" i="1" s="1"/>
  <c r="J31" i="1"/>
  <c r="M31" i="1" s="1"/>
  <c r="G31" i="1" s="1"/>
  <c r="J32" i="1" l="1"/>
  <c r="M32" i="1" s="1"/>
  <c r="G32" i="1" s="1"/>
  <c r="K32" i="1"/>
  <c r="N32" i="1" s="1"/>
  <c r="H32" i="1" s="1"/>
  <c r="L33" i="1"/>
  <c r="O33" i="1" s="1"/>
  <c r="I33" i="1" s="1"/>
  <c r="L34" i="1" l="1"/>
  <c r="O34" i="1" s="1"/>
  <c r="I34" i="1" s="1"/>
  <c r="K33" i="1"/>
  <c r="N33" i="1" s="1"/>
  <c r="H33" i="1" s="1"/>
  <c r="J33" i="1"/>
  <c r="M33" i="1" s="1"/>
  <c r="G33" i="1" s="1"/>
  <c r="J34" i="1" l="1"/>
  <c r="M34" i="1" s="1"/>
  <c r="G34" i="1" s="1"/>
  <c r="K34" i="1"/>
  <c r="N34" i="1" s="1"/>
  <c r="H34" i="1" s="1"/>
  <c r="L35" i="1"/>
  <c r="O35" i="1" s="1"/>
  <c r="I35" i="1" s="1"/>
  <c r="L36" i="1" l="1"/>
  <c r="O36" i="1" s="1"/>
  <c r="I36" i="1" s="1"/>
  <c r="K35" i="1"/>
  <c r="N35" i="1" s="1"/>
  <c r="H35" i="1" s="1"/>
  <c r="J35" i="1"/>
  <c r="M35" i="1" s="1"/>
  <c r="G35" i="1" s="1"/>
  <c r="J36" i="1" l="1"/>
  <c r="M36" i="1" s="1"/>
  <c r="G36" i="1" s="1"/>
  <c r="K36" i="1"/>
  <c r="N36" i="1" s="1"/>
  <c r="H36" i="1" s="1"/>
  <c r="L37" i="1"/>
  <c r="O37" i="1" s="1"/>
  <c r="I37" i="1" s="1"/>
  <c r="L38" i="1" l="1"/>
  <c r="O38" i="1" s="1"/>
  <c r="I38" i="1" s="1"/>
  <c r="K37" i="1"/>
  <c r="N37" i="1" s="1"/>
  <c r="H37" i="1" s="1"/>
  <c r="J37" i="1"/>
  <c r="M37" i="1" s="1"/>
  <c r="G37" i="1" s="1"/>
  <c r="J38" i="1" l="1"/>
  <c r="M38" i="1" s="1"/>
  <c r="G38" i="1" s="1"/>
  <c r="K38" i="1"/>
  <c r="N38" i="1" s="1"/>
  <c r="H38" i="1" s="1"/>
  <c r="L39" i="1"/>
  <c r="O39" i="1" s="1"/>
  <c r="I39" i="1" s="1"/>
  <c r="L40" i="1" l="1"/>
  <c r="O40" i="1" s="1"/>
  <c r="I40" i="1" s="1"/>
  <c r="K39" i="1"/>
  <c r="N39" i="1" s="1"/>
  <c r="H39" i="1" s="1"/>
  <c r="J39" i="1"/>
  <c r="M39" i="1" s="1"/>
  <c r="G39" i="1" s="1"/>
  <c r="J40" i="1" l="1"/>
  <c r="M40" i="1" s="1"/>
  <c r="G40" i="1" s="1"/>
  <c r="K40" i="1"/>
  <c r="N40" i="1" s="1"/>
  <c r="H40" i="1" s="1"/>
  <c r="L41" i="1"/>
  <c r="O41" i="1" s="1"/>
  <c r="I41" i="1" s="1"/>
  <c r="L42" i="1" l="1"/>
  <c r="O42" i="1" s="1"/>
  <c r="I42" i="1" s="1"/>
  <c r="L43" i="1" s="1"/>
  <c r="O43" i="1" s="1"/>
  <c r="I43" i="1" s="1"/>
  <c r="L44" i="1" s="1"/>
  <c r="O44" i="1" s="1"/>
  <c r="I44" i="1" s="1"/>
  <c r="K41" i="1"/>
  <c r="N41" i="1" s="1"/>
  <c r="H41" i="1" s="1"/>
  <c r="J41" i="1"/>
  <c r="M41" i="1" s="1"/>
  <c r="G41" i="1" s="1"/>
  <c r="K42" i="1" l="1"/>
  <c r="N42" i="1" s="1"/>
  <c r="H42" i="1" s="1"/>
  <c r="K43" i="1" s="1"/>
  <c r="N43" i="1" s="1"/>
  <c r="H43" i="1" s="1"/>
  <c r="J42" i="1"/>
  <c r="M42" i="1" s="1"/>
  <c r="G42" i="1" s="1"/>
  <c r="L45" i="1"/>
  <c r="O45" i="1" s="1"/>
  <c r="I45" i="1" s="1"/>
  <c r="J43" i="1" l="1"/>
  <c r="M43" i="1" s="1"/>
  <c r="G43" i="1" s="1"/>
  <c r="K44" i="1"/>
  <c r="N44" i="1" s="1"/>
  <c r="H44" i="1" s="1"/>
  <c r="K45" i="1" s="1"/>
  <c r="N45" i="1" s="1"/>
  <c r="H45" i="1" s="1"/>
  <c r="L46" i="1"/>
  <c r="O46" i="1" s="1"/>
  <c r="I46" i="1" s="1"/>
  <c r="J44" i="1" l="1"/>
  <c r="M44" i="1" s="1"/>
  <c r="G44" i="1" s="1"/>
  <c r="K46" i="1"/>
  <c r="N46" i="1" s="1"/>
  <c r="H46" i="1" s="1"/>
  <c r="K47" i="1" s="1"/>
  <c r="N47" i="1" s="1"/>
  <c r="H47" i="1" s="1"/>
  <c r="L47" i="1"/>
  <c r="O47" i="1" s="1"/>
  <c r="I47" i="1" s="1"/>
  <c r="J45" i="1" l="1"/>
  <c r="M45" i="1" s="1"/>
  <c r="G45" i="1" s="1"/>
  <c r="K48" i="1"/>
  <c r="N48" i="1" s="1"/>
  <c r="H48" i="1" s="1"/>
  <c r="L48" i="1"/>
  <c r="O48" i="1" s="1"/>
  <c r="I48" i="1" s="1"/>
  <c r="J46" i="1" l="1"/>
  <c r="M46" i="1" s="1"/>
  <c r="G46" i="1" s="1"/>
  <c r="K49" i="1"/>
  <c r="N49" i="1" s="1"/>
  <c r="H49" i="1" s="1"/>
  <c r="L49" i="1"/>
  <c r="O49" i="1" s="1"/>
  <c r="I49" i="1" s="1"/>
  <c r="J47" i="1" l="1"/>
  <c r="M47" i="1" s="1"/>
  <c r="G47" i="1" s="1"/>
  <c r="K50" i="1"/>
  <c r="N50" i="1" s="1"/>
  <c r="H50" i="1" s="1"/>
  <c r="L50" i="1"/>
  <c r="O50" i="1" s="1"/>
  <c r="I50" i="1" s="1"/>
  <c r="J48" i="1" l="1"/>
  <c r="M48" i="1" s="1"/>
  <c r="G48" i="1" s="1"/>
  <c r="K51" i="1"/>
  <c r="N51" i="1" s="1"/>
  <c r="H51" i="1" s="1"/>
  <c r="L51" i="1"/>
  <c r="O51" i="1" s="1"/>
  <c r="I51" i="1" s="1"/>
  <c r="J49" i="1" l="1"/>
  <c r="M49" i="1" s="1"/>
  <c r="G49" i="1" s="1"/>
  <c r="K52" i="1"/>
  <c r="N52" i="1" s="1"/>
  <c r="H52" i="1" s="1"/>
  <c r="L52" i="1"/>
  <c r="O52" i="1" s="1"/>
  <c r="I52" i="1" s="1"/>
  <c r="J50" i="1" l="1"/>
  <c r="M50" i="1" s="1"/>
  <c r="G50" i="1" s="1"/>
  <c r="K53" i="1"/>
  <c r="N53" i="1" s="1"/>
  <c r="H53" i="1" s="1"/>
  <c r="L53" i="1"/>
  <c r="O53" i="1" s="1"/>
  <c r="I53" i="1" s="1"/>
  <c r="J51" i="1" l="1"/>
  <c r="M51" i="1" s="1"/>
  <c r="G51" i="1" s="1"/>
  <c r="K54" i="1"/>
  <c r="N54" i="1" s="1"/>
  <c r="H54" i="1" s="1"/>
  <c r="L54" i="1"/>
  <c r="O54" i="1" s="1"/>
  <c r="I54" i="1" s="1"/>
  <c r="J52" i="1" l="1"/>
  <c r="M52" i="1" s="1"/>
  <c r="G52" i="1" s="1"/>
  <c r="K55" i="1"/>
  <c r="N55" i="1" s="1"/>
  <c r="H55" i="1" s="1"/>
  <c r="L55" i="1"/>
  <c r="O55" i="1" s="1"/>
  <c r="I55" i="1" s="1"/>
  <c r="J53" i="1" l="1"/>
  <c r="M53" i="1" s="1"/>
  <c r="G53" i="1" s="1"/>
  <c r="K56" i="1"/>
  <c r="N56" i="1" s="1"/>
  <c r="H56" i="1" s="1"/>
  <c r="L56" i="1"/>
  <c r="O56" i="1" s="1"/>
  <c r="I56" i="1" s="1"/>
  <c r="J54" i="1" l="1"/>
  <c r="M54" i="1" s="1"/>
  <c r="G54" i="1" s="1"/>
  <c r="K57" i="1"/>
  <c r="N57" i="1" s="1"/>
  <c r="H57" i="1" s="1"/>
  <c r="L57" i="1"/>
  <c r="O57" i="1" s="1"/>
  <c r="I57" i="1" s="1"/>
  <c r="J55" i="1" l="1"/>
  <c r="M55" i="1" s="1"/>
  <c r="G55" i="1" s="1"/>
  <c r="K58" i="1"/>
  <c r="N58" i="1" s="1"/>
  <c r="L58" i="1"/>
  <c r="O58" i="1" s="1"/>
  <c r="H58" i="1" l="1"/>
  <c r="N59" i="1"/>
  <c r="H59" i="1" s="1"/>
  <c r="I58" i="1"/>
  <c r="O59" i="1"/>
  <c r="I59" i="1" s="1"/>
  <c r="I61" i="1" s="1"/>
  <c r="J56" i="1"/>
  <c r="M56" i="1" s="1"/>
  <c r="G56" i="1" s="1"/>
  <c r="H61" i="1" l="1"/>
  <c r="K61" i="1" s="1"/>
  <c r="L61" i="1"/>
  <c r="J57" i="1"/>
  <c r="M57" i="1" s="1"/>
  <c r="G57" i="1" s="1"/>
  <c r="J58" i="1" l="1"/>
  <c r="M58" i="1" s="1"/>
  <c r="G58" i="1" l="1"/>
  <c r="M59" i="1"/>
  <c r="G59" i="1" s="1"/>
  <c r="G61" i="1" s="1"/>
  <c r="J61" i="1" s="1"/>
</calcChain>
</file>

<file path=xl/sharedStrings.xml><?xml version="1.0" encoding="utf-8"?>
<sst xmlns="http://schemas.openxmlformats.org/spreadsheetml/2006/main" count="101" uniqueCount="87">
  <si>
    <t>No.</t>
    <phoneticPr fontId="1"/>
  </si>
  <si>
    <t>エントリー</t>
    <phoneticPr fontId="1"/>
  </si>
  <si>
    <t>日付</t>
    <rPh sb="0" eb="2">
      <t>ヒヅケ</t>
    </rPh>
    <phoneticPr fontId="1"/>
  </si>
  <si>
    <t>残金（円)</t>
    <rPh sb="0" eb="2">
      <t>ザンキン</t>
    </rPh>
    <rPh sb="3" eb="4">
      <t>エン</t>
    </rPh>
    <phoneticPr fontId="1"/>
  </si>
  <si>
    <t>勝率</t>
    <rPh sb="0" eb="2">
      <t>ショウリツ</t>
    </rPh>
    <phoneticPr fontId="1"/>
  </si>
  <si>
    <t>勝数</t>
    <rPh sb="0" eb="1">
      <t>カ</t>
    </rPh>
    <rPh sb="1" eb="2">
      <t>スウ</t>
    </rPh>
    <phoneticPr fontId="1"/>
  </si>
  <si>
    <t>負数</t>
    <rPh sb="0" eb="1">
      <t>マ</t>
    </rPh>
    <rPh sb="1" eb="2">
      <t>スウ</t>
    </rPh>
    <phoneticPr fontId="1"/>
  </si>
  <si>
    <t>通貨ペア</t>
    <rPh sb="0" eb="2">
      <t>ツウカ</t>
    </rPh>
    <phoneticPr fontId="1"/>
  </si>
  <si>
    <t>時間足</t>
    <rPh sb="0" eb="2">
      <t>ジカン</t>
    </rPh>
    <rPh sb="2" eb="3">
      <t>アシ</t>
    </rPh>
    <phoneticPr fontId="1"/>
  </si>
  <si>
    <t>EURUSD</t>
    <phoneticPr fontId="1"/>
  </si>
  <si>
    <t>当初</t>
    <rPh sb="0" eb="2">
      <t>トウショ</t>
    </rPh>
    <phoneticPr fontId="1"/>
  </si>
  <si>
    <t>当初資金</t>
    <rPh sb="0" eb="2">
      <t>トウショ</t>
    </rPh>
    <rPh sb="2" eb="4">
      <t>シキン</t>
    </rPh>
    <phoneticPr fontId="1"/>
  </si>
  <si>
    <t>エントリー理由</t>
    <rPh sb="5" eb="7">
      <t>リユウ</t>
    </rPh>
    <phoneticPr fontId="1"/>
  </si>
  <si>
    <t>決済理由</t>
    <rPh sb="0" eb="2">
      <t>ケッサイ</t>
    </rPh>
    <rPh sb="2" eb="4">
      <t>リユウ</t>
    </rPh>
    <phoneticPr fontId="1"/>
  </si>
  <si>
    <t>10MA・20MAの両方の上側にキャンドルがあれば買い方向、下側なら売り方向。MAに触れてPB出現でエントリー待ち、PB高値or安値ブレイクでエントリー。</t>
  </si>
  <si>
    <t>検証終了通貨</t>
    <rPh sb="0" eb="2">
      <t>ケンショウ</t>
    </rPh>
    <rPh sb="2" eb="4">
      <t>シュウリョウ</t>
    </rPh>
    <rPh sb="4" eb="6">
      <t>ツウカ</t>
    </rPh>
    <phoneticPr fontId="5"/>
  </si>
  <si>
    <t>ルール</t>
    <phoneticPr fontId="5"/>
  </si>
  <si>
    <t>通貨ペア</t>
    <rPh sb="0" eb="2">
      <t>ツウカ</t>
    </rPh>
    <phoneticPr fontId="5"/>
  </si>
  <si>
    <t>日足</t>
    <rPh sb="0" eb="2">
      <t>ヒアシ</t>
    </rPh>
    <phoneticPr fontId="5"/>
  </si>
  <si>
    <t>終了日</t>
    <rPh sb="0" eb="3">
      <t>シュウリョウビ</t>
    </rPh>
    <phoneticPr fontId="5"/>
  </si>
  <si>
    <t>4Ｈ足</t>
    <rPh sb="2" eb="3">
      <t>アシ</t>
    </rPh>
    <phoneticPr fontId="5"/>
  </si>
  <si>
    <t>１Ｈ足</t>
    <rPh sb="2" eb="3">
      <t>アシ</t>
    </rPh>
    <phoneticPr fontId="5"/>
  </si>
  <si>
    <t>PB</t>
    <phoneticPr fontId="5"/>
  </si>
  <si>
    <t>EUR/USD</t>
    <phoneticPr fontId="5"/>
  </si>
  <si>
    <t>4H足</t>
    <rPh sb="2" eb="3">
      <t>アシ</t>
    </rPh>
    <phoneticPr fontId="1"/>
  </si>
  <si>
    <t>損失上限（リスク3%）</t>
    <rPh sb="0" eb="2">
      <t>ソンシツ</t>
    </rPh>
    <rPh sb="2" eb="4">
      <t>ジョウゲン</t>
    </rPh>
    <phoneticPr fontId="1"/>
  </si>
  <si>
    <t>損益額</t>
    <rPh sb="0" eb="2">
      <t>ソンエキ</t>
    </rPh>
    <rPh sb="2" eb="3">
      <t>ガク</t>
    </rPh>
    <phoneticPr fontId="1"/>
  </si>
  <si>
    <r>
      <rPr>
        <b/>
        <sz val="11"/>
        <color theme="1"/>
        <rFont val="游ゴシック"/>
        <family val="3"/>
        <charset val="128"/>
        <scheme val="minor"/>
      </rPr>
      <t>決済</t>
    </r>
    <r>
      <rPr>
        <b/>
        <sz val="9"/>
        <color theme="1"/>
        <rFont val="游ゴシック"/>
        <family val="3"/>
        <charset val="128"/>
        <scheme val="minor"/>
      </rPr>
      <t>(利確:1.27~2, 損切:-1,引分:0)</t>
    </r>
    <rPh sb="0" eb="2">
      <t>ケッサイ</t>
    </rPh>
    <rPh sb="3" eb="4">
      <t>リ</t>
    </rPh>
    <rPh sb="4" eb="5">
      <t>カク</t>
    </rPh>
    <rPh sb="14" eb="16">
      <t>ソンギリ</t>
    </rPh>
    <rPh sb="20" eb="22">
      <t>ヒキワケ</t>
    </rPh>
    <phoneticPr fontId="1"/>
  </si>
  <si>
    <t>気付き　質問</t>
  </si>
  <si>
    <t>感想</t>
  </si>
  <si>
    <t>今後</t>
  </si>
  <si>
    <t>買い1／売り2</t>
    <rPh sb="0" eb="1">
      <t>カ</t>
    </rPh>
    <rPh sb="4" eb="5">
      <t>ウ</t>
    </rPh>
    <phoneticPr fontId="1"/>
  </si>
  <si>
    <t>利益率</t>
    <rPh sb="0" eb="2">
      <t>リエキ</t>
    </rPh>
    <rPh sb="2" eb="3">
      <t>リツ</t>
    </rPh>
    <phoneticPr fontId="1"/>
  </si>
  <si>
    <t>期間</t>
    <rPh sb="0" eb="2">
      <t>キカン</t>
    </rPh>
    <phoneticPr fontId="1"/>
  </si>
  <si>
    <t>日</t>
    <rPh sb="0" eb="1">
      <t>ヒ</t>
    </rPh>
    <phoneticPr fontId="1"/>
  </si>
  <si>
    <t>月利</t>
    <rPh sb="0" eb="2">
      <t>ゲツリ</t>
    </rPh>
    <phoneticPr fontId="1"/>
  </si>
  <si>
    <t>フィボナッチターゲット1.27, 1.5, 2.0で決済(黄色で塗りつぶしたところはフィボナッチターゲット5までとれている）</t>
    <rPh sb="29" eb="31">
      <t>キイロ</t>
    </rPh>
    <rPh sb="32" eb="33">
      <t>ヌ</t>
    </rPh>
    <phoneticPr fontId="1"/>
  </si>
  <si>
    <t>引分</t>
    <rPh sb="0" eb="2">
      <t>ヒキワケ</t>
    </rPh>
    <phoneticPr fontId="1"/>
  </si>
  <si>
    <t>2021.1.14</t>
    <phoneticPr fontId="1"/>
  </si>
  <si>
    <t>2021.1.20</t>
    <phoneticPr fontId="1"/>
  </si>
  <si>
    <t>2021.1.22</t>
    <phoneticPr fontId="1"/>
  </si>
  <si>
    <t>2021.1.27</t>
    <phoneticPr fontId="1"/>
  </si>
  <si>
    <t>2021.3.10</t>
    <phoneticPr fontId="1"/>
  </si>
  <si>
    <t>2021.3.15</t>
    <phoneticPr fontId="1"/>
  </si>
  <si>
    <t>2021.3.26</t>
    <phoneticPr fontId="1"/>
  </si>
  <si>
    <t>2021.4.8</t>
    <phoneticPr fontId="1"/>
  </si>
  <si>
    <t>2021.5.5</t>
    <phoneticPr fontId="1"/>
  </si>
  <si>
    <t>2021.5.10</t>
    <phoneticPr fontId="1"/>
  </si>
  <si>
    <t>2021.5.13</t>
    <phoneticPr fontId="1"/>
  </si>
  <si>
    <t>2021.5.21</t>
    <phoneticPr fontId="1"/>
  </si>
  <si>
    <t>2021.5.24</t>
    <phoneticPr fontId="1"/>
  </si>
  <si>
    <t>2021.5.27</t>
    <phoneticPr fontId="1"/>
  </si>
  <si>
    <t>2021.6.3</t>
    <phoneticPr fontId="1"/>
  </si>
  <si>
    <t>2021.6.7</t>
    <phoneticPr fontId="1"/>
  </si>
  <si>
    <t>2021.6.10</t>
    <phoneticPr fontId="1"/>
  </si>
  <si>
    <t>2021.6.22</t>
    <phoneticPr fontId="1"/>
  </si>
  <si>
    <t>2021.6.25</t>
    <phoneticPr fontId="1"/>
  </si>
  <si>
    <t>2021.6.30</t>
    <phoneticPr fontId="1"/>
  </si>
  <si>
    <t>2021.7.9</t>
    <phoneticPr fontId="1"/>
  </si>
  <si>
    <t>2021.7.15</t>
    <phoneticPr fontId="1"/>
  </si>
  <si>
    <t>2021.7.20</t>
    <phoneticPr fontId="1"/>
  </si>
  <si>
    <t>2021.7.21</t>
    <phoneticPr fontId="1"/>
  </si>
  <si>
    <t>2021.7.23</t>
    <phoneticPr fontId="1"/>
  </si>
  <si>
    <t>2021.7.26</t>
    <phoneticPr fontId="1"/>
  </si>
  <si>
    <t>2021.8.4</t>
    <phoneticPr fontId="1"/>
  </si>
  <si>
    <t>2021.8.11</t>
    <phoneticPr fontId="1"/>
  </si>
  <si>
    <t>2021.8.18</t>
    <phoneticPr fontId="1"/>
  </si>
  <si>
    <t>2021.8.24</t>
    <phoneticPr fontId="1"/>
  </si>
  <si>
    <t>2021.8.26</t>
    <phoneticPr fontId="1"/>
  </si>
  <si>
    <t>2021.8.30</t>
    <phoneticPr fontId="1"/>
  </si>
  <si>
    <t>2021.9.7</t>
    <phoneticPr fontId="1"/>
  </si>
  <si>
    <t>2021.9.15</t>
    <phoneticPr fontId="1"/>
  </si>
  <si>
    <t>2021.9.17</t>
    <phoneticPr fontId="1"/>
  </si>
  <si>
    <t>2021.9.24</t>
    <phoneticPr fontId="1"/>
  </si>
  <si>
    <t>2021.9.28</t>
    <phoneticPr fontId="1"/>
  </si>
  <si>
    <t>2021.10.1</t>
    <phoneticPr fontId="1"/>
  </si>
  <si>
    <t>2021.10.5</t>
    <phoneticPr fontId="1"/>
  </si>
  <si>
    <t>2021.10.8</t>
    <phoneticPr fontId="1"/>
  </si>
  <si>
    <t>2021.10.11</t>
    <phoneticPr fontId="1"/>
  </si>
  <si>
    <t>2021.10.12</t>
    <phoneticPr fontId="1"/>
  </si>
  <si>
    <t>2021.10.13</t>
    <phoneticPr fontId="1"/>
  </si>
  <si>
    <t>2021.10.22</t>
    <phoneticPr fontId="1"/>
  </si>
  <si>
    <t>2021.11.12</t>
    <phoneticPr fontId="1"/>
  </si>
  <si>
    <t>2021.11.23</t>
    <phoneticPr fontId="1"/>
  </si>
  <si>
    <t>2021.12.13</t>
    <phoneticPr fontId="1"/>
  </si>
  <si>
    <t>初めても検証です。宜しくお願い致します。勝率が５０％前後でしたが、プラスになりました。損切の重要さを認識しました。</t>
    <rPh sb="0" eb="1">
      <t>ハジ</t>
    </rPh>
    <rPh sb="4" eb="6">
      <t>ケンショウ</t>
    </rPh>
    <rPh sb="9" eb="10">
      <t>ヨロ</t>
    </rPh>
    <rPh sb="20" eb="22">
      <t>ショウリツ</t>
    </rPh>
    <rPh sb="26" eb="28">
      <t>ゼンゴ</t>
    </rPh>
    <rPh sb="43" eb="45">
      <t>ソンギリ</t>
    </rPh>
    <rPh sb="46" eb="48">
      <t>ジュウヨウ</t>
    </rPh>
    <rPh sb="50" eb="52">
      <t>ニンシキ</t>
    </rPh>
    <phoneticPr fontId="1"/>
  </si>
  <si>
    <t>時間のない中焦って取り組んだので損切の重要性ぐらいしかわかりませんでしたが、次はチャートをじっくりと見ながら検証を行いたいと思います。</t>
    <rPh sb="0" eb="2">
      <t>ジカン</t>
    </rPh>
    <rPh sb="5" eb="6">
      <t>ナカ</t>
    </rPh>
    <rPh sb="6" eb="7">
      <t>アセ</t>
    </rPh>
    <rPh sb="9" eb="10">
      <t>ト</t>
    </rPh>
    <rPh sb="11" eb="12">
      <t>ク</t>
    </rPh>
    <rPh sb="16" eb="18">
      <t>ソンギリ</t>
    </rPh>
    <rPh sb="19" eb="22">
      <t>ジュウヨウセイ</t>
    </rPh>
    <rPh sb="38" eb="39">
      <t>ツギ</t>
    </rPh>
    <rPh sb="50" eb="51">
      <t>ミ</t>
    </rPh>
    <rPh sb="54" eb="56">
      <t>ケンショウ</t>
    </rPh>
    <rPh sb="57" eb="58">
      <t>オコナ</t>
    </rPh>
    <rPh sb="62" eb="63">
      <t>オモ</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</si>
</sst>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yyyy/m/d;@"/>
    <numFmt numFmtId="177" formatCode="#,##0_);[Red]\(#,##0\)"/>
    <numFmt numFmtId="178" formatCode="#,##0_ "/>
    <numFmt numFmtId="179" formatCode="0.0%"/>
  </numFmts>
  <fonts count="14" x14ac:knownFonts="1">
    <font>
      <sz val="11"/>
      <color theme="1"/>
      <name val="游ゴシック"/>
      <family val="2"/>
      <charset val="128"/>
      <scheme val="minor"/>
    </font>
    <font>
      <sz val="6"/>
      <name val="游ゴシック"/>
      <family val="2"/>
      <charset val="128"/>
      <scheme val="minor"/>
    </font>
    <font>
      <b/>
      <sz val="11"/>
      <color theme="1"/>
      <name val="游ゴシック"/>
      <family val="3"/>
      <charset val="128"/>
      <scheme val="minor"/>
    </font>
    <font>
      <sz val="11"/>
      <color theme="1"/>
      <name val="游ゴシック"/>
      <family val="3"/>
      <charset val="128"/>
      <scheme val="minor"/>
    </font>
    <font>
      <b/>
      <sz val="14"/>
      <color indexed="8"/>
      <name val="ＭＳ Ｐゴシック"/>
      <family val="3"/>
      <charset val="128"/>
    </font>
    <font>
      <sz val="6"/>
      <name val="ＭＳ Ｐゴシック"/>
      <family val="3"/>
      <charset val="128"/>
    </font>
    <font>
      <sz val="14"/>
      <color indexed="8"/>
      <name val="ＭＳ Ｐゴシック"/>
      <family val="3"/>
      <charset val="128"/>
    </font>
    <font>
      <b/>
      <sz val="14"/>
      <color rgb="FFFF0000"/>
      <name val="ＭＳ Ｐゴシック"/>
      <family val="3"/>
      <charset val="128"/>
    </font>
    <font>
      <sz val="11"/>
      <color theme="1"/>
      <name val="游ゴシック"/>
      <family val="2"/>
      <charset val="128"/>
      <scheme val="minor"/>
    </font>
    <font>
      <b/>
      <sz val="9"/>
      <color theme="1"/>
      <name val="游ゴシック"/>
      <family val="3"/>
      <charset val="128"/>
      <scheme val="minor"/>
    </font>
    <font>
      <sz val="11"/>
      <color indexed="8"/>
      <name val="ＭＳ Ｐゴシック"/>
      <family val="3"/>
      <charset val="128"/>
    </font>
    <font>
      <b/>
      <sz val="12"/>
      <color indexed="8"/>
      <name val="ＭＳ Ｐゴシック"/>
      <family val="3"/>
      <charset val="128"/>
    </font>
    <font>
      <sz val="11"/>
      <name val="游ゴシック"/>
      <family val="2"/>
      <charset val="128"/>
      <scheme val="minor"/>
    </font>
    <font>
      <b/>
      <sz val="11"/>
      <name val="游ゴシック"/>
      <family val="3"/>
      <charset val="128"/>
      <scheme val="minor"/>
    </font>
  </fonts>
  <fills count="4">
    <fill>
      <patternFill patternType="none"/>
    </fill>
    <fill>
      <patternFill patternType="gray125"/>
    </fill>
    <fill>
      <patternFill patternType="solid">
        <fgColor theme="8" tint="0.39997558519241921"/>
        <bgColor indexed="64"/>
      </patternFill>
    </fill>
    <fill>
      <patternFill patternType="solid">
        <fgColor theme="0"/>
        <bgColor indexed="64"/>
      </patternFill>
    </fill>
  </fills>
  <borders count="17">
    <border>
      <left/>
      <right/>
      <top/>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s>
  <cellStyleXfs count="4">
    <xf numFmtId="0" fontId="0" fillId="0" borderId="0">
      <alignment vertical="center"/>
    </xf>
    <xf numFmtId="38" fontId="8" fillId="0" borderId="0" applyFont="0" applyFill="0" applyBorder="0" applyAlignment="0" applyProtection="0">
      <alignment vertical="center"/>
    </xf>
    <xf numFmtId="0" fontId="10" fillId="0" borderId="0">
      <alignment vertical="center"/>
    </xf>
    <xf numFmtId="9" fontId="8" fillId="0" borderId="0" applyFont="0" applyFill="0" applyBorder="0" applyAlignment="0" applyProtection="0">
      <alignment vertical="center"/>
    </xf>
  </cellStyleXfs>
  <cellXfs count="92">
    <xf numFmtId="0" fontId="0" fillId="0" borderId="0" xfId="0">
      <alignment vertical="center"/>
    </xf>
    <xf numFmtId="0" fontId="2" fillId="0" borderId="0" xfId="0" applyFont="1">
      <alignment vertical="center"/>
    </xf>
    <xf numFmtId="0" fontId="0" fillId="0" borderId="1" xfId="0" applyBorder="1">
      <alignment vertical="center"/>
    </xf>
    <xf numFmtId="0" fontId="0" fillId="0" borderId="9" xfId="0" applyBorder="1">
      <alignment vertical="center"/>
    </xf>
    <xf numFmtId="176" fontId="0" fillId="0" borderId="12" xfId="0" applyNumberFormat="1" applyBorder="1">
      <alignment vertical="center"/>
    </xf>
    <xf numFmtId="176" fontId="0" fillId="0" borderId="11" xfId="0" applyNumberFormat="1" applyBorder="1">
      <alignment vertical="center"/>
    </xf>
    <xf numFmtId="0" fontId="2" fillId="0" borderId="9" xfId="0" applyFont="1" applyBorder="1">
      <alignment vertical="center"/>
    </xf>
    <xf numFmtId="0" fontId="0" fillId="0" borderId="8" xfId="0" applyBorder="1">
      <alignment vertical="center"/>
    </xf>
    <xf numFmtId="0" fontId="0" fillId="0" borderId="6" xfId="0" applyBorder="1">
      <alignment vertical="center"/>
    </xf>
    <xf numFmtId="0" fontId="0" fillId="0" borderId="7" xfId="0" applyBorder="1">
      <alignment vertical="center"/>
    </xf>
    <xf numFmtId="0" fontId="0" fillId="0" borderId="2" xfId="0" applyBorder="1">
      <alignment vertical="center"/>
    </xf>
    <xf numFmtId="0" fontId="2" fillId="0" borderId="13" xfId="0" applyFont="1" applyBorder="1">
      <alignment vertical="center"/>
    </xf>
    <xf numFmtId="0" fontId="2" fillId="0" borderId="14" xfId="0" applyFont="1" applyBorder="1">
      <alignment vertical="center"/>
    </xf>
    <xf numFmtId="0" fontId="2" fillId="0" borderId="15" xfId="0" applyFont="1" applyBorder="1">
      <alignment vertical="center"/>
    </xf>
    <xf numFmtId="0" fontId="2" fillId="0" borderId="4" xfId="0" applyFont="1" applyBorder="1">
      <alignment vertical="center"/>
    </xf>
    <xf numFmtId="0" fontId="2" fillId="0" borderId="3" xfId="0" applyFont="1" applyBorder="1">
      <alignment vertical="center"/>
    </xf>
    <xf numFmtId="0" fontId="2" fillId="0" borderId="5" xfId="0" applyFont="1" applyBorder="1">
      <alignment vertical="center"/>
    </xf>
    <xf numFmtId="177" fontId="3" fillId="0" borderId="13" xfId="0" applyNumberFormat="1" applyFont="1" applyBorder="1">
      <alignment vertical="center"/>
    </xf>
    <xf numFmtId="177" fontId="0" fillId="0" borderId="14" xfId="0" applyNumberFormat="1" applyBorder="1">
      <alignment vertical="center"/>
    </xf>
    <xf numFmtId="177" fontId="0" fillId="0" borderId="15" xfId="0" applyNumberFormat="1" applyBorder="1">
      <alignment vertical="center"/>
    </xf>
    <xf numFmtId="177" fontId="0" fillId="0" borderId="0" xfId="0" applyNumberFormat="1">
      <alignment vertical="center"/>
    </xf>
    <xf numFmtId="176" fontId="0" fillId="0" borderId="10" xfId="0" applyNumberFormat="1" applyBorder="1">
      <alignment vertical="center"/>
    </xf>
    <xf numFmtId="0" fontId="2" fillId="0" borderId="10" xfId="0" applyFont="1" applyBorder="1">
      <alignment vertical="center"/>
    </xf>
    <xf numFmtId="0" fontId="2" fillId="0" borderId="4" xfId="0" applyFont="1" applyBorder="1" applyAlignment="1">
      <alignment horizontal="left" vertical="center"/>
    </xf>
    <xf numFmtId="0" fontId="2" fillId="0" borderId="5" xfId="0" applyFont="1" applyBorder="1" applyAlignment="1">
      <alignment horizontal="left" vertical="center"/>
    </xf>
    <xf numFmtId="0" fontId="2" fillId="0" borderId="11" xfId="0" applyFont="1" applyBorder="1">
      <alignment vertical="center"/>
    </xf>
    <xf numFmtId="0" fontId="3" fillId="0" borderId="2" xfId="0" applyFont="1" applyBorder="1">
      <alignment vertical="center"/>
    </xf>
    <xf numFmtId="178" fontId="0" fillId="0" borderId="0" xfId="0" applyNumberFormat="1">
      <alignment vertical="center"/>
    </xf>
    <xf numFmtId="0" fontId="4" fillId="0" borderId="0" xfId="0" applyFont="1" applyAlignment="1">
      <alignment horizontal="left" vertical="center"/>
    </xf>
    <xf numFmtId="0" fontId="6" fillId="0" borderId="0" xfId="0" applyFont="1">
      <alignment vertical="center"/>
    </xf>
    <xf numFmtId="0" fontId="6" fillId="0" borderId="0" xfId="0" applyFont="1" applyAlignment="1">
      <alignment horizontal="center" vertical="center"/>
    </xf>
    <xf numFmtId="0" fontId="7" fillId="0" borderId="0" xfId="0" applyFont="1" applyAlignment="1">
      <alignment horizontal="center" vertical="center"/>
    </xf>
    <xf numFmtId="0" fontId="4" fillId="0" borderId="0" xfId="0" applyFont="1" applyAlignment="1">
      <alignment horizontal="center" vertical="center"/>
    </xf>
    <xf numFmtId="0" fontId="4" fillId="2" borderId="16" xfId="0" applyFont="1" applyFill="1" applyBorder="1" applyAlignment="1">
      <alignment horizontal="center" vertical="center"/>
    </xf>
    <xf numFmtId="0" fontId="7" fillId="2" borderId="16" xfId="0" applyFont="1" applyFill="1" applyBorder="1" applyAlignment="1">
      <alignment horizontal="center" vertical="center"/>
    </xf>
    <xf numFmtId="0" fontId="4" fillId="0" borderId="16" xfId="0" applyFont="1" applyBorder="1" applyAlignment="1">
      <alignment horizontal="center" vertical="center"/>
    </xf>
    <xf numFmtId="14" fontId="7" fillId="0" borderId="16" xfId="0" applyNumberFormat="1" applyFont="1" applyBorder="1" applyAlignment="1">
      <alignment horizontal="center" vertical="center"/>
    </xf>
    <xf numFmtId="0" fontId="7" fillId="0" borderId="16" xfId="0" applyFont="1" applyBorder="1" applyAlignment="1">
      <alignment horizontal="center" vertical="center"/>
    </xf>
    <xf numFmtId="38" fontId="0" fillId="0" borderId="3" xfId="1" applyFont="1" applyBorder="1">
      <alignment vertical="center"/>
    </xf>
    <xf numFmtId="38" fontId="0" fillId="0" borderId="4" xfId="1" applyFont="1" applyBorder="1">
      <alignment vertical="center"/>
    </xf>
    <xf numFmtId="38" fontId="0" fillId="0" borderId="5" xfId="1" applyFont="1" applyBorder="1">
      <alignment vertical="center"/>
    </xf>
    <xf numFmtId="38" fontId="0" fillId="0" borderId="8" xfId="1" applyFont="1" applyBorder="1">
      <alignment vertical="center"/>
    </xf>
    <xf numFmtId="38" fontId="0" fillId="0" borderId="0" xfId="1" applyFont="1" applyBorder="1">
      <alignment vertical="center"/>
    </xf>
    <xf numFmtId="38" fontId="0" fillId="0" borderId="9" xfId="1" applyFont="1" applyBorder="1">
      <alignment vertical="center"/>
    </xf>
    <xf numFmtId="0" fontId="0" fillId="0" borderId="8" xfId="0" applyBorder="1" applyAlignment="1">
      <alignment horizontal="center" vertical="center"/>
    </xf>
    <xf numFmtId="0" fontId="9" fillId="0" borderId="3" xfId="0" applyFont="1" applyBorder="1" applyAlignment="1">
      <alignment horizontal="left" vertical="center"/>
    </xf>
    <xf numFmtId="0" fontId="0" fillId="0" borderId="2" xfId="0" applyBorder="1" applyAlignment="1">
      <alignment horizontal="center" vertical="center"/>
    </xf>
    <xf numFmtId="0" fontId="0" fillId="0" borderId="3" xfId="0" applyBorder="1" applyAlignment="1">
      <alignment horizontal="center" vertical="center"/>
    </xf>
    <xf numFmtId="0" fontId="0" fillId="0" borderId="6" xfId="0" applyBorder="1" applyAlignment="1">
      <alignment horizontal="center" vertical="center"/>
    </xf>
    <xf numFmtId="0" fontId="10" fillId="0" borderId="0" xfId="2">
      <alignment vertical="center"/>
    </xf>
    <xf numFmtId="0" fontId="11" fillId="0" borderId="0" xfId="2" applyFont="1" applyAlignment="1">
      <alignment horizontal="center" vertical="center"/>
    </xf>
    <xf numFmtId="0" fontId="12" fillId="0" borderId="3" xfId="0" applyFont="1" applyBorder="1">
      <alignment vertical="center"/>
    </xf>
    <xf numFmtId="0" fontId="12" fillId="0" borderId="4" xfId="0" applyFont="1" applyBorder="1">
      <alignment vertical="center"/>
    </xf>
    <xf numFmtId="0" fontId="12" fillId="0" borderId="5" xfId="0" applyFont="1" applyBorder="1">
      <alignment vertical="center"/>
    </xf>
    <xf numFmtId="0" fontId="12" fillId="0" borderId="8" xfId="0" applyFont="1" applyBorder="1">
      <alignment vertical="center"/>
    </xf>
    <xf numFmtId="0" fontId="12" fillId="0" borderId="0" xfId="0" applyFont="1">
      <alignment vertical="center"/>
    </xf>
    <xf numFmtId="0" fontId="12" fillId="0" borderId="9" xfId="0" applyFont="1" applyBorder="1">
      <alignment vertical="center"/>
    </xf>
    <xf numFmtId="0" fontId="12" fillId="0" borderId="6" xfId="0" applyFont="1" applyBorder="1">
      <alignment vertical="center"/>
    </xf>
    <xf numFmtId="0" fontId="12" fillId="0" borderId="1" xfId="0" applyFont="1" applyBorder="1">
      <alignment vertical="center"/>
    </xf>
    <xf numFmtId="0" fontId="12" fillId="0" borderId="7" xfId="0" applyFont="1" applyBorder="1">
      <alignment vertical="center"/>
    </xf>
    <xf numFmtId="0" fontId="9" fillId="0" borderId="11" xfId="0" applyFont="1" applyBorder="1">
      <alignment vertical="center"/>
    </xf>
    <xf numFmtId="179" fontId="2" fillId="0" borderId="13" xfId="3" applyNumberFormat="1" applyFont="1" applyBorder="1">
      <alignment vertical="center"/>
    </xf>
    <xf numFmtId="179" fontId="2" fillId="0" borderId="2" xfId="3" applyNumberFormat="1" applyFont="1" applyBorder="1">
      <alignment vertical="center"/>
    </xf>
    <xf numFmtId="0" fontId="2" fillId="0" borderId="2" xfId="0" applyFont="1" applyBorder="1" applyAlignment="1">
      <alignment horizontal="center" vertical="center"/>
    </xf>
    <xf numFmtId="38" fontId="13" fillId="0" borderId="13" xfId="1" applyFont="1" applyFill="1" applyBorder="1">
      <alignment vertical="center"/>
    </xf>
    <xf numFmtId="0" fontId="13" fillId="0" borderId="15" xfId="0" applyFont="1" applyBorder="1">
      <alignment vertical="center"/>
    </xf>
    <xf numFmtId="177" fontId="0" fillId="0" borderId="13" xfId="0" applyNumberFormat="1" applyBorder="1">
      <alignment vertical="center"/>
    </xf>
    <xf numFmtId="9" fontId="2" fillId="0" borderId="0" xfId="0" applyNumberFormat="1" applyFont="1">
      <alignment vertical="center"/>
    </xf>
    <xf numFmtId="9" fontId="2" fillId="0" borderId="14" xfId="0" applyNumberFormat="1" applyFont="1" applyBorder="1">
      <alignment vertical="center"/>
    </xf>
    <xf numFmtId="9" fontId="2" fillId="0" borderId="15" xfId="0" applyNumberFormat="1" applyFont="1" applyBorder="1">
      <alignment vertical="center"/>
    </xf>
    <xf numFmtId="9" fontId="2" fillId="0" borderId="13" xfId="3" applyFont="1" applyBorder="1">
      <alignment vertical="center"/>
    </xf>
    <xf numFmtId="9" fontId="2" fillId="0" borderId="14" xfId="3" applyFont="1" applyBorder="1">
      <alignment vertical="center"/>
    </xf>
    <xf numFmtId="9" fontId="2" fillId="0" borderId="15" xfId="3" applyFont="1" applyBorder="1">
      <alignment vertical="center"/>
    </xf>
    <xf numFmtId="9" fontId="2" fillId="0" borderId="13" xfId="0" applyNumberFormat="1" applyFont="1" applyBorder="1">
      <alignment vertical="center"/>
    </xf>
    <xf numFmtId="0" fontId="12" fillId="3" borderId="9" xfId="0" applyFont="1" applyFill="1" applyBorder="1">
      <alignment vertical="center"/>
    </xf>
    <xf numFmtId="38" fontId="0" fillId="0" borderId="13" xfId="0" applyNumberFormat="1" applyBorder="1">
      <alignment vertical="center"/>
    </xf>
    <xf numFmtId="38" fontId="0" fillId="0" borderId="14" xfId="0" applyNumberFormat="1" applyBorder="1">
      <alignment vertical="center"/>
    </xf>
    <xf numFmtId="38" fontId="0" fillId="0" borderId="15" xfId="0" applyNumberFormat="1" applyBorder="1">
      <alignment vertical="center"/>
    </xf>
    <xf numFmtId="0" fontId="2" fillId="0" borderId="13" xfId="0" applyFont="1" applyBorder="1" applyAlignment="1">
      <alignment horizontal="center" vertical="center"/>
    </xf>
    <xf numFmtId="0" fontId="2" fillId="0" borderId="14" xfId="0" applyFont="1" applyBorder="1" applyAlignment="1">
      <alignment horizontal="center" vertical="center"/>
    </xf>
    <xf numFmtId="0" fontId="2" fillId="0" borderId="8" xfId="0" applyFont="1" applyBorder="1" applyAlignment="1">
      <alignment horizontal="center" vertical="center"/>
    </xf>
    <xf numFmtId="0" fontId="2" fillId="0" borderId="9" xfId="0" applyFont="1" applyBorder="1" applyAlignment="1">
      <alignment horizontal="center" vertical="center"/>
    </xf>
    <xf numFmtId="0" fontId="0" fillId="0" borderId="13" xfId="0" applyBorder="1" applyAlignment="1">
      <alignment horizontal="center" vertical="center"/>
    </xf>
    <xf numFmtId="0" fontId="0" fillId="0" borderId="14" xfId="0" applyBorder="1" applyAlignment="1">
      <alignment horizontal="center" vertical="center"/>
    </xf>
    <xf numFmtId="0" fontId="0" fillId="0" borderId="15" xfId="0" applyBorder="1" applyAlignment="1">
      <alignment horizontal="center" vertical="center"/>
    </xf>
    <xf numFmtId="0" fontId="2" fillId="0" borderId="15" xfId="0" applyFont="1" applyBorder="1" applyAlignment="1">
      <alignment horizontal="center" vertical="center"/>
    </xf>
    <xf numFmtId="0" fontId="2" fillId="0" borderId="3" xfId="0" applyFont="1" applyBorder="1" applyAlignment="1">
      <alignment horizontal="center" vertical="center"/>
    </xf>
    <xf numFmtId="0" fontId="2" fillId="0" borderId="5" xfId="0" applyFont="1" applyBorder="1" applyAlignment="1">
      <alignment horizontal="center" vertical="center"/>
    </xf>
    <xf numFmtId="0" fontId="10" fillId="0" borderId="0" xfId="2" applyAlignment="1">
      <alignment horizontal="left" vertical="top" wrapText="1"/>
    </xf>
    <xf numFmtId="0" fontId="10" fillId="0" borderId="0" xfId="2" applyAlignment="1">
      <alignment horizontal="left" vertical="top"/>
    </xf>
    <xf numFmtId="0" fontId="10" fillId="0" borderId="0" xfId="2" applyAlignment="1">
      <alignment vertical="top" wrapText="1"/>
    </xf>
    <xf numFmtId="0" fontId="10" fillId="0" borderId="0" xfId="2" applyAlignment="1">
      <alignment vertical="top"/>
    </xf>
  </cellXfs>
  <cellStyles count="4">
    <cellStyle name="パーセント" xfId="3" builtinId="5"/>
    <cellStyle name="桁区切り" xfId="1" builtinId="6"/>
    <cellStyle name="標準" xfId="0" builtinId="0"/>
    <cellStyle name="標準 2" xfId="2" xr:uid="{CD78C7D8-3A45-4776-9D09-8317F161085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9" Type="http://schemas.openxmlformats.org/officeDocument/2006/relationships/image" Target="../media/image39.png"/><Relationship Id="rId21" Type="http://schemas.openxmlformats.org/officeDocument/2006/relationships/image" Target="../media/image21.png"/><Relationship Id="rId34" Type="http://schemas.openxmlformats.org/officeDocument/2006/relationships/image" Target="../media/image34.png"/><Relationship Id="rId42" Type="http://schemas.openxmlformats.org/officeDocument/2006/relationships/image" Target="../media/image42.png"/><Relationship Id="rId47" Type="http://schemas.openxmlformats.org/officeDocument/2006/relationships/image" Target="../media/image47.png"/><Relationship Id="rId7" Type="http://schemas.openxmlformats.org/officeDocument/2006/relationships/image" Target="../media/image7.png"/><Relationship Id="rId2" Type="http://schemas.openxmlformats.org/officeDocument/2006/relationships/image" Target="../media/image2.png"/><Relationship Id="rId16" Type="http://schemas.openxmlformats.org/officeDocument/2006/relationships/image" Target="../media/image16.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png"/><Relationship Id="rId40" Type="http://schemas.openxmlformats.org/officeDocument/2006/relationships/image" Target="../media/image40.png"/><Relationship Id="rId45" Type="http://schemas.openxmlformats.org/officeDocument/2006/relationships/image" Target="../media/image45.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4" Type="http://schemas.openxmlformats.org/officeDocument/2006/relationships/image" Target="../media/image44.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png"/><Relationship Id="rId8" Type="http://schemas.openxmlformats.org/officeDocument/2006/relationships/image" Target="../media/image8.png"/><Relationship Id="rId3" Type="http://schemas.openxmlformats.org/officeDocument/2006/relationships/image" Target="../media/image3.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20" Type="http://schemas.openxmlformats.org/officeDocument/2006/relationships/image" Target="../media/image2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twoCellAnchor editAs="oneCell">
    <xdr:from>
      <xdr:col>8</xdr:col>
      <xdr:colOff>601980</xdr:colOff>
      <xdr:row>13</xdr:row>
      <xdr:rowOff>76200</xdr:rowOff>
    </xdr:from>
    <xdr:to>
      <xdr:col>9</xdr:col>
      <xdr:colOff>510540</xdr:colOff>
      <xdr:row>18</xdr:row>
      <xdr:rowOff>99060</xdr:rowOff>
    </xdr:to>
    <xdr:sp macro="" textlink="">
      <xdr:nvSpPr>
        <xdr:cNvPr id="2" name="正方形/長方形 2">
          <a:extLst>
            <a:ext uri="{FF2B5EF4-FFF2-40B4-BE49-F238E27FC236}">
              <a16:creationId xmlns:a16="http://schemas.microsoft.com/office/drawing/2014/main" id="{807E1551-A7FE-4B2B-8BD2-1A9EEA7DC199}"/>
            </a:ext>
          </a:extLst>
        </xdr:cNvPr>
        <xdr:cNvSpPr>
          <a:spLocks noChangeArrowheads="1"/>
        </xdr:cNvSpPr>
      </xdr:nvSpPr>
      <xdr:spPr bwMode="auto">
        <a:xfrm rot="856518">
          <a:off x="5364480" y="2453640"/>
          <a:ext cx="525780" cy="937260"/>
        </a:xfrm>
        <a:prstGeom prst="rect">
          <a:avLst/>
        </a:prstGeom>
        <a:noFill/>
        <a:ln>
          <a:noFill/>
        </a:ln>
      </xdr:spPr>
      <xdr:txBody>
        <a:bodyPr vertOverflow="clip" wrap="square" lIns="18288" tIns="0" rIns="0" bIns="0" anchor="t" upright="1"/>
        <a:lstStyle/>
        <a:p>
          <a:pPr algn="ctr" rtl="0">
            <a:defRPr sz="1000"/>
          </a:pPr>
          <a:endParaRPr lang="ja-JP" altLang="en-US"/>
        </a:p>
      </xdr:txBody>
    </xdr:sp>
    <xdr:clientData/>
  </xdr:twoCellAnchor>
  <xdr:oneCellAnchor>
    <xdr:from>
      <xdr:col>10</xdr:col>
      <xdr:colOff>45720</xdr:colOff>
      <xdr:row>60</xdr:row>
      <xdr:rowOff>106680</xdr:rowOff>
    </xdr:from>
    <xdr:ext cx="20848" cy="209085"/>
    <xdr:sp macro="" textlink="">
      <xdr:nvSpPr>
        <xdr:cNvPr id="3" name="正方形/長方形 7">
          <a:extLst>
            <a:ext uri="{FF2B5EF4-FFF2-40B4-BE49-F238E27FC236}">
              <a16:creationId xmlns:a16="http://schemas.microsoft.com/office/drawing/2014/main" id="{ECC4C193-ADB4-470E-8B1A-3CF12632E866}"/>
            </a:ext>
          </a:extLst>
        </xdr:cNvPr>
        <xdr:cNvSpPr>
          <a:spLocks noChangeArrowheads="1"/>
        </xdr:cNvSpPr>
      </xdr:nvSpPr>
      <xdr:spPr bwMode="auto">
        <a:xfrm>
          <a:off x="6042660" y="110794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10</xdr:col>
      <xdr:colOff>266700</xdr:colOff>
      <xdr:row>31</xdr:row>
      <xdr:rowOff>30480</xdr:rowOff>
    </xdr:from>
    <xdr:ext cx="20848" cy="209085"/>
    <xdr:sp macro="" textlink="">
      <xdr:nvSpPr>
        <xdr:cNvPr id="4" name="正方形/長方形 1">
          <a:extLst>
            <a:ext uri="{FF2B5EF4-FFF2-40B4-BE49-F238E27FC236}">
              <a16:creationId xmlns:a16="http://schemas.microsoft.com/office/drawing/2014/main" id="{CE595B1E-BDDB-4D34-AC4E-9F805EDA7964}"/>
            </a:ext>
          </a:extLst>
        </xdr:cNvPr>
        <xdr:cNvSpPr>
          <a:spLocks noChangeArrowheads="1"/>
        </xdr:cNvSpPr>
      </xdr:nvSpPr>
      <xdr:spPr bwMode="auto">
        <a:xfrm>
          <a:off x="6263640" y="569976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13</xdr:col>
      <xdr:colOff>327660</xdr:colOff>
      <xdr:row>77</xdr:row>
      <xdr:rowOff>68580</xdr:rowOff>
    </xdr:from>
    <xdr:ext cx="18531" cy="156518"/>
    <xdr:sp macro="" textlink="">
      <xdr:nvSpPr>
        <xdr:cNvPr id="5" name="正方形/長方形 3">
          <a:extLst>
            <a:ext uri="{FF2B5EF4-FFF2-40B4-BE49-F238E27FC236}">
              <a16:creationId xmlns:a16="http://schemas.microsoft.com/office/drawing/2014/main" id="{41017E77-4AFF-481C-8F70-7DF0B0D8F7AD}"/>
            </a:ext>
          </a:extLst>
        </xdr:cNvPr>
        <xdr:cNvSpPr>
          <a:spLocks noChangeArrowheads="1"/>
        </xdr:cNvSpPr>
      </xdr:nvSpPr>
      <xdr:spPr bwMode="auto">
        <a:xfrm>
          <a:off x="8176260" y="141503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6</xdr:col>
      <xdr:colOff>304800</xdr:colOff>
      <xdr:row>136</xdr:row>
      <xdr:rowOff>175260</xdr:rowOff>
    </xdr:from>
    <xdr:ext cx="20848" cy="209122"/>
    <xdr:sp macro="" textlink="">
      <xdr:nvSpPr>
        <xdr:cNvPr id="6" name="正方形/長方形 5">
          <a:extLst>
            <a:ext uri="{FF2B5EF4-FFF2-40B4-BE49-F238E27FC236}">
              <a16:creationId xmlns:a16="http://schemas.microsoft.com/office/drawing/2014/main" id="{2B7F2513-716F-4657-AD2B-EB6DA7A3F7D6}"/>
            </a:ext>
          </a:extLst>
        </xdr:cNvPr>
        <xdr:cNvSpPr>
          <a:spLocks noChangeArrowheads="1"/>
        </xdr:cNvSpPr>
      </xdr:nvSpPr>
      <xdr:spPr bwMode="auto">
        <a:xfrm>
          <a:off x="3832860" y="2504694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198120</xdr:colOff>
      <xdr:row>135</xdr:row>
      <xdr:rowOff>30480</xdr:rowOff>
    </xdr:from>
    <xdr:ext cx="20848" cy="209085"/>
    <xdr:sp macro="" textlink="">
      <xdr:nvSpPr>
        <xdr:cNvPr id="7" name="正方形/長方形 6">
          <a:extLst>
            <a:ext uri="{FF2B5EF4-FFF2-40B4-BE49-F238E27FC236}">
              <a16:creationId xmlns:a16="http://schemas.microsoft.com/office/drawing/2014/main" id="{AC6F7D77-18C6-42A1-8C11-9E4D13BC71C5}"/>
            </a:ext>
          </a:extLst>
        </xdr:cNvPr>
        <xdr:cNvSpPr>
          <a:spLocks noChangeArrowheads="1"/>
        </xdr:cNvSpPr>
      </xdr:nvSpPr>
      <xdr:spPr bwMode="auto">
        <a:xfrm>
          <a:off x="4343400" y="24719280"/>
          <a:ext cx="20848"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612866</xdr:colOff>
      <xdr:row>134</xdr:row>
      <xdr:rowOff>22860</xdr:rowOff>
    </xdr:from>
    <xdr:ext cx="18531" cy="156518"/>
    <xdr:sp macro="" textlink="">
      <xdr:nvSpPr>
        <xdr:cNvPr id="8" name="正方形/長方形 14">
          <a:extLst>
            <a:ext uri="{FF2B5EF4-FFF2-40B4-BE49-F238E27FC236}">
              <a16:creationId xmlns:a16="http://schemas.microsoft.com/office/drawing/2014/main" id="{9892F898-5CE1-4B94-8A9A-D905175BF9CC}"/>
            </a:ext>
          </a:extLst>
        </xdr:cNvPr>
        <xdr:cNvSpPr>
          <a:spLocks noChangeArrowheads="1"/>
        </xdr:cNvSpPr>
      </xdr:nvSpPr>
      <xdr:spPr bwMode="auto">
        <a:xfrm>
          <a:off x="4758146" y="245287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144780</xdr:colOff>
      <xdr:row>105</xdr:row>
      <xdr:rowOff>22860</xdr:rowOff>
    </xdr:from>
    <xdr:ext cx="18531" cy="201237"/>
    <xdr:sp macro="" textlink="">
      <xdr:nvSpPr>
        <xdr:cNvPr id="9" name="正方形/長方形 17">
          <a:extLst>
            <a:ext uri="{FF2B5EF4-FFF2-40B4-BE49-F238E27FC236}">
              <a16:creationId xmlns:a16="http://schemas.microsoft.com/office/drawing/2014/main" id="{845B2ED7-55D0-4FB8-8528-7E037606B9DA}"/>
            </a:ext>
          </a:extLst>
        </xdr:cNvPr>
        <xdr:cNvSpPr>
          <a:spLocks noChangeArrowheads="1"/>
        </xdr:cNvSpPr>
      </xdr:nvSpPr>
      <xdr:spPr bwMode="auto">
        <a:xfrm>
          <a:off x="4907280" y="19225260"/>
          <a:ext cx="18531" cy="201237"/>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342900</xdr:colOff>
      <xdr:row>102</xdr:row>
      <xdr:rowOff>175260</xdr:rowOff>
    </xdr:from>
    <xdr:ext cx="20848" cy="210820"/>
    <xdr:sp macro="" textlink="">
      <xdr:nvSpPr>
        <xdr:cNvPr id="10" name="正方形/長方形 10">
          <a:extLst>
            <a:ext uri="{FF2B5EF4-FFF2-40B4-BE49-F238E27FC236}">
              <a16:creationId xmlns:a16="http://schemas.microsoft.com/office/drawing/2014/main" id="{CA04D5F8-3EEC-48D4-949D-50B446FF53AD}"/>
            </a:ext>
          </a:extLst>
        </xdr:cNvPr>
        <xdr:cNvSpPr>
          <a:spLocks noChangeArrowheads="1"/>
        </xdr:cNvSpPr>
      </xdr:nvSpPr>
      <xdr:spPr bwMode="auto">
        <a:xfrm>
          <a:off x="5722620" y="1882902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449580</xdr:colOff>
      <xdr:row>178</xdr:row>
      <xdr:rowOff>144780</xdr:rowOff>
    </xdr:from>
    <xdr:ext cx="18531" cy="210820"/>
    <xdr:sp macro="" textlink="">
      <xdr:nvSpPr>
        <xdr:cNvPr id="11" name="正方形/長方形 22">
          <a:extLst>
            <a:ext uri="{FF2B5EF4-FFF2-40B4-BE49-F238E27FC236}">
              <a16:creationId xmlns:a16="http://schemas.microsoft.com/office/drawing/2014/main" id="{F322E9FD-AF18-42EC-BDF1-A035AE634F9B}"/>
            </a:ext>
          </a:extLst>
        </xdr:cNvPr>
        <xdr:cNvSpPr>
          <a:spLocks noChangeArrowheads="1"/>
        </xdr:cNvSpPr>
      </xdr:nvSpPr>
      <xdr:spPr bwMode="auto">
        <a:xfrm>
          <a:off x="7680960" y="3269742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480060</xdr:colOff>
      <xdr:row>180</xdr:row>
      <xdr:rowOff>22860</xdr:rowOff>
    </xdr:from>
    <xdr:ext cx="18531" cy="156518"/>
    <xdr:sp macro="" textlink="">
      <xdr:nvSpPr>
        <xdr:cNvPr id="12" name="正方形/長方形 23">
          <a:extLst>
            <a:ext uri="{FF2B5EF4-FFF2-40B4-BE49-F238E27FC236}">
              <a16:creationId xmlns:a16="http://schemas.microsoft.com/office/drawing/2014/main" id="{93D0F979-B7B7-473C-BEDD-461D0DFE7B18}"/>
            </a:ext>
          </a:extLst>
        </xdr:cNvPr>
        <xdr:cNvSpPr>
          <a:spLocks noChangeArrowheads="1"/>
        </xdr:cNvSpPr>
      </xdr:nvSpPr>
      <xdr:spPr bwMode="auto">
        <a:xfrm>
          <a:off x="9563100" y="3294126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15</xdr:col>
      <xdr:colOff>190500</xdr:colOff>
      <xdr:row>223</xdr:row>
      <xdr:rowOff>68580</xdr:rowOff>
    </xdr:from>
    <xdr:ext cx="20848" cy="209122"/>
    <xdr:sp macro="" textlink="">
      <xdr:nvSpPr>
        <xdr:cNvPr id="13" name="正方形/長方形 27">
          <a:extLst>
            <a:ext uri="{FF2B5EF4-FFF2-40B4-BE49-F238E27FC236}">
              <a16:creationId xmlns:a16="http://schemas.microsoft.com/office/drawing/2014/main" id="{088E49E8-0FCF-4541-A2CA-2092E9D97F4B}"/>
            </a:ext>
          </a:extLst>
        </xdr:cNvPr>
        <xdr:cNvSpPr>
          <a:spLocks noChangeArrowheads="1"/>
        </xdr:cNvSpPr>
      </xdr:nvSpPr>
      <xdr:spPr bwMode="auto">
        <a:xfrm>
          <a:off x="9273540" y="40850820"/>
          <a:ext cx="20848" cy="209122"/>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8</xdr:col>
      <xdr:colOff>381000</xdr:colOff>
      <xdr:row>274</xdr:row>
      <xdr:rowOff>175260</xdr:rowOff>
    </xdr:from>
    <xdr:ext cx="20848" cy="210384"/>
    <xdr:sp macro="" textlink="">
      <xdr:nvSpPr>
        <xdr:cNvPr id="14" name="正方形/長方形 9">
          <a:extLst>
            <a:ext uri="{FF2B5EF4-FFF2-40B4-BE49-F238E27FC236}">
              <a16:creationId xmlns:a16="http://schemas.microsoft.com/office/drawing/2014/main" id="{4610F084-7BC8-4D8E-AB60-5F79A24F2250}"/>
            </a:ext>
          </a:extLst>
        </xdr:cNvPr>
        <xdr:cNvSpPr>
          <a:spLocks noChangeArrowheads="1"/>
        </xdr:cNvSpPr>
      </xdr:nvSpPr>
      <xdr:spPr bwMode="auto">
        <a:xfrm>
          <a:off x="5143500" y="50284380"/>
          <a:ext cx="20848" cy="210384"/>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266</xdr:row>
      <xdr:rowOff>175260</xdr:rowOff>
    </xdr:from>
    <xdr:ext cx="18531" cy="210820"/>
    <xdr:sp macro="" textlink="">
      <xdr:nvSpPr>
        <xdr:cNvPr id="15" name="正方形/長方形 11">
          <a:extLst>
            <a:ext uri="{FF2B5EF4-FFF2-40B4-BE49-F238E27FC236}">
              <a16:creationId xmlns:a16="http://schemas.microsoft.com/office/drawing/2014/main" id="{DE5FD452-1484-4D6C-8D9B-B8BB18808C89}"/>
            </a:ext>
          </a:extLst>
        </xdr:cNvPr>
        <xdr:cNvSpPr>
          <a:spLocks noChangeArrowheads="1"/>
        </xdr:cNvSpPr>
      </xdr:nvSpPr>
      <xdr:spPr bwMode="auto">
        <a:xfrm>
          <a:off x="7376160" y="4882134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612866</xdr:colOff>
      <xdr:row>314</xdr:row>
      <xdr:rowOff>68580</xdr:rowOff>
    </xdr:from>
    <xdr:ext cx="18531" cy="156518"/>
    <xdr:sp macro="" textlink="">
      <xdr:nvSpPr>
        <xdr:cNvPr id="16" name="正方形/長方形 13">
          <a:extLst>
            <a:ext uri="{FF2B5EF4-FFF2-40B4-BE49-F238E27FC236}">
              <a16:creationId xmlns:a16="http://schemas.microsoft.com/office/drawing/2014/main" id="{80D7BDD7-3AC9-4C9C-B38F-1521E9708808}"/>
            </a:ext>
          </a:extLst>
        </xdr:cNvPr>
        <xdr:cNvSpPr>
          <a:spLocks noChangeArrowheads="1"/>
        </xdr:cNvSpPr>
      </xdr:nvSpPr>
      <xdr:spPr bwMode="auto">
        <a:xfrm>
          <a:off x="5992586" y="5749290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247795</xdr:colOff>
      <xdr:row>329</xdr:row>
      <xdr:rowOff>104775</xdr:rowOff>
    </xdr:from>
    <xdr:ext cx="184731" cy="264560"/>
    <xdr:sp macro="" textlink="">
      <xdr:nvSpPr>
        <xdr:cNvPr id="17" name="テキスト ボックス 15">
          <a:extLst>
            <a:ext uri="{FF2B5EF4-FFF2-40B4-BE49-F238E27FC236}">
              <a16:creationId xmlns:a16="http://schemas.microsoft.com/office/drawing/2014/main" id="{C658E11D-DA75-4827-97E5-F679A30145EF}"/>
            </a:ext>
          </a:extLst>
        </xdr:cNvPr>
        <xdr:cNvSpPr txBox="1"/>
      </xdr:nvSpPr>
      <xdr:spPr>
        <a:xfrm>
          <a:off x="7479175" y="6027229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ja-JP" altLang="en-US"/>
        </a:p>
      </xdr:txBody>
    </xdr:sp>
    <xdr:clientData/>
  </xdr:oneCellAnchor>
  <xdr:oneCellAnchor>
    <xdr:from>
      <xdr:col>14</xdr:col>
      <xdr:colOff>556260</xdr:colOff>
      <xdr:row>307</xdr:row>
      <xdr:rowOff>68580</xdr:rowOff>
    </xdr:from>
    <xdr:ext cx="18531" cy="156518"/>
    <xdr:sp macro="" textlink="">
      <xdr:nvSpPr>
        <xdr:cNvPr id="18" name="正方形/長方形 16">
          <a:extLst>
            <a:ext uri="{FF2B5EF4-FFF2-40B4-BE49-F238E27FC236}">
              <a16:creationId xmlns:a16="http://schemas.microsoft.com/office/drawing/2014/main" id="{BD612AF5-0220-4B00-8D84-5FF17E8E7F61}"/>
            </a:ext>
          </a:extLst>
        </xdr:cNvPr>
        <xdr:cNvSpPr>
          <a:spLocks noChangeArrowheads="1"/>
        </xdr:cNvSpPr>
      </xdr:nvSpPr>
      <xdr:spPr bwMode="auto">
        <a:xfrm>
          <a:off x="9022080" y="5621274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7</xdr:col>
      <xdr:colOff>251460</xdr:colOff>
      <xdr:row>355</xdr:row>
      <xdr:rowOff>144780</xdr:rowOff>
    </xdr:from>
    <xdr:ext cx="18531" cy="156518"/>
    <xdr:sp macro="" textlink="">
      <xdr:nvSpPr>
        <xdr:cNvPr id="19" name="正方形/長方形 19">
          <a:extLst>
            <a:ext uri="{FF2B5EF4-FFF2-40B4-BE49-F238E27FC236}">
              <a16:creationId xmlns:a16="http://schemas.microsoft.com/office/drawing/2014/main" id="{B8F88D7C-F9BC-431F-98F3-74EAE2A5AAED}"/>
            </a:ext>
          </a:extLst>
        </xdr:cNvPr>
        <xdr:cNvSpPr>
          <a:spLocks noChangeArrowheads="1"/>
        </xdr:cNvSpPr>
      </xdr:nvSpPr>
      <xdr:spPr bwMode="auto">
        <a:xfrm>
          <a:off x="4396740" y="6506718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68580</xdr:colOff>
      <xdr:row>355</xdr:row>
      <xdr:rowOff>160020</xdr:rowOff>
    </xdr:from>
    <xdr:ext cx="18531" cy="208690"/>
    <xdr:sp macro="" textlink="">
      <xdr:nvSpPr>
        <xdr:cNvPr id="20" name="正方形/長方形 20">
          <a:extLst>
            <a:ext uri="{FF2B5EF4-FFF2-40B4-BE49-F238E27FC236}">
              <a16:creationId xmlns:a16="http://schemas.microsoft.com/office/drawing/2014/main" id="{D57A13ED-E583-48D7-B706-36143E3C8B56}"/>
            </a:ext>
          </a:extLst>
        </xdr:cNvPr>
        <xdr:cNvSpPr>
          <a:spLocks noChangeArrowheads="1"/>
        </xdr:cNvSpPr>
      </xdr:nvSpPr>
      <xdr:spPr bwMode="auto">
        <a:xfrm>
          <a:off x="5448300" y="65082420"/>
          <a:ext cx="18531" cy="20869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9</xdr:col>
      <xdr:colOff>114300</xdr:colOff>
      <xdr:row>398</xdr:row>
      <xdr:rowOff>175260</xdr:rowOff>
    </xdr:from>
    <xdr:ext cx="20848" cy="210820"/>
    <xdr:sp macro="" textlink="">
      <xdr:nvSpPr>
        <xdr:cNvPr id="21" name="正方形/長方形 24">
          <a:extLst>
            <a:ext uri="{FF2B5EF4-FFF2-40B4-BE49-F238E27FC236}">
              <a16:creationId xmlns:a16="http://schemas.microsoft.com/office/drawing/2014/main" id="{DF17369B-89D3-4238-BAB7-6732DE6C3A49}"/>
            </a:ext>
          </a:extLst>
        </xdr:cNvPr>
        <xdr:cNvSpPr>
          <a:spLocks noChangeArrowheads="1"/>
        </xdr:cNvSpPr>
      </xdr:nvSpPr>
      <xdr:spPr bwMode="auto">
        <a:xfrm>
          <a:off x="5494020" y="72961500"/>
          <a:ext cx="20848"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11</xdr:col>
      <xdr:colOff>220980</xdr:colOff>
      <xdr:row>403</xdr:row>
      <xdr:rowOff>160020</xdr:rowOff>
    </xdr:from>
    <xdr:ext cx="18531" cy="209085"/>
    <xdr:sp macro="" textlink="">
      <xdr:nvSpPr>
        <xdr:cNvPr id="22" name="正方形/長方形 25">
          <a:extLst>
            <a:ext uri="{FF2B5EF4-FFF2-40B4-BE49-F238E27FC236}">
              <a16:creationId xmlns:a16="http://schemas.microsoft.com/office/drawing/2014/main" id="{D691EBC3-328F-4026-9556-6712B72D5FB3}"/>
            </a:ext>
          </a:extLst>
        </xdr:cNvPr>
        <xdr:cNvSpPr>
          <a:spLocks noChangeArrowheads="1"/>
        </xdr:cNvSpPr>
      </xdr:nvSpPr>
      <xdr:spPr bwMode="auto">
        <a:xfrm>
          <a:off x="6835140" y="73860660"/>
          <a:ext cx="18531" cy="209085"/>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144780</xdr:colOff>
      <xdr:row>406</xdr:row>
      <xdr:rowOff>144780</xdr:rowOff>
    </xdr:from>
    <xdr:ext cx="18531" cy="210820"/>
    <xdr:sp macro="" textlink="">
      <xdr:nvSpPr>
        <xdr:cNvPr id="23" name="正方形/長方形 28">
          <a:extLst>
            <a:ext uri="{FF2B5EF4-FFF2-40B4-BE49-F238E27FC236}">
              <a16:creationId xmlns:a16="http://schemas.microsoft.com/office/drawing/2014/main" id="{739F3FE8-DB84-4726-8DAA-542A5183E315}"/>
            </a:ext>
          </a:extLst>
        </xdr:cNvPr>
        <xdr:cNvSpPr>
          <a:spLocks noChangeArrowheads="1"/>
        </xdr:cNvSpPr>
      </xdr:nvSpPr>
      <xdr:spPr bwMode="auto">
        <a:xfrm>
          <a:off x="7376160" y="74394060"/>
          <a:ext cx="18531" cy="210820"/>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oneCellAnchor>
    <xdr:from>
      <xdr:col>12</xdr:col>
      <xdr:colOff>411480</xdr:colOff>
      <xdr:row>408</xdr:row>
      <xdr:rowOff>106680</xdr:rowOff>
    </xdr:from>
    <xdr:ext cx="18531" cy="156518"/>
    <xdr:sp macro="" textlink="">
      <xdr:nvSpPr>
        <xdr:cNvPr id="24" name="正方形/長方形 29">
          <a:extLst>
            <a:ext uri="{FF2B5EF4-FFF2-40B4-BE49-F238E27FC236}">
              <a16:creationId xmlns:a16="http://schemas.microsoft.com/office/drawing/2014/main" id="{DAF55A35-9EEC-4368-9BAB-D1112E982A08}"/>
            </a:ext>
          </a:extLst>
        </xdr:cNvPr>
        <xdr:cNvSpPr>
          <a:spLocks noChangeArrowheads="1"/>
        </xdr:cNvSpPr>
      </xdr:nvSpPr>
      <xdr:spPr bwMode="auto">
        <a:xfrm>
          <a:off x="7642860" y="74721720"/>
          <a:ext cx="18531" cy="156518"/>
        </a:xfrm>
        <a:prstGeom prst="rect">
          <a:avLst/>
        </a:prstGeom>
        <a:noFill/>
        <a:ln>
          <a:noFill/>
        </a:ln>
      </xdr:spPr>
      <xdr:txBody>
        <a:bodyPr wrap="none" lIns="18288" tIns="0" rIns="0" bIns="0" anchor="t" upright="1">
          <a:spAutoFit/>
        </a:bodyPr>
        <a:lstStyle/>
        <a:p>
          <a:pPr algn="ctr" rtl="0">
            <a:defRPr sz="1000"/>
          </a:pPr>
          <a:endParaRPr lang="ja-JP" altLang="en-US"/>
        </a:p>
      </xdr:txBody>
    </xdr:sp>
    <xdr:clientData/>
  </xdr:oneCellAnchor>
  <xdr:twoCellAnchor editAs="oneCell">
    <xdr:from>
      <xdr:col>0</xdr:col>
      <xdr:colOff>0</xdr:colOff>
      <xdr:row>0</xdr:row>
      <xdr:rowOff>0</xdr:rowOff>
    </xdr:from>
    <xdr:to>
      <xdr:col>10</xdr:col>
      <xdr:colOff>124357</xdr:colOff>
      <xdr:row>34</xdr:row>
      <xdr:rowOff>156757</xdr:rowOff>
    </xdr:to>
    <xdr:pic>
      <xdr:nvPicPr>
        <xdr:cNvPr id="27" name="図 26">
          <a:extLst>
            <a:ext uri="{FF2B5EF4-FFF2-40B4-BE49-F238E27FC236}">
              <a16:creationId xmlns:a16="http://schemas.microsoft.com/office/drawing/2014/main" id="{07315199-FFA1-2C8E-612D-DA992216383A}"/>
            </a:ext>
          </a:extLst>
        </xdr:cNvPr>
        <xdr:cNvPicPr>
          <a:picLocks noChangeAspect="1"/>
        </xdr:cNvPicPr>
      </xdr:nvPicPr>
      <xdr:blipFill>
        <a:blip xmlns:r="http://schemas.openxmlformats.org/officeDocument/2006/relationships" r:embed="rId1"/>
        <a:stretch>
          <a:fillRect/>
        </a:stretch>
      </xdr:blipFill>
      <xdr:spPr>
        <a:xfrm>
          <a:off x="0" y="0"/>
          <a:ext cx="6134632" cy="6309907"/>
        </a:xfrm>
        <a:prstGeom prst="rect">
          <a:avLst/>
        </a:prstGeom>
      </xdr:spPr>
    </xdr:pic>
    <xdr:clientData/>
  </xdr:twoCellAnchor>
  <xdr:twoCellAnchor editAs="oneCell">
    <xdr:from>
      <xdr:col>0</xdr:col>
      <xdr:colOff>0</xdr:colOff>
      <xdr:row>36</xdr:row>
      <xdr:rowOff>0</xdr:rowOff>
    </xdr:from>
    <xdr:to>
      <xdr:col>11</xdr:col>
      <xdr:colOff>427743</xdr:colOff>
      <xdr:row>80</xdr:row>
      <xdr:rowOff>94243</xdr:rowOff>
    </xdr:to>
    <xdr:pic>
      <xdr:nvPicPr>
        <xdr:cNvPr id="28" name="図 27">
          <a:extLst>
            <a:ext uri="{FF2B5EF4-FFF2-40B4-BE49-F238E27FC236}">
              <a16:creationId xmlns:a16="http://schemas.microsoft.com/office/drawing/2014/main" id="{4DBA0DA9-BBEF-88AF-B606-42264D1B402A}"/>
            </a:ext>
          </a:extLst>
        </xdr:cNvPr>
        <xdr:cNvPicPr>
          <a:picLocks noChangeAspect="1"/>
        </xdr:cNvPicPr>
      </xdr:nvPicPr>
      <xdr:blipFill>
        <a:blip xmlns:r="http://schemas.openxmlformats.org/officeDocument/2006/relationships" r:embed="rId2"/>
        <a:stretch>
          <a:fillRect/>
        </a:stretch>
      </xdr:blipFill>
      <xdr:spPr>
        <a:xfrm>
          <a:off x="0" y="6515100"/>
          <a:ext cx="7057143" cy="8057143"/>
        </a:xfrm>
        <a:prstGeom prst="rect">
          <a:avLst/>
        </a:prstGeom>
      </xdr:spPr>
    </xdr:pic>
    <xdr:clientData/>
  </xdr:twoCellAnchor>
  <xdr:twoCellAnchor editAs="oneCell">
    <xdr:from>
      <xdr:col>0</xdr:col>
      <xdr:colOff>0</xdr:colOff>
      <xdr:row>81</xdr:row>
      <xdr:rowOff>0</xdr:rowOff>
    </xdr:from>
    <xdr:to>
      <xdr:col>7</xdr:col>
      <xdr:colOff>305186</xdr:colOff>
      <xdr:row>116</xdr:row>
      <xdr:rowOff>90092</xdr:rowOff>
    </xdr:to>
    <xdr:pic>
      <xdr:nvPicPr>
        <xdr:cNvPr id="29" name="図 28">
          <a:extLst>
            <a:ext uri="{FF2B5EF4-FFF2-40B4-BE49-F238E27FC236}">
              <a16:creationId xmlns:a16="http://schemas.microsoft.com/office/drawing/2014/main" id="{CB571585-3758-FFA5-B204-CCD3A5E196F6}"/>
            </a:ext>
          </a:extLst>
        </xdr:cNvPr>
        <xdr:cNvPicPr>
          <a:picLocks noChangeAspect="1"/>
        </xdr:cNvPicPr>
      </xdr:nvPicPr>
      <xdr:blipFill>
        <a:blip xmlns:r="http://schemas.openxmlformats.org/officeDocument/2006/relationships" r:embed="rId3"/>
        <a:stretch>
          <a:fillRect/>
        </a:stretch>
      </xdr:blipFill>
      <xdr:spPr>
        <a:xfrm>
          <a:off x="0" y="14658975"/>
          <a:ext cx="4458086" cy="6424217"/>
        </a:xfrm>
        <a:prstGeom prst="rect">
          <a:avLst/>
        </a:prstGeom>
      </xdr:spPr>
    </xdr:pic>
    <xdr:clientData/>
  </xdr:twoCellAnchor>
  <xdr:twoCellAnchor editAs="oneCell">
    <xdr:from>
      <xdr:col>3</xdr:col>
      <xdr:colOff>0</xdr:colOff>
      <xdr:row>117</xdr:row>
      <xdr:rowOff>0</xdr:rowOff>
    </xdr:from>
    <xdr:to>
      <xdr:col>8</xdr:col>
      <xdr:colOff>501327</xdr:colOff>
      <xdr:row>152</xdr:row>
      <xdr:rowOff>105333</xdr:rowOff>
    </xdr:to>
    <xdr:pic>
      <xdr:nvPicPr>
        <xdr:cNvPr id="30" name="図 29">
          <a:extLst>
            <a:ext uri="{FF2B5EF4-FFF2-40B4-BE49-F238E27FC236}">
              <a16:creationId xmlns:a16="http://schemas.microsoft.com/office/drawing/2014/main" id="{FD1ABC04-A790-8DBF-2C33-A9D7CE2FF5A3}"/>
            </a:ext>
          </a:extLst>
        </xdr:cNvPr>
        <xdr:cNvPicPr>
          <a:picLocks noChangeAspect="1"/>
        </xdr:cNvPicPr>
      </xdr:nvPicPr>
      <xdr:blipFill>
        <a:blip xmlns:r="http://schemas.openxmlformats.org/officeDocument/2006/relationships" r:embed="rId4"/>
        <a:stretch>
          <a:fillRect/>
        </a:stretch>
      </xdr:blipFill>
      <xdr:spPr>
        <a:xfrm>
          <a:off x="1676400" y="21174075"/>
          <a:ext cx="3596952" cy="6439458"/>
        </a:xfrm>
        <a:prstGeom prst="rect">
          <a:avLst/>
        </a:prstGeom>
      </xdr:spPr>
    </xdr:pic>
    <xdr:clientData/>
  </xdr:twoCellAnchor>
  <xdr:twoCellAnchor editAs="oneCell">
    <xdr:from>
      <xdr:col>3</xdr:col>
      <xdr:colOff>0</xdr:colOff>
      <xdr:row>153</xdr:row>
      <xdr:rowOff>0</xdr:rowOff>
    </xdr:from>
    <xdr:to>
      <xdr:col>16</xdr:col>
      <xdr:colOff>160899</xdr:colOff>
      <xdr:row>197</xdr:row>
      <xdr:rowOff>75195</xdr:rowOff>
    </xdr:to>
    <xdr:pic>
      <xdr:nvPicPr>
        <xdr:cNvPr id="31" name="図 30">
          <a:extLst>
            <a:ext uri="{FF2B5EF4-FFF2-40B4-BE49-F238E27FC236}">
              <a16:creationId xmlns:a16="http://schemas.microsoft.com/office/drawing/2014/main" id="{E0153FC2-041E-4062-AFA2-1425E3161E25}"/>
            </a:ext>
          </a:extLst>
        </xdr:cNvPr>
        <xdr:cNvPicPr>
          <a:picLocks noChangeAspect="1"/>
        </xdr:cNvPicPr>
      </xdr:nvPicPr>
      <xdr:blipFill>
        <a:blip xmlns:r="http://schemas.openxmlformats.org/officeDocument/2006/relationships" r:embed="rId5"/>
        <a:stretch>
          <a:fillRect/>
        </a:stretch>
      </xdr:blipFill>
      <xdr:spPr>
        <a:xfrm>
          <a:off x="1676400" y="27689175"/>
          <a:ext cx="8209524" cy="8038095"/>
        </a:xfrm>
        <a:prstGeom prst="rect">
          <a:avLst/>
        </a:prstGeom>
      </xdr:spPr>
    </xdr:pic>
    <xdr:clientData/>
  </xdr:twoCellAnchor>
  <xdr:twoCellAnchor editAs="oneCell">
    <xdr:from>
      <xdr:col>3</xdr:col>
      <xdr:colOff>0</xdr:colOff>
      <xdr:row>198</xdr:row>
      <xdr:rowOff>0</xdr:rowOff>
    </xdr:from>
    <xdr:to>
      <xdr:col>11</xdr:col>
      <xdr:colOff>466048</xdr:colOff>
      <xdr:row>240</xdr:row>
      <xdr:rowOff>113336</xdr:rowOff>
    </xdr:to>
    <xdr:pic>
      <xdr:nvPicPr>
        <xdr:cNvPr id="32" name="図 31">
          <a:extLst>
            <a:ext uri="{FF2B5EF4-FFF2-40B4-BE49-F238E27FC236}">
              <a16:creationId xmlns:a16="http://schemas.microsoft.com/office/drawing/2014/main" id="{C3A94008-FF7D-7DFB-C0C6-42BF2ABB1924}"/>
            </a:ext>
          </a:extLst>
        </xdr:cNvPr>
        <xdr:cNvPicPr>
          <a:picLocks noChangeAspect="1"/>
        </xdr:cNvPicPr>
      </xdr:nvPicPr>
      <xdr:blipFill>
        <a:blip xmlns:r="http://schemas.openxmlformats.org/officeDocument/2006/relationships" r:embed="rId6"/>
        <a:stretch>
          <a:fillRect/>
        </a:stretch>
      </xdr:blipFill>
      <xdr:spPr>
        <a:xfrm>
          <a:off x="1676400" y="35833050"/>
          <a:ext cx="5419048" cy="7714286"/>
        </a:xfrm>
        <a:prstGeom prst="rect">
          <a:avLst/>
        </a:prstGeom>
      </xdr:spPr>
    </xdr:pic>
    <xdr:clientData/>
  </xdr:twoCellAnchor>
  <xdr:twoCellAnchor editAs="oneCell">
    <xdr:from>
      <xdr:col>3</xdr:col>
      <xdr:colOff>0</xdr:colOff>
      <xdr:row>242</xdr:row>
      <xdr:rowOff>0</xdr:rowOff>
    </xdr:from>
    <xdr:to>
      <xdr:col>11</xdr:col>
      <xdr:colOff>503393</xdr:colOff>
      <xdr:row>276</xdr:row>
      <xdr:rowOff>111033</xdr:rowOff>
    </xdr:to>
    <xdr:pic>
      <xdr:nvPicPr>
        <xdr:cNvPr id="33" name="図 32">
          <a:extLst>
            <a:ext uri="{FF2B5EF4-FFF2-40B4-BE49-F238E27FC236}">
              <a16:creationId xmlns:a16="http://schemas.microsoft.com/office/drawing/2014/main" id="{12ECA286-7E9E-92AE-2F36-71E289B9414E}"/>
            </a:ext>
          </a:extLst>
        </xdr:cNvPr>
        <xdr:cNvPicPr>
          <a:picLocks noChangeAspect="1"/>
        </xdr:cNvPicPr>
      </xdr:nvPicPr>
      <xdr:blipFill>
        <a:blip xmlns:r="http://schemas.openxmlformats.org/officeDocument/2006/relationships" r:embed="rId7"/>
        <a:stretch>
          <a:fillRect/>
        </a:stretch>
      </xdr:blipFill>
      <xdr:spPr>
        <a:xfrm>
          <a:off x="1676400" y="43795950"/>
          <a:ext cx="5456393" cy="6264183"/>
        </a:xfrm>
        <a:prstGeom prst="rect">
          <a:avLst/>
        </a:prstGeom>
      </xdr:spPr>
    </xdr:pic>
    <xdr:clientData/>
  </xdr:twoCellAnchor>
  <xdr:twoCellAnchor editAs="oneCell">
    <xdr:from>
      <xdr:col>3</xdr:col>
      <xdr:colOff>0</xdr:colOff>
      <xdr:row>277</xdr:row>
      <xdr:rowOff>0</xdr:rowOff>
    </xdr:from>
    <xdr:to>
      <xdr:col>21</xdr:col>
      <xdr:colOff>454395</xdr:colOff>
      <xdr:row>311</xdr:row>
      <xdr:rowOff>65309</xdr:rowOff>
    </xdr:to>
    <xdr:pic>
      <xdr:nvPicPr>
        <xdr:cNvPr id="34" name="図 33">
          <a:extLst>
            <a:ext uri="{FF2B5EF4-FFF2-40B4-BE49-F238E27FC236}">
              <a16:creationId xmlns:a16="http://schemas.microsoft.com/office/drawing/2014/main" id="{6F00F663-7EE1-C936-2A31-EB72C63FDF52}"/>
            </a:ext>
          </a:extLst>
        </xdr:cNvPr>
        <xdr:cNvPicPr>
          <a:picLocks noChangeAspect="1"/>
        </xdr:cNvPicPr>
      </xdr:nvPicPr>
      <xdr:blipFill>
        <a:blip xmlns:r="http://schemas.openxmlformats.org/officeDocument/2006/relationships" r:embed="rId8"/>
        <a:stretch>
          <a:fillRect/>
        </a:stretch>
      </xdr:blipFill>
      <xdr:spPr>
        <a:xfrm>
          <a:off x="1676400" y="50130075"/>
          <a:ext cx="11598645" cy="6218459"/>
        </a:xfrm>
        <a:prstGeom prst="rect">
          <a:avLst/>
        </a:prstGeom>
      </xdr:spPr>
    </xdr:pic>
    <xdr:clientData/>
  </xdr:twoCellAnchor>
  <xdr:twoCellAnchor editAs="oneCell">
    <xdr:from>
      <xdr:col>3</xdr:col>
      <xdr:colOff>0</xdr:colOff>
      <xdr:row>312</xdr:row>
      <xdr:rowOff>0</xdr:rowOff>
    </xdr:from>
    <xdr:to>
      <xdr:col>13</xdr:col>
      <xdr:colOff>103415</xdr:colOff>
      <xdr:row>346</xdr:row>
      <xdr:rowOff>4344</xdr:rowOff>
    </xdr:to>
    <xdr:pic>
      <xdr:nvPicPr>
        <xdr:cNvPr id="35" name="図 34">
          <a:extLst>
            <a:ext uri="{FF2B5EF4-FFF2-40B4-BE49-F238E27FC236}">
              <a16:creationId xmlns:a16="http://schemas.microsoft.com/office/drawing/2014/main" id="{730812C7-8A91-BD99-2FEB-432955E78288}"/>
            </a:ext>
          </a:extLst>
        </xdr:cNvPr>
        <xdr:cNvPicPr>
          <a:picLocks noChangeAspect="1"/>
        </xdr:cNvPicPr>
      </xdr:nvPicPr>
      <xdr:blipFill>
        <a:blip xmlns:r="http://schemas.openxmlformats.org/officeDocument/2006/relationships" r:embed="rId9"/>
        <a:stretch>
          <a:fillRect/>
        </a:stretch>
      </xdr:blipFill>
      <xdr:spPr>
        <a:xfrm>
          <a:off x="1676400" y="56464200"/>
          <a:ext cx="6294665" cy="6157494"/>
        </a:xfrm>
        <a:prstGeom prst="rect">
          <a:avLst/>
        </a:prstGeom>
      </xdr:spPr>
    </xdr:pic>
    <xdr:clientData/>
  </xdr:twoCellAnchor>
  <xdr:twoCellAnchor editAs="oneCell">
    <xdr:from>
      <xdr:col>3</xdr:col>
      <xdr:colOff>0</xdr:colOff>
      <xdr:row>347</xdr:row>
      <xdr:rowOff>0</xdr:rowOff>
    </xdr:from>
    <xdr:to>
      <xdr:col>12</xdr:col>
      <xdr:colOff>265301</xdr:colOff>
      <xdr:row>380</xdr:row>
      <xdr:rowOff>139595</xdr:rowOff>
    </xdr:to>
    <xdr:pic>
      <xdr:nvPicPr>
        <xdr:cNvPr id="36" name="図 35">
          <a:extLst>
            <a:ext uri="{FF2B5EF4-FFF2-40B4-BE49-F238E27FC236}">
              <a16:creationId xmlns:a16="http://schemas.microsoft.com/office/drawing/2014/main" id="{5F79AFD2-DA32-306C-1DC8-161271218F15}"/>
            </a:ext>
          </a:extLst>
        </xdr:cNvPr>
        <xdr:cNvPicPr>
          <a:picLocks noChangeAspect="1"/>
        </xdr:cNvPicPr>
      </xdr:nvPicPr>
      <xdr:blipFill>
        <a:blip xmlns:r="http://schemas.openxmlformats.org/officeDocument/2006/relationships" r:embed="rId10"/>
        <a:stretch>
          <a:fillRect/>
        </a:stretch>
      </xdr:blipFill>
      <xdr:spPr>
        <a:xfrm>
          <a:off x="1676400" y="62798325"/>
          <a:ext cx="5837426" cy="6111770"/>
        </a:xfrm>
        <a:prstGeom prst="rect">
          <a:avLst/>
        </a:prstGeom>
      </xdr:spPr>
    </xdr:pic>
    <xdr:clientData/>
  </xdr:twoCellAnchor>
  <xdr:twoCellAnchor editAs="oneCell">
    <xdr:from>
      <xdr:col>3</xdr:col>
      <xdr:colOff>0</xdr:colOff>
      <xdr:row>382</xdr:row>
      <xdr:rowOff>0</xdr:rowOff>
    </xdr:from>
    <xdr:to>
      <xdr:col>11</xdr:col>
      <xdr:colOff>495772</xdr:colOff>
      <xdr:row>415</xdr:row>
      <xdr:rowOff>10043</xdr:rowOff>
    </xdr:to>
    <xdr:pic>
      <xdr:nvPicPr>
        <xdr:cNvPr id="26" name="図 25">
          <a:extLst>
            <a:ext uri="{FF2B5EF4-FFF2-40B4-BE49-F238E27FC236}">
              <a16:creationId xmlns:a16="http://schemas.microsoft.com/office/drawing/2014/main" id="{851FFEF6-9774-FF9E-2960-B61CA6F9D8F0}"/>
            </a:ext>
          </a:extLst>
        </xdr:cNvPr>
        <xdr:cNvPicPr>
          <a:picLocks noChangeAspect="1"/>
        </xdr:cNvPicPr>
      </xdr:nvPicPr>
      <xdr:blipFill>
        <a:blip xmlns:r="http://schemas.openxmlformats.org/officeDocument/2006/relationships" r:embed="rId11"/>
        <a:stretch>
          <a:fillRect/>
        </a:stretch>
      </xdr:blipFill>
      <xdr:spPr>
        <a:xfrm>
          <a:off x="1676400" y="69132450"/>
          <a:ext cx="5448772" cy="5982218"/>
        </a:xfrm>
        <a:prstGeom prst="rect">
          <a:avLst/>
        </a:prstGeom>
      </xdr:spPr>
    </xdr:pic>
    <xdr:clientData/>
  </xdr:twoCellAnchor>
  <xdr:twoCellAnchor editAs="oneCell">
    <xdr:from>
      <xdr:col>3</xdr:col>
      <xdr:colOff>0</xdr:colOff>
      <xdr:row>416</xdr:row>
      <xdr:rowOff>0</xdr:rowOff>
    </xdr:from>
    <xdr:to>
      <xdr:col>9</xdr:col>
      <xdr:colOff>133683</xdr:colOff>
      <xdr:row>448</xdr:row>
      <xdr:rowOff>114812</xdr:rowOff>
    </xdr:to>
    <xdr:pic>
      <xdr:nvPicPr>
        <xdr:cNvPr id="37" name="図 36">
          <a:extLst>
            <a:ext uri="{FF2B5EF4-FFF2-40B4-BE49-F238E27FC236}">
              <a16:creationId xmlns:a16="http://schemas.microsoft.com/office/drawing/2014/main" id="{9F8AC6DB-BB7F-2F49-EFA2-D30FFFCB6182}"/>
            </a:ext>
          </a:extLst>
        </xdr:cNvPr>
        <xdr:cNvPicPr>
          <a:picLocks noChangeAspect="1"/>
        </xdr:cNvPicPr>
      </xdr:nvPicPr>
      <xdr:blipFill>
        <a:blip xmlns:r="http://schemas.openxmlformats.org/officeDocument/2006/relationships" r:embed="rId12"/>
        <a:stretch>
          <a:fillRect/>
        </a:stretch>
      </xdr:blipFill>
      <xdr:spPr>
        <a:xfrm>
          <a:off x="1676400" y="75285600"/>
          <a:ext cx="3848433" cy="5906012"/>
        </a:xfrm>
        <a:prstGeom prst="rect">
          <a:avLst/>
        </a:prstGeom>
      </xdr:spPr>
    </xdr:pic>
    <xdr:clientData/>
  </xdr:twoCellAnchor>
  <xdr:twoCellAnchor editAs="oneCell">
    <xdr:from>
      <xdr:col>3</xdr:col>
      <xdr:colOff>0</xdr:colOff>
      <xdr:row>450</xdr:row>
      <xdr:rowOff>0</xdr:rowOff>
    </xdr:from>
    <xdr:to>
      <xdr:col>10</xdr:col>
      <xdr:colOff>474762</xdr:colOff>
      <xdr:row>482</xdr:row>
      <xdr:rowOff>130053</xdr:rowOff>
    </xdr:to>
    <xdr:pic>
      <xdr:nvPicPr>
        <xdr:cNvPr id="38" name="図 37">
          <a:extLst>
            <a:ext uri="{FF2B5EF4-FFF2-40B4-BE49-F238E27FC236}">
              <a16:creationId xmlns:a16="http://schemas.microsoft.com/office/drawing/2014/main" id="{DBDE3BBB-6EB6-D332-1A98-CD67247B0C75}"/>
            </a:ext>
          </a:extLst>
        </xdr:cNvPr>
        <xdr:cNvPicPr>
          <a:picLocks noChangeAspect="1"/>
        </xdr:cNvPicPr>
      </xdr:nvPicPr>
      <xdr:blipFill>
        <a:blip xmlns:r="http://schemas.openxmlformats.org/officeDocument/2006/relationships" r:embed="rId13"/>
        <a:stretch>
          <a:fillRect/>
        </a:stretch>
      </xdr:blipFill>
      <xdr:spPr>
        <a:xfrm>
          <a:off x="1676400" y="81438750"/>
          <a:ext cx="4808637" cy="5921253"/>
        </a:xfrm>
        <a:prstGeom prst="rect">
          <a:avLst/>
        </a:prstGeom>
      </xdr:spPr>
    </xdr:pic>
    <xdr:clientData/>
  </xdr:twoCellAnchor>
  <xdr:twoCellAnchor editAs="oneCell">
    <xdr:from>
      <xdr:col>3</xdr:col>
      <xdr:colOff>0</xdr:colOff>
      <xdr:row>484</xdr:row>
      <xdr:rowOff>0</xdr:rowOff>
    </xdr:from>
    <xdr:to>
      <xdr:col>8</xdr:col>
      <xdr:colOff>356534</xdr:colOff>
      <xdr:row>516</xdr:row>
      <xdr:rowOff>99570</xdr:rowOff>
    </xdr:to>
    <xdr:pic>
      <xdr:nvPicPr>
        <xdr:cNvPr id="39" name="図 38">
          <a:extLst>
            <a:ext uri="{FF2B5EF4-FFF2-40B4-BE49-F238E27FC236}">
              <a16:creationId xmlns:a16="http://schemas.microsoft.com/office/drawing/2014/main" id="{FE06F91F-A02C-99B1-AD6F-B452F93C90CD}"/>
            </a:ext>
          </a:extLst>
        </xdr:cNvPr>
        <xdr:cNvPicPr>
          <a:picLocks noChangeAspect="1"/>
        </xdr:cNvPicPr>
      </xdr:nvPicPr>
      <xdr:blipFill>
        <a:blip xmlns:r="http://schemas.openxmlformats.org/officeDocument/2006/relationships" r:embed="rId14"/>
        <a:stretch>
          <a:fillRect/>
        </a:stretch>
      </xdr:blipFill>
      <xdr:spPr>
        <a:xfrm>
          <a:off x="1676400" y="87591900"/>
          <a:ext cx="3452159" cy="5890770"/>
        </a:xfrm>
        <a:prstGeom prst="rect">
          <a:avLst/>
        </a:prstGeom>
      </xdr:spPr>
    </xdr:pic>
    <xdr:clientData/>
  </xdr:twoCellAnchor>
  <xdr:twoCellAnchor editAs="oneCell">
    <xdr:from>
      <xdr:col>3</xdr:col>
      <xdr:colOff>0</xdr:colOff>
      <xdr:row>517</xdr:row>
      <xdr:rowOff>0</xdr:rowOff>
    </xdr:from>
    <xdr:to>
      <xdr:col>7</xdr:col>
      <xdr:colOff>442213</xdr:colOff>
      <xdr:row>549</xdr:row>
      <xdr:rowOff>137674</xdr:rowOff>
    </xdr:to>
    <xdr:pic>
      <xdr:nvPicPr>
        <xdr:cNvPr id="40" name="図 39">
          <a:extLst>
            <a:ext uri="{FF2B5EF4-FFF2-40B4-BE49-F238E27FC236}">
              <a16:creationId xmlns:a16="http://schemas.microsoft.com/office/drawing/2014/main" id="{DBE641B0-4704-7A72-8062-B8293A8F8AFF}"/>
            </a:ext>
          </a:extLst>
        </xdr:cNvPr>
        <xdr:cNvPicPr>
          <a:picLocks noChangeAspect="1"/>
        </xdr:cNvPicPr>
      </xdr:nvPicPr>
      <xdr:blipFill>
        <a:blip xmlns:r="http://schemas.openxmlformats.org/officeDocument/2006/relationships" r:embed="rId15"/>
        <a:stretch>
          <a:fillRect/>
        </a:stretch>
      </xdr:blipFill>
      <xdr:spPr>
        <a:xfrm>
          <a:off x="1676400" y="93564075"/>
          <a:ext cx="2918713" cy="5928874"/>
        </a:xfrm>
        <a:prstGeom prst="rect">
          <a:avLst/>
        </a:prstGeom>
      </xdr:spPr>
    </xdr:pic>
    <xdr:clientData/>
  </xdr:twoCellAnchor>
  <xdr:twoCellAnchor editAs="oneCell">
    <xdr:from>
      <xdr:col>3</xdr:col>
      <xdr:colOff>0</xdr:colOff>
      <xdr:row>551</xdr:row>
      <xdr:rowOff>0</xdr:rowOff>
    </xdr:from>
    <xdr:to>
      <xdr:col>11</xdr:col>
      <xdr:colOff>442428</xdr:colOff>
      <xdr:row>583</xdr:row>
      <xdr:rowOff>122432</xdr:rowOff>
    </xdr:to>
    <xdr:pic>
      <xdr:nvPicPr>
        <xdr:cNvPr id="41" name="図 40">
          <a:extLst>
            <a:ext uri="{FF2B5EF4-FFF2-40B4-BE49-F238E27FC236}">
              <a16:creationId xmlns:a16="http://schemas.microsoft.com/office/drawing/2014/main" id="{176DAAFB-EE6D-AA41-84AB-17BC1452E6DB}"/>
            </a:ext>
          </a:extLst>
        </xdr:cNvPr>
        <xdr:cNvPicPr>
          <a:picLocks noChangeAspect="1"/>
        </xdr:cNvPicPr>
      </xdr:nvPicPr>
      <xdr:blipFill>
        <a:blip xmlns:r="http://schemas.openxmlformats.org/officeDocument/2006/relationships" r:embed="rId16"/>
        <a:stretch>
          <a:fillRect/>
        </a:stretch>
      </xdr:blipFill>
      <xdr:spPr>
        <a:xfrm>
          <a:off x="1676400" y="99717225"/>
          <a:ext cx="5395428" cy="5913632"/>
        </a:xfrm>
        <a:prstGeom prst="rect">
          <a:avLst/>
        </a:prstGeom>
      </xdr:spPr>
    </xdr:pic>
    <xdr:clientData/>
  </xdr:twoCellAnchor>
  <xdr:twoCellAnchor editAs="oneCell">
    <xdr:from>
      <xdr:col>3</xdr:col>
      <xdr:colOff>0</xdr:colOff>
      <xdr:row>585</xdr:row>
      <xdr:rowOff>0</xdr:rowOff>
    </xdr:from>
    <xdr:to>
      <xdr:col>9</xdr:col>
      <xdr:colOff>428107</xdr:colOff>
      <xdr:row>625</xdr:row>
      <xdr:rowOff>180048</xdr:rowOff>
    </xdr:to>
    <xdr:pic>
      <xdr:nvPicPr>
        <xdr:cNvPr id="43" name="図 42">
          <a:extLst>
            <a:ext uri="{FF2B5EF4-FFF2-40B4-BE49-F238E27FC236}">
              <a16:creationId xmlns:a16="http://schemas.microsoft.com/office/drawing/2014/main" id="{BAC568B3-ADA9-F6AB-AA71-F16143EECB4C}"/>
            </a:ext>
          </a:extLst>
        </xdr:cNvPr>
        <xdr:cNvPicPr>
          <a:picLocks noChangeAspect="1"/>
        </xdr:cNvPicPr>
      </xdr:nvPicPr>
      <xdr:blipFill>
        <a:blip xmlns:r="http://schemas.openxmlformats.org/officeDocument/2006/relationships" r:embed="rId17"/>
        <a:stretch>
          <a:fillRect/>
        </a:stretch>
      </xdr:blipFill>
      <xdr:spPr>
        <a:xfrm>
          <a:off x="1676400" y="105870375"/>
          <a:ext cx="4142857" cy="7419048"/>
        </a:xfrm>
        <a:prstGeom prst="rect">
          <a:avLst/>
        </a:prstGeom>
      </xdr:spPr>
    </xdr:pic>
    <xdr:clientData/>
  </xdr:twoCellAnchor>
  <xdr:twoCellAnchor editAs="oneCell">
    <xdr:from>
      <xdr:col>3</xdr:col>
      <xdr:colOff>0</xdr:colOff>
      <xdr:row>627</xdr:row>
      <xdr:rowOff>0</xdr:rowOff>
    </xdr:from>
    <xdr:to>
      <xdr:col>7</xdr:col>
      <xdr:colOff>358386</xdr:colOff>
      <xdr:row>659</xdr:row>
      <xdr:rowOff>91950</xdr:rowOff>
    </xdr:to>
    <xdr:pic>
      <xdr:nvPicPr>
        <xdr:cNvPr id="44" name="図 43">
          <a:extLst>
            <a:ext uri="{FF2B5EF4-FFF2-40B4-BE49-F238E27FC236}">
              <a16:creationId xmlns:a16="http://schemas.microsoft.com/office/drawing/2014/main" id="{EC5343CE-0C2E-C465-DEC5-B19AC8D6A46B}"/>
            </a:ext>
          </a:extLst>
        </xdr:cNvPr>
        <xdr:cNvPicPr>
          <a:picLocks noChangeAspect="1"/>
        </xdr:cNvPicPr>
      </xdr:nvPicPr>
      <xdr:blipFill>
        <a:blip xmlns:r="http://schemas.openxmlformats.org/officeDocument/2006/relationships" r:embed="rId18"/>
        <a:stretch>
          <a:fillRect/>
        </a:stretch>
      </xdr:blipFill>
      <xdr:spPr>
        <a:xfrm>
          <a:off x="1676400" y="113471325"/>
          <a:ext cx="2834886" cy="5883150"/>
        </a:xfrm>
        <a:prstGeom prst="rect">
          <a:avLst/>
        </a:prstGeom>
      </xdr:spPr>
    </xdr:pic>
    <xdr:clientData/>
  </xdr:twoCellAnchor>
  <xdr:twoCellAnchor editAs="oneCell">
    <xdr:from>
      <xdr:col>3</xdr:col>
      <xdr:colOff>0</xdr:colOff>
      <xdr:row>660</xdr:row>
      <xdr:rowOff>0</xdr:rowOff>
    </xdr:from>
    <xdr:to>
      <xdr:col>7</xdr:col>
      <xdr:colOff>167869</xdr:colOff>
      <xdr:row>692</xdr:row>
      <xdr:rowOff>91950</xdr:rowOff>
    </xdr:to>
    <xdr:pic>
      <xdr:nvPicPr>
        <xdr:cNvPr id="45" name="図 44">
          <a:extLst>
            <a:ext uri="{FF2B5EF4-FFF2-40B4-BE49-F238E27FC236}">
              <a16:creationId xmlns:a16="http://schemas.microsoft.com/office/drawing/2014/main" id="{B9730A1B-DBAF-250D-674A-E9694504D6FF}"/>
            </a:ext>
          </a:extLst>
        </xdr:cNvPr>
        <xdr:cNvPicPr>
          <a:picLocks noChangeAspect="1"/>
        </xdr:cNvPicPr>
      </xdr:nvPicPr>
      <xdr:blipFill>
        <a:blip xmlns:r="http://schemas.openxmlformats.org/officeDocument/2006/relationships" r:embed="rId19"/>
        <a:stretch>
          <a:fillRect/>
        </a:stretch>
      </xdr:blipFill>
      <xdr:spPr>
        <a:xfrm>
          <a:off x="1676400" y="119443500"/>
          <a:ext cx="2644369" cy="5883150"/>
        </a:xfrm>
        <a:prstGeom prst="rect">
          <a:avLst/>
        </a:prstGeom>
      </xdr:spPr>
    </xdr:pic>
    <xdr:clientData/>
  </xdr:twoCellAnchor>
  <xdr:twoCellAnchor editAs="oneCell">
    <xdr:from>
      <xdr:col>3</xdr:col>
      <xdr:colOff>0</xdr:colOff>
      <xdr:row>693</xdr:row>
      <xdr:rowOff>0</xdr:rowOff>
    </xdr:from>
    <xdr:to>
      <xdr:col>8</xdr:col>
      <xdr:colOff>295569</xdr:colOff>
      <xdr:row>725</xdr:row>
      <xdr:rowOff>91950</xdr:rowOff>
    </xdr:to>
    <xdr:pic>
      <xdr:nvPicPr>
        <xdr:cNvPr id="46" name="図 45">
          <a:extLst>
            <a:ext uri="{FF2B5EF4-FFF2-40B4-BE49-F238E27FC236}">
              <a16:creationId xmlns:a16="http://schemas.microsoft.com/office/drawing/2014/main" id="{197C88B7-3718-CC23-5FCA-6B9D3F0429F6}"/>
            </a:ext>
          </a:extLst>
        </xdr:cNvPr>
        <xdr:cNvPicPr>
          <a:picLocks noChangeAspect="1"/>
        </xdr:cNvPicPr>
      </xdr:nvPicPr>
      <xdr:blipFill>
        <a:blip xmlns:r="http://schemas.openxmlformats.org/officeDocument/2006/relationships" r:embed="rId20"/>
        <a:stretch>
          <a:fillRect/>
        </a:stretch>
      </xdr:blipFill>
      <xdr:spPr>
        <a:xfrm>
          <a:off x="1676400" y="125415675"/>
          <a:ext cx="3391194" cy="5883150"/>
        </a:xfrm>
        <a:prstGeom prst="rect">
          <a:avLst/>
        </a:prstGeom>
      </xdr:spPr>
    </xdr:pic>
    <xdr:clientData/>
  </xdr:twoCellAnchor>
  <xdr:twoCellAnchor editAs="oneCell">
    <xdr:from>
      <xdr:col>3</xdr:col>
      <xdr:colOff>0</xdr:colOff>
      <xdr:row>726</xdr:row>
      <xdr:rowOff>0</xdr:rowOff>
    </xdr:from>
    <xdr:to>
      <xdr:col>9</xdr:col>
      <xdr:colOff>156545</xdr:colOff>
      <xdr:row>758</xdr:row>
      <xdr:rowOff>160536</xdr:rowOff>
    </xdr:to>
    <xdr:pic>
      <xdr:nvPicPr>
        <xdr:cNvPr id="47" name="図 46">
          <a:extLst>
            <a:ext uri="{FF2B5EF4-FFF2-40B4-BE49-F238E27FC236}">
              <a16:creationId xmlns:a16="http://schemas.microsoft.com/office/drawing/2014/main" id="{1241EB0F-C6D1-0BCD-466A-9BCDF73F56D7}"/>
            </a:ext>
          </a:extLst>
        </xdr:cNvPr>
        <xdr:cNvPicPr>
          <a:picLocks noChangeAspect="1"/>
        </xdr:cNvPicPr>
      </xdr:nvPicPr>
      <xdr:blipFill>
        <a:blip xmlns:r="http://schemas.openxmlformats.org/officeDocument/2006/relationships" r:embed="rId21"/>
        <a:stretch>
          <a:fillRect/>
        </a:stretch>
      </xdr:blipFill>
      <xdr:spPr>
        <a:xfrm>
          <a:off x="1676400" y="131387850"/>
          <a:ext cx="3871295" cy="5951736"/>
        </a:xfrm>
        <a:prstGeom prst="rect">
          <a:avLst/>
        </a:prstGeom>
      </xdr:spPr>
    </xdr:pic>
    <xdr:clientData/>
  </xdr:twoCellAnchor>
  <xdr:twoCellAnchor editAs="oneCell">
    <xdr:from>
      <xdr:col>3</xdr:col>
      <xdr:colOff>0</xdr:colOff>
      <xdr:row>760</xdr:row>
      <xdr:rowOff>0</xdr:rowOff>
    </xdr:from>
    <xdr:to>
      <xdr:col>7</xdr:col>
      <xdr:colOff>510799</xdr:colOff>
      <xdr:row>792</xdr:row>
      <xdr:rowOff>137674</xdr:rowOff>
    </xdr:to>
    <xdr:pic>
      <xdr:nvPicPr>
        <xdr:cNvPr id="48" name="図 47">
          <a:extLst>
            <a:ext uri="{FF2B5EF4-FFF2-40B4-BE49-F238E27FC236}">
              <a16:creationId xmlns:a16="http://schemas.microsoft.com/office/drawing/2014/main" id="{D5C0BEA4-06BD-37BF-EE9D-B42402949A86}"/>
            </a:ext>
          </a:extLst>
        </xdr:cNvPr>
        <xdr:cNvPicPr>
          <a:picLocks noChangeAspect="1"/>
        </xdr:cNvPicPr>
      </xdr:nvPicPr>
      <xdr:blipFill>
        <a:blip xmlns:r="http://schemas.openxmlformats.org/officeDocument/2006/relationships" r:embed="rId22"/>
        <a:stretch>
          <a:fillRect/>
        </a:stretch>
      </xdr:blipFill>
      <xdr:spPr>
        <a:xfrm>
          <a:off x="1676400" y="137541000"/>
          <a:ext cx="2987299" cy="5928874"/>
        </a:xfrm>
        <a:prstGeom prst="rect">
          <a:avLst/>
        </a:prstGeom>
      </xdr:spPr>
    </xdr:pic>
    <xdr:clientData/>
  </xdr:twoCellAnchor>
  <xdr:twoCellAnchor editAs="oneCell">
    <xdr:from>
      <xdr:col>3</xdr:col>
      <xdr:colOff>0</xdr:colOff>
      <xdr:row>794</xdr:row>
      <xdr:rowOff>0</xdr:rowOff>
    </xdr:from>
    <xdr:to>
      <xdr:col>7</xdr:col>
      <xdr:colOff>358386</xdr:colOff>
      <xdr:row>826</xdr:row>
      <xdr:rowOff>130053</xdr:rowOff>
    </xdr:to>
    <xdr:pic>
      <xdr:nvPicPr>
        <xdr:cNvPr id="49" name="図 48">
          <a:extLst>
            <a:ext uri="{FF2B5EF4-FFF2-40B4-BE49-F238E27FC236}">
              <a16:creationId xmlns:a16="http://schemas.microsoft.com/office/drawing/2014/main" id="{EAB73115-5809-66E6-0894-493B6B4AC82D}"/>
            </a:ext>
          </a:extLst>
        </xdr:cNvPr>
        <xdr:cNvPicPr>
          <a:picLocks noChangeAspect="1"/>
        </xdr:cNvPicPr>
      </xdr:nvPicPr>
      <xdr:blipFill>
        <a:blip xmlns:r="http://schemas.openxmlformats.org/officeDocument/2006/relationships" r:embed="rId23"/>
        <a:stretch>
          <a:fillRect/>
        </a:stretch>
      </xdr:blipFill>
      <xdr:spPr>
        <a:xfrm>
          <a:off x="1676400" y="143694150"/>
          <a:ext cx="2834886" cy="5921253"/>
        </a:xfrm>
        <a:prstGeom prst="rect">
          <a:avLst/>
        </a:prstGeom>
      </xdr:spPr>
    </xdr:pic>
    <xdr:clientData/>
  </xdr:twoCellAnchor>
  <xdr:twoCellAnchor editAs="oneCell">
    <xdr:from>
      <xdr:col>3</xdr:col>
      <xdr:colOff>0</xdr:colOff>
      <xdr:row>827</xdr:row>
      <xdr:rowOff>0</xdr:rowOff>
    </xdr:from>
    <xdr:to>
      <xdr:col>9</xdr:col>
      <xdr:colOff>187028</xdr:colOff>
      <xdr:row>859</xdr:row>
      <xdr:rowOff>168156</xdr:rowOff>
    </xdr:to>
    <xdr:pic>
      <xdr:nvPicPr>
        <xdr:cNvPr id="50" name="図 49">
          <a:extLst>
            <a:ext uri="{FF2B5EF4-FFF2-40B4-BE49-F238E27FC236}">
              <a16:creationId xmlns:a16="http://schemas.microsoft.com/office/drawing/2014/main" id="{5915FECD-7913-2C1D-ED4D-844DD9BAFD11}"/>
            </a:ext>
          </a:extLst>
        </xdr:cNvPr>
        <xdr:cNvPicPr>
          <a:picLocks noChangeAspect="1"/>
        </xdr:cNvPicPr>
      </xdr:nvPicPr>
      <xdr:blipFill>
        <a:blip xmlns:r="http://schemas.openxmlformats.org/officeDocument/2006/relationships" r:embed="rId24"/>
        <a:stretch>
          <a:fillRect/>
        </a:stretch>
      </xdr:blipFill>
      <xdr:spPr>
        <a:xfrm>
          <a:off x="1676400" y="149666325"/>
          <a:ext cx="3901778" cy="5959356"/>
        </a:xfrm>
        <a:prstGeom prst="rect">
          <a:avLst/>
        </a:prstGeom>
      </xdr:spPr>
    </xdr:pic>
    <xdr:clientData/>
  </xdr:twoCellAnchor>
  <xdr:twoCellAnchor editAs="oneCell">
    <xdr:from>
      <xdr:col>3</xdr:col>
      <xdr:colOff>0</xdr:colOff>
      <xdr:row>861</xdr:row>
      <xdr:rowOff>0</xdr:rowOff>
    </xdr:from>
    <xdr:to>
      <xdr:col>9</xdr:col>
      <xdr:colOff>4132</xdr:colOff>
      <xdr:row>893</xdr:row>
      <xdr:rowOff>175777</xdr:rowOff>
    </xdr:to>
    <xdr:pic>
      <xdr:nvPicPr>
        <xdr:cNvPr id="51" name="図 50">
          <a:extLst>
            <a:ext uri="{FF2B5EF4-FFF2-40B4-BE49-F238E27FC236}">
              <a16:creationId xmlns:a16="http://schemas.microsoft.com/office/drawing/2014/main" id="{C93CACD8-6D99-248B-976C-0489FA568153}"/>
            </a:ext>
          </a:extLst>
        </xdr:cNvPr>
        <xdr:cNvPicPr>
          <a:picLocks noChangeAspect="1"/>
        </xdr:cNvPicPr>
      </xdr:nvPicPr>
      <xdr:blipFill>
        <a:blip xmlns:r="http://schemas.openxmlformats.org/officeDocument/2006/relationships" r:embed="rId25"/>
        <a:stretch>
          <a:fillRect/>
        </a:stretch>
      </xdr:blipFill>
      <xdr:spPr>
        <a:xfrm>
          <a:off x="1676400" y="155819475"/>
          <a:ext cx="3718882" cy="5966977"/>
        </a:xfrm>
        <a:prstGeom prst="rect">
          <a:avLst/>
        </a:prstGeom>
      </xdr:spPr>
    </xdr:pic>
    <xdr:clientData/>
  </xdr:twoCellAnchor>
  <xdr:twoCellAnchor editAs="oneCell">
    <xdr:from>
      <xdr:col>3</xdr:col>
      <xdr:colOff>0</xdr:colOff>
      <xdr:row>895</xdr:row>
      <xdr:rowOff>0</xdr:rowOff>
    </xdr:from>
    <xdr:to>
      <xdr:col>11</xdr:col>
      <xdr:colOff>244290</xdr:colOff>
      <xdr:row>927</xdr:row>
      <xdr:rowOff>160536</xdr:rowOff>
    </xdr:to>
    <xdr:pic>
      <xdr:nvPicPr>
        <xdr:cNvPr id="52" name="図 51">
          <a:extLst>
            <a:ext uri="{FF2B5EF4-FFF2-40B4-BE49-F238E27FC236}">
              <a16:creationId xmlns:a16="http://schemas.microsoft.com/office/drawing/2014/main" id="{BD1B051E-EEC8-3340-0121-18981C538B2D}"/>
            </a:ext>
          </a:extLst>
        </xdr:cNvPr>
        <xdr:cNvPicPr>
          <a:picLocks noChangeAspect="1"/>
        </xdr:cNvPicPr>
      </xdr:nvPicPr>
      <xdr:blipFill>
        <a:blip xmlns:r="http://schemas.openxmlformats.org/officeDocument/2006/relationships" r:embed="rId26"/>
        <a:stretch>
          <a:fillRect/>
        </a:stretch>
      </xdr:blipFill>
      <xdr:spPr>
        <a:xfrm>
          <a:off x="1676400" y="161972625"/>
          <a:ext cx="5197290" cy="5951736"/>
        </a:xfrm>
        <a:prstGeom prst="rect">
          <a:avLst/>
        </a:prstGeom>
      </xdr:spPr>
    </xdr:pic>
    <xdr:clientData/>
  </xdr:twoCellAnchor>
  <xdr:twoCellAnchor editAs="oneCell">
    <xdr:from>
      <xdr:col>3</xdr:col>
      <xdr:colOff>0</xdr:colOff>
      <xdr:row>929</xdr:row>
      <xdr:rowOff>0</xdr:rowOff>
    </xdr:from>
    <xdr:to>
      <xdr:col>10</xdr:col>
      <xdr:colOff>520486</xdr:colOff>
      <xdr:row>961</xdr:row>
      <xdr:rowOff>152915</xdr:rowOff>
    </xdr:to>
    <xdr:pic>
      <xdr:nvPicPr>
        <xdr:cNvPr id="25" name="図 24">
          <a:extLst>
            <a:ext uri="{FF2B5EF4-FFF2-40B4-BE49-F238E27FC236}">
              <a16:creationId xmlns:a16="http://schemas.microsoft.com/office/drawing/2014/main" id="{9456C96E-7C21-5F2C-2A79-EAAF18792E6F}"/>
            </a:ext>
          </a:extLst>
        </xdr:cNvPr>
        <xdr:cNvPicPr>
          <a:picLocks noChangeAspect="1"/>
        </xdr:cNvPicPr>
      </xdr:nvPicPr>
      <xdr:blipFill>
        <a:blip xmlns:r="http://schemas.openxmlformats.org/officeDocument/2006/relationships" r:embed="rId27"/>
        <a:stretch>
          <a:fillRect/>
        </a:stretch>
      </xdr:blipFill>
      <xdr:spPr>
        <a:xfrm>
          <a:off x="1676400" y="168125775"/>
          <a:ext cx="4854361" cy="5944115"/>
        </a:xfrm>
        <a:prstGeom prst="rect">
          <a:avLst/>
        </a:prstGeom>
      </xdr:spPr>
    </xdr:pic>
    <xdr:clientData/>
  </xdr:twoCellAnchor>
  <xdr:twoCellAnchor editAs="oneCell">
    <xdr:from>
      <xdr:col>3</xdr:col>
      <xdr:colOff>0</xdr:colOff>
      <xdr:row>963</xdr:row>
      <xdr:rowOff>0</xdr:rowOff>
    </xdr:from>
    <xdr:to>
      <xdr:col>12</xdr:col>
      <xdr:colOff>67164</xdr:colOff>
      <xdr:row>995</xdr:row>
      <xdr:rowOff>160536</xdr:rowOff>
    </xdr:to>
    <xdr:pic>
      <xdr:nvPicPr>
        <xdr:cNvPr id="42" name="図 41">
          <a:extLst>
            <a:ext uri="{FF2B5EF4-FFF2-40B4-BE49-F238E27FC236}">
              <a16:creationId xmlns:a16="http://schemas.microsoft.com/office/drawing/2014/main" id="{DCEEFB16-2AAC-C47A-8EA6-A6B09653A0E9}"/>
            </a:ext>
          </a:extLst>
        </xdr:cNvPr>
        <xdr:cNvPicPr>
          <a:picLocks noChangeAspect="1"/>
        </xdr:cNvPicPr>
      </xdr:nvPicPr>
      <xdr:blipFill>
        <a:blip xmlns:r="http://schemas.openxmlformats.org/officeDocument/2006/relationships" r:embed="rId28"/>
        <a:stretch>
          <a:fillRect/>
        </a:stretch>
      </xdr:blipFill>
      <xdr:spPr>
        <a:xfrm>
          <a:off x="1676400" y="174278925"/>
          <a:ext cx="5639289" cy="5951736"/>
        </a:xfrm>
        <a:prstGeom prst="rect">
          <a:avLst/>
        </a:prstGeom>
      </xdr:spPr>
    </xdr:pic>
    <xdr:clientData/>
  </xdr:twoCellAnchor>
  <xdr:twoCellAnchor editAs="oneCell">
    <xdr:from>
      <xdr:col>3</xdr:col>
      <xdr:colOff>0</xdr:colOff>
      <xdr:row>997</xdr:row>
      <xdr:rowOff>0</xdr:rowOff>
    </xdr:from>
    <xdr:to>
      <xdr:col>11</xdr:col>
      <xdr:colOff>91877</xdr:colOff>
      <xdr:row>1029</xdr:row>
      <xdr:rowOff>175777</xdr:rowOff>
    </xdr:to>
    <xdr:pic>
      <xdr:nvPicPr>
        <xdr:cNvPr id="53" name="図 52">
          <a:extLst>
            <a:ext uri="{FF2B5EF4-FFF2-40B4-BE49-F238E27FC236}">
              <a16:creationId xmlns:a16="http://schemas.microsoft.com/office/drawing/2014/main" id="{3F6E8EDF-1C85-F200-CA1E-CBFDA5882EB7}"/>
            </a:ext>
          </a:extLst>
        </xdr:cNvPr>
        <xdr:cNvPicPr>
          <a:picLocks noChangeAspect="1"/>
        </xdr:cNvPicPr>
      </xdr:nvPicPr>
      <xdr:blipFill>
        <a:blip xmlns:r="http://schemas.openxmlformats.org/officeDocument/2006/relationships" r:embed="rId29"/>
        <a:stretch>
          <a:fillRect/>
        </a:stretch>
      </xdr:blipFill>
      <xdr:spPr>
        <a:xfrm>
          <a:off x="1676400" y="180432075"/>
          <a:ext cx="5044877" cy="5966977"/>
        </a:xfrm>
        <a:prstGeom prst="rect">
          <a:avLst/>
        </a:prstGeom>
      </xdr:spPr>
    </xdr:pic>
    <xdr:clientData/>
  </xdr:twoCellAnchor>
  <xdr:twoCellAnchor editAs="oneCell">
    <xdr:from>
      <xdr:col>3</xdr:col>
      <xdr:colOff>0</xdr:colOff>
      <xdr:row>1031</xdr:row>
      <xdr:rowOff>0</xdr:rowOff>
    </xdr:from>
    <xdr:to>
      <xdr:col>10</xdr:col>
      <xdr:colOff>147073</xdr:colOff>
      <xdr:row>1063</xdr:row>
      <xdr:rowOff>15743</xdr:rowOff>
    </xdr:to>
    <xdr:pic>
      <xdr:nvPicPr>
        <xdr:cNvPr id="55" name="図 54">
          <a:extLst>
            <a:ext uri="{FF2B5EF4-FFF2-40B4-BE49-F238E27FC236}">
              <a16:creationId xmlns:a16="http://schemas.microsoft.com/office/drawing/2014/main" id="{DA1C7057-E64E-F35E-4C1F-F888715A202B}"/>
            </a:ext>
          </a:extLst>
        </xdr:cNvPr>
        <xdr:cNvPicPr>
          <a:picLocks noChangeAspect="1"/>
        </xdr:cNvPicPr>
      </xdr:nvPicPr>
      <xdr:blipFill>
        <a:blip xmlns:r="http://schemas.openxmlformats.org/officeDocument/2006/relationships" r:embed="rId30"/>
        <a:stretch>
          <a:fillRect/>
        </a:stretch>
      </xdr:blipFill>
      <xdr:spPr>
        <a:xfrm>
          <a:off x="1676400" y="186585225"/>
          <a:ext cx="4480948" cy="5806943"/>
        </a:xfrm>
        <a:prstGeom prst="rect">
          <a:avLst/>
        </a:prstGeom>
      </xdr:spPr>
    </xdr:pic>
    <xdr:clientData/>
  </xdr:twoCellAnchor>
  <xdr:twoCellAnchor editAs="oneCell">
    <xdr:from>
      <xdr:col>3</xdr:col>
      <xdr:colOff>0</xdr:colOff>
      <xdr:row>1064</xdr:row>
      <xdr:rowOff>0</xdr:rowOff>
    </xdr:from>
    <xdr:to>
      <xdr:col>8</xdr:col>
      <xdr:colOff>585154</xdr:colOff>
      <xdr:row>1096</xdr:row>
      <xdr:rowOff>175777</xdr:rowOff>
    </xdr:to>
    <xdr:pic>
      <xdr:nvPicPr>
        <xdr:cNvPr id="56" name="図 55">
          <a:extLst>
            <a:ext uri="{FF2B5EF4-FFF2-40B4-BE49-F238E27FC236}">
              <a16:creationId xmlns:a16="http://schemas.microsoft.com/office/drawing/2014/main" id="{E9AA3C44-D6C0-3F88-778D-A33DAFE70D7C}"/>
            </a:ext>
          </a:extLst>
        </xdr:cNvPr>
        <xdr:cNvPicPr>
          <a:picLocks noChangeAspect="1"/>
        </xdr:cNvPicPr>
      </xdr:nvPicPr>
      <xdr:blipFill>
        <a:blip xmlns:r="http://schemas.openxmlformats.org/officeDocument/2006/relationships" r:embed="rId31"/>
        <a:stretch>
          <a:fillRect/>
        </a:stretch>
      </xdr:blipFill>
      <xdr:spPr>
        <a:xfrm>
          <a:off x="1676400" y="192557400"/>
          <a:ext cx="3680779" cy="5966977"/>
        </a:xfrm>
        <a:prstGeom prst="rect">
          <a:avLst/>
        </a:prstGeom>
      </xdr:spPr>
    </xdr:pic>
    <xdr:clientData/>
  </xdr:twoCellAnchor>
  <xdr:twoCellAnchor editAs="oneCell">
    <xdr:from>
      <xdr:col>3</xdr:col>
      <xdr:colOff>0</xdr:colOff>
      <xdr:row>1098</xdr:row>
      <xdr:rowOff>0</xdr:rowOff>
    </xdr:from>
    <xdr:to>
      <xdr:col>8</xdr:col>
      <xdr:colOff>539430</xdr:colOff>
      <xdr:row>1130</xdr:row>
      <xdr:rowOff>137674</xdr:rowOff>
    </xdr:to>
    <xdr:pic>
      <xdr:nvPicPr>
        <xdr:cNvPr id="57" name="図 56">
          <a:extLst>
            <a:ext uri="{FF2B5EF4-FFF2-40B4-BE49-F238E27FC236}">
              <a16:creationId xmlns:a16="http://schemas.microsoft.com/office/drawing/2014/main" id="{7FE01B6C-F07E-CE13-D9C9-7D50243D21AF}"/>
            </a:ext>
          </a:extLst>
        </xdr:cNvPr>
        <xdr:cNvPicPr>
          <a:picLocks noChangeAspect="1"/>
        </xdr:cNvPicPr>
      </xdr:nvPicPr>
      <xdr:blipFill>
        <a:blip xmlns:r="http://schemas.openxmlformats.org/officeDocument/2006/relationships" r:embed="rId32"/>
        <a:stretch>
          <a:fillRect/>
        </a:stretch>
      </xdr:blipFill>
      <xdr:spPr>
        <a:xfrm>
          <a:off x="1676400" y="198710550"/>
          <a:ext cx="3635055" cy="5928874"/>
        </a:xfrm>
        <a:prstGeom prst="rect">
          <a:avLst/>
        </a:prstGeom>
      </xdr:spPr>
    </xdr:pic>
    <xdr:clientData/>
  </xdr:twoCellAnchor>
  <xdr:twoCellAnchor editAs="oneCell">
    <xdr:from>
      <xdr:col>3</xdr:col>
      <xdr:colOff>0</xdr:colOff>
      <xdr:row>1131</xdr:row>
      <xdr:rowOff>0</xdr:rowOff>
    </xdr:from>
    <xdr:to>
      <xdr:col>10</xdr:col>
      <xdr:colOff>512865</xdr:colOff>
      <xdr:row>1163</xdr:row>
      <xdr:rowOff>84329</xdr:rowOff>
    </xdr:to>
    <xdr:pic>
      <xdr:nvPicPr>
        <xdr:cNvPr id="58" name="図 57">
          <a:extLst>
            <a:ext uri="{FF2B5EF4-FFF2-40B4-BE49-F238E27FC236}">
              <a16:creationId xmlns:a16="http://schemas.microsoft.com/office/drawing/2014/main" id="{11688E95-286F-3C1D-8B0D-49F3BDCC3B78}"/>
            </a:ext>
          </a:extLst>
        </xdr:cNvPr>
        <xdr:cNvPicPr>
          <a:picLocks noChangeAspect="1"/>
        </xdr:cNvPicPr>
      </xdr:nvPicPr>
      <xdr:blipFill>
        <a:blip xmlns:r="http://schemas.openxmlformats.org/officeDocument/2006/relationships" r:embed="rId33"/>
        <a:stretch>
          <a:fillRect/>
        </a:stretch>
      </xdr:blipFill>
      <xdr:spPr>
        <a:xfrm>
          <a:off x="1676400" y="204682725"/>
          <a:ext cx="4846740" cy="5875529"/>
        </a:xfrm>
        <a:prstGeom prst="rect">
          <a:avLst/>
        </a:prstGeom>
      </xdr:spPr>
    </xdr:pic>
    <xdr:clientData/>
  </xdr:twoCellAnchor>
  <xdr:twoCellAnchor editAs="oneCell">
    <xdr:from>
      <xdr:col>3</xdr:col>
      <xdr:colOff>0</xdr:colOff>
      <xdr:row>1164</xdr:row>
      <xdr:rowOff>0</xdr:rowOff>
    </xdr:from>
    <xdr:to>
      <xdr:col>11</xdr:col>
      <xdr:colOff>533875</xdr:colOff>
      <xdr:row>1198</xdr:row>
      <xdr:rowOff>57688</xdr:rowOff>
    </xdr:to>
    <xdr:pic>
      <xdr:nvPicPr>
        <xdr:cNvPr id="59" name="図 58">
          <a:extLst>
            <a:ext uri="{FF2B5EF4-FFF2-40B4-BE49-F238E27FC236}">
              <a16:creationId xmlns:a16="http://schemas.microsoft.com/office/drawing/2014/main" id="{2195BFD9-BE21-A6ED-13BC-B317AD644E3A}"/>
            </a:ext>
          </a:extLst>
        </xdr:cNvPr>
        <xdr:cNvPicPr>
          <a:picLocks noChangeAspect="1"/>
        </xdr:cNvPicPr>
      </xdr:nvPicPr>
      <xdr:blipFill>
        <a:blip xmlns:r="http://schemas.openxmlformats.org/officeDocument/2006/relationships" r:embed="rId34"/>
        <a:stretch>
          <a:fillRect/>
        </a:stretch>
      </xdr:blipFill>
      <xdr:spPr>
        <a:xfrm>
          <a:off x="1676400" y="210654900"/>
          <a:ext cx="5486875" cy="6210838"/>
        </a:xfrm>
        <a:prstGeom prst="rect">
          <a:avLst/>
        </a:prstGeom>
      </xdr:spPr>
    </xdr:pic>
    <xdr:clientData/>
  </xdr:twoCellAnchor>
  <xdr:twoCellAnchor editAs="oneCell">
    <xdr:from>
      <xdr:col>3</xdr:col>
      <xdr:colOff>0</xdr:colOff>
      <xdr:row>1199</xdr:row>
      <xdr:rowOff>0</xdr:rowOff>
    </xdr:from>
    <xdr:to>
      <xdr:col>7</xdr:col>
      <xdr:colOff>541282</xdr:colOff>
      <xdr:row>1231</xdr:row>
      <xdr:rowOff>130053</xdr:rowOff>
    </xdr:to>
    <xdr:pic>
      <xdr:nvPicPr>
        <xdr:cNvPr id="60" name="図 59">
          <a:extLst>
            <a:ext uri="{FF2B5EF4-FFF2-40B4-BE49-F238E27FC236}">
              <a16:creationId xmlns:a16="http://schemas.microsoft.com/office/drawing/2014/main" id="{5AAF5DA0-8BE2-B003-A071-0FF3F309E279}"/>
            </a:ext>
          </a:extLst>
        </xdr:cNvPr>
        <xdr:cNvPicPr>
          <a:picLocks noChangeAspect="1"/>
        </xdr:cNvPicPr>
      </xdr:nvPicPr>
      <xdr:blipFill>
        <a:blip xmlns:r="http://schemas.openxmlformats.org/officeDocument/2006/relationships" r:embed="rId35"/>
        <a:stretch>
          <a:fillRect/>
        </a:stretch>
      </xdr:blipFill>
      <xdr:spPr>
        <a:xfrm>
          <a:off x="1676400" y="216989025"/>
          <a:ext cx="3017782" cy="5921253"/>
        </a:xfrm>
        <a:prstGeom prst="rect">
          <a:avLst/>
        </a:prstGeom>
      </xdr:spPr>
    </xdr:pic>
    <xdr:clientData/>
  </xdr:twoCellAnchor>
  <xdr:twoCellAnchor editAs="oneCell">
    <xdr:from>
      <xdr:col>3</xdr:col>
      <xdr:colOff>0</xdr:colOff>
      <xdr:row>1233</xdr:row>
      <xdr:rowOff>0</xdr:rowOff>
    </xdr:from>
    <xdr:to>
      <xdr:col>8</xdr:col>
      <xdr:colOff>265086</xdr:colOff>
      <xdr:row>1265</xdr:row>
      <xdr:rowOff>99570</xdr:rowOff>
    </xdr:to>
    <xdr:pic>
      <xdr:nvPicPr>
        <xdr:cNvPr id="61" name="図 60">
          <a:extLst>
            <a:ext uri="{FF2B5EF4-FFF2-40B4-BE49-F238E27FC236}">
              <a16:creationId xmlns:a16="http://schemas.microsoft.com/office/drawing/2014/main" id="{FB948123-4FB8-C7D3-8976-3179CC4FA7D7}"/>
            </a:ext>
          </a:extLst>
        </xdr:cNvPr>
        <xdr:cNvPicPr>
          <a:picLocks noChangeAspect="1"/>
        </xdr:cNvPicPr>
      </xdr:nvPicPr>
      <xdr:blipFill>
        <a:blip xmlns:r="http://schemas.openxmlformats.org/officeDocument/2006/relationships" r:embed="rId36"/>
        <a:stretch>
          <a:fillRect/>
        </a:stretch>
      </xdr:blipFill>
      <xdr:spPr>
        <a:xfrm>
          <a:off x="1676400" y="223142175"/>
          <a:ext cx="3360711" cy="5890770"/>
        </a:xfrm>
        <a:prstGeom prst="rect">
          <a:avLst/>
        </a:prstGeom>
      </xdr:spPr>
    </xdr:pic>
    <xdr:clientData/>
  </xdr:twoCellAnchor>
  <xdr:twoCellAnchor editAs="oneCell">
    <xdr:from>
      <xdr:col>3</xdr:col>
      <xdr:colOff>0</xdr:colOff>
      <xdr:row>1266</xdr:row>
      <xdr:rowOff>0</xdr:rowOff>
    </xdr:from>
    <xdr:to>
      <xdr:col>6</xdr:col>
      <xdr:colOff>482168</xdr:colOff>
      <xdr:row>1299</xdr:row>
      <xdr:rowOff>10043</xdr:rowOff>
    </xdr:to>
    <xdr:pic>
      <xdr:nvPicPr>
        <xdr:cNvPr id="62" name="図 61">
          <a:extLst>
            <a:ext uri="{FF2B5EF4-FFF2-40B4-BE49-F238E27FC236}">
              <a16:creationId xmlns:a16="http://schemas.microsoft.com/office/drawing/2014/main" id="{38761C21-656A-7654-DE7E-EA2E2B8CA036}"/>
            </a:ext>
          </a:extLst>
        </xdr:cNvPr>
        <xdr:cNvPicPr>
          <a:picLocks noChangeAspect="1"/>
        </xdr:cNvPicPr>
      </xdr:nvPicPr>
      <xdr:blipFill>
        <a:blip xmlns:r="http://schemas.openxmlformats.org/officeDocument/2006/relationships" r:embed="rId37"/>
        <a:stretch>
          <a:fillRect/>
        </a:stretch>
      </xdr:blipFill>
      <xdr:spPr>
        <a:xfrm>
          <a:off x="1676400" y="229114350"/>
          <a:ext cx="2339543" cy="5982218"/>
        </a:xfrm>
        <a:prstGeom prst="rect">
          <a:avLst/>
        </a:prstGeom>
      </xdr:spPr>
    </xdr:pic>
    <xdr:clientData/>
  </xdr:twoCellAnchor>
  <xdr:twoCellAnchor editAs="oneCell">
    <xdr:from>
      <xdr:col>3</xdr:col>
      <xdr:colOff>0</xdr:colOff>
      <xdr:row>1300</xdr:row>
      <xdr:rowOff>0</xdr:rowOff>
    </xdr:from>
    <xdr:to>
      <xdr:col>8</xdr:col>
      <xdr:colOff>425120</xdr:colOff>
      <xdr:row>1332</xdr:row>
      <xdr:rowOff>160536</xdr:rowOff>
    </xdr:to>
    <xdr:pic>
      <xdr:nvPicPr>
        <xdr:cNvPr id="63" name="図 62">
          <a:extLst>
            <a:ext uri="{FF2B5EF4-FFF2-40B4-BE49-F238E27FC236}">
              <a16:creationId xmlns:a16="http://schemas.microsoft.com/office/drawing/2014/main" id="{B95E7113-190A-0BBB-C3A6-2541F91386A8}"/>
            </a:ext>
          </a:extLst>
        </xdr:cNvPr>
        <xdr:cNvPicPr>
          <a:picLocks noChangeAspect="1"/>
        </xdr:cNvPicPr>
      </xdr:nvPicPr>
      <xdr:blipFill>
        <a:blip xmlns:r="http://schemas.openxmlformats.org/officeDocument/2006/relationships" r:embed="rId38"/>
        <a:stretch>
          <a:fillRect/>
        </a:stretch>
      </xdr:blipFill>
      <xdr:spPr>
        <a:xfrm>
          <a:off x="1676400" y="235267500"/>
          <a:ext cx="3520745" cy="5951736"/>
        </a:xfrm>
        <a:prstGeom prst="rect">
          <a:avLst/>
        </a:prstGeom>
      </xdr:spPr>
    </xdr:pic>
    <xdr:clientData/>
  </xdr:twoCellAnchor>
  <xdr:twoCellAnchor editAs="oneCell">
    <xdr:from>
      <xdr:col>3</xdr:col>
      <xdr:colOff>0</xdr:colOff>
      <xdr:row>1334</xdr:row>
      <xdr:rowOff>0</xdr:rowOff>
    </xdr:from>
    <xdr:to>
      <xdr:col>8</xdr:col>
      <xdr:colOff>493706</xdr:colOff>
      <xdr:row>1366</xdr:row>
      <xdr:rowOff>175777</xdr:rowOff>
    </xdr:to>
    <xdr:pic>
      <xdr:nvPicPr>
        <xdr:cNvPr id="64" name="図 63">
          <a:extLst>
            <a:ext uri="{FF2B5EF4-FFF2-40B4-BE49-F238E27FC236}">
              <a16:creationId xmlns:a16="http://schemas.microsoft.com/office/drawing/2014/main" id="{ABA2B8C3-B517-7C21-ED7F-02B12EFAF8B4}"/>
            </a:ext>
          </a:extLst>
        </xdr:cNvPr>
        <xdr:cNvPicPr>
          <a:picLocks noChangeAspect="1"/>
        </xdr:cNvPicPr>
      </xdr:nvPicPr>
      <xdr:blipFill>
        <a:blip xmlns:r="http://schemas.openxmlformats.org/officeDocument/2006/relationships" r:embed="rId39"/>
        <a:stretch>
          <a:fillRect/>
        </a:stretch>
      </xdr:blipFill>
      <xdr:spPr>
        <a:xfrm>
          <a:off x="1676400" y="241420650"/>
          <a:ext cx="3589331" cy="5966977"/>
        </a:xfrm>
        <a:prstGeom prst="rect">
          <a:avLst/>
        </a:prstGeom>
      </xdr:spPr>
    </xdr:pic>
    <xdr:clientData/>
  </xdr:twoCellAnchor>
  <xdr:twoCellAnchor editAs="oneCell">
    <xdr:from>
      <xdr:col>3</xdr:col>
      <xdr:colOff>0</xdr:colOff>
      <xdr:row>1368</xdr:row>
      <xdr:rowOff>0</xdr:rowOff>
    </xdr:from>
    <xdr:to>
      <xdr:col>9</xdr:col>
      <xdr:colOff>133683</xdr:colOff>
      <xdr:row>1400</xdr:row>
      <xdr:rowOff>114812</xdr:rowOff>
    </xdr:to>
    <xdr:pic>
      <xdr:nvPicPr>
        <xdr:cNvPr id="65" name="図 64">
          <a:extLst>
            <a:ext uri="{FF2B5EF4-FFF2-40B4-BE49-F238E27FC236}">
              <a16:creationId xmlns:a16="http://schemas.microsoft.com/office/drawing/2014/main" id="{4BB69A83-8728-0D20-1ECF-323A4CEFBB29}"/>
            </a:ext>
          </a:extLst>
        </xdr:cNvPr>
        <xdr:cNvPicPr>
          <a:picLocks noChangeAspect="1"/>
        </xdr:cNvPicPr>
      </xdr:nvPicPr>
      <xdr:blipFill>
        <a:blip xmlns:r="http://schemas.openxmlformats.org/officeDocument/2006/relationships" r:embed="rId40"/>
        <a:stretch>
          <a:fillRect/>
        </a:stretch>
      </xdr:blipFill>
      <xdr:spPr>
        <a:xfrm>
          <a:off x="1676400" y="247573800"/>
          <a:ext cx="3848433" cy="5906012"/>
        </a:xfrm>
        <a:prstGeom prst="rect">
          <a:avLst/>
        </a:prstGeom>
      </xdr:spPr>
    </xdr:pic>
    <xdr:clientData/>
  </xdr:twoCellAnchor>
  <xdr:twoCellAnchor editAs="oneCell">
    <xdr:from>
      <xdr:col>3</xdr:col>
      <xdr:colOff>0</xdr:colOff>
      <xdr:row>1402</xdr:row>
      <xdr:rowOff>0</xdr:rowOff>
    </xdr:from>
    <xdr:to>
      <xdr:col>11</xdr:col>
      <xdr:colOff>94619</xdr:colOff>
      <xdr:row>1442</xdr:row>
      <xdr:rowOff>151476</xdr:rowOff>
    </xdr:to>
    <xdr:pic>
      <xdr:nvPicPr>
        <xdr:cNvPr id="66" name="図 65">
          <a:extLst>
            <a:ext uri="{FF2B5EF4-FFF2-40B4-BE49-F238E27FC236}">
              <a16:creationId xmlns:a16="http://schemas.microsoft.com/office/drawing/2014/main" id="{D7D07EA7-7D59-533F-3AD8-83C504104483}"/>
            </a:ext>
          </a:extLst>
        </xdr:cNvPr>
        <xdr:cNvPicPr>
          <a:picLocks noChangeAspect="1"/>
        </xdr:cNvPicPr>
      </xdr:nvPicPr>
      <xdr:blipFill>
        <a:blip xmlns:r="http://schemas.openxmlformats.org/officeDocument/2006/relationships" r:embed="rId41"/>
        <a:stretch>
          <a:fillRect/>
        </a:stretch>
      </xdr:blipFill>
      <xdr:spPr>
        <a:xfrm>
          <a:off x="1676400" y="253726950"/>
          <a:ext cx="5047619" cy="7390476"/>
        </a:xfrm>
        <a:prstGeom prst="rect">
          <a:avLst/>
        </a:prstGeom>
      </xdr:spPr>
    </xdr:pic>
    <xdr:clientData/>
  </xdr:twoCellAnchor>
  <xdr:twoCellAnchor editAs="oneCell">
    <xdr:from>
      <xdr:col>3</xdr:col>
      <xdr:colOff>0</xdr:colOff>
      <xdr:row>1444</xdr:row>
      <xdr:rowOff>0</xdr:rowOff>
    </xdr:from>
    <xdr:to>
      <xdr:col>11</xdr:col>
      <xdr:colOff>129980</xdr:colOff>
      <xdr:row>1476</xdr:row>
      <xdr:rowOff>168156</xdr:rowOff>
    </xdr:to>
    <xdr:pic>
      <xdr:nvPicPr>
        <xdr:cNvPr id="67" name="図 66">
          <a:extLst>
            <a:ext uri="{FF2B5EF4-FFF2-40B4-BE49-F238E27FC236}">
              <a16:creationId xmlns:a16="http://schemas.microsoft.com/office/drawing/2014/main" id="{A1DC1DFB-0D38-C987-19B9-F2C6C0BCC63F}"/>
            </a:ext>
          </a:extLst>
        </xdr:cNvPr>
        <xdr:cNvPicPr>
          <a:picLocks noChangeAspect="1"/>
        </xdr:cNvPicPr>
      </xdr:nvPicPr>
      <xdr:blipFill>
        <a:blip xmlns:r="http://schemas.openxmlformats.org/officeDocument/2006/relationships" r:embed="rId42"/>
        <a:stretch>
          <a:fillRect/>
        </a:stretch>
      </xdr:blipFill>
      <xdr:spPr>
        <a:xfrm>
          <a:off x="1676400" y="261327900"/>
          <a:ext cx="5082980" cy="5959356"/>
        </a:xfrm>
        <a:prstGeom prst="rect">
          <a:avLst/>
        </a:prstGeom>
      </xdr:spPr>
    </xdr:pic>
    <xdr:clientData/>
  </xdr:twoCellAnchor>
  <xdr:twoCellAnchor editAs="oneCell">
    <xdr:from>
      <xdr:col>3</xdr:col>
      <xdr:colOff>0</xdr:colOff>
      <xdr:row>1478</xdr:row>
      <xdr:rowOff>0</xdr:rowOff>
    </xdr:from>
    <xdr:to>
      <xdr:col>12</xdr:col>
      <xdr:colOff>242439</xdr:colOff>
      <xdr:row>1510</xdr:row>
      <xdr:rowOff>160536</xdr:rowOff>
    </xdr:to>
    <xdr:pic>
      <xdr:nvPicPr>
        <xdr:cNvPr id="68" name="図 67">
          <a:extLst>
            <a:ext uri="{FF2B5EF4-FFF2-40B4-BE49-F238E27FC236}">
              <a16:creationId xmlns:a16="http://schemas.microsoft.com/office/drawing/2014/main" id="{FC2ADE20-D821-C261-588A-60612B4DF00F}"/>
            </a:ext>
          </a:extLst>
        </xdr:cNvPr>
        <xdr:cNvPicPr>
          <a:picLocks noChangeAspect="1"/>
        </xdr:cNvPicPr>
      </xdr:nvPicPr>
      <xdr:blipFill>
        <a:blip xmlns:r="http://schemas.openxmlformats.org/officeDocument/2006/relationships" r:embed="rId43"/>
        <a:stretch>
          <a:fillRect/>
        </a:stretch>
      </xdr:blipFill>
      <xdr:spPr>
        <a:xfrm>
          <a:off x="1676400" y="267481050"/>
          <a:ext cx="5814564" cy="5951736"/>
        </a:xfrm>
        <a:prstGeom prst="rect">
          <a:avLst/>
        </a:prstGeom>
      </xdr:spPr>
    </xdr:pic>
    <xdr:clientData/>
  </xdr:twoCellAnchor>
  <xdr:twoCellAnchor editAs="oneCell">
    <xdr:from>
      <xdr:col>3</xdr:col>
      <xdr:colOff>0</xdr:colOff>
      <xdr:row>1512</xdr:row>
      <xdr:rowOff>0</xdr:rowOff>
    </xdr:from>
    <xdr:to>
      <xdr:col>15</xdr:col>
      <xdr:colOff>282608</xdr:colOff>
      <xdr:row>1545</xdr:row>
      <xdr:rowOff>10043</xdr:rowOff>
    </xdr:to>
    <xdr:pic>
      <xdr:nvPicPr>
        <xdr:cNvPr id="70" name="図 69">
          <a:extLst>
            <a:ext uri="{FF2B5EF4-FFF2-40B4-BE49-F238E27FC236}">
              <a16:creationId xmlns:a16="http://schemas.microsoft.com/office/drawing/2014/main" id="{4D764C64-CAAC-BF18-2DA3-37F82F577927}"/>
            </a:ext>
          </a:extLst>
        </xdr:cNvPr>
        <xdr:cNvPicPr>
          <a:picLocks noChangeAspect="1"/>
        </xdr:cNvPicPr>
      </xdr:nvPicPr>
      <xdr:blipFill>
        <a:blip xmlns:r="http://schemas.openxmlformats.org/officeDocument/2006/relationships" r:embed="rId44"/>
        <a:stretch>
          <a:fillRect/>
        </a:stretch>
      </xdr:blipFill>
      <xdr:spPr>
        <a:xfrm>
          <a:off x="1676400" y="273634200"/>
          <a:ext cx="7712108" cy="5982218"/>
        </a:xfrm>
        <a:prstGeom prst="rect">
          <a:avLst/>
        </a:prstGeom>
      </xdr:spPr>
    </xdr:pic>
    <xdr:clientData/>
  </xdr:twoCellAnchor>
  <xdr:twoCellAnchor editAs="oneCell">
    <xdr:from>
      <xdr:col>3</xdr:col>
      <xdr:colOff>0</xdr:colOff>
      <xdr:row>1546</xdr:row>
      <xdr:rowOff>0</xdr:rowOff>
    </xdr:from>
    <xdr:to>
      <xdr:col>9</xdr:col>
      <xdr:colOff>590923</xdr:colOff>
      <xdr:row>1578</xdr:row>
      <xdr:rowOff>91950</xdr:rowOff>
    </xdr:to>
    <xdr:pic>
      <xdr:nvPicPr>
        <xdr:cNvPr id="72" name="図 71">
          <a:extLst>
            <a:ext uri="{FF2B5EF4-FFF2-40B4-BE49-F238E27FC236}">
              <a16:creationId xmlns:a16="http://schemas.microsoft.com/office/drawing/2014/main" id="{0A413714-468A-0D4B-8980-CD92B3B689E4}"/>
            </a:ext>
          </a:extLst>
        </xdr:cNvPr>
        <xdr:cNvPicPr>
          <a:picLocks noChangeAspect="1"/>
        </xdr:cNvPicPr>
      </xdr:nvPicPr>
      <xdr:blipFill>
        <a:blip xmlns:r="http://schemas.openxmlformats.org/officeDocument/2006/relationships" r:embed="rId45"/>
        <a:stretch>
          <a:fillRect/>
        </a:stretch>
      </xdr:blipFill>
      <xdr:spPr>
        <a:xfrm>
          <a:off x="1676400" y="279787350"/>
          <a:ext cx="4305673" cy="5883150"/>
        </a:xfrm>
        <a:prstGeom prst="rect">
          <a:avLst/>
        </a:prstGeom>
      </xdr:spPr>
    </xdr:pic>
    <xdr:clientData/>
  </xdr:twoCellAnchor>
  <xdr:twoCellAnchor editAs="oneCell">
    <xdr:from>
      <xdr:col>3</xdr:col>
      <xdr:colOff>0</xdr:colOff>
      <xdr:row>1579</xdr:row>
      <xdr:rowOff>0</xdr:rowOff>
    </xdr:from>
    <xdr:to>
      <xdr:col>11</xdr:col>
      <xdr:colOff>206187</xdr:colOff>
      <xdr:row>1611</xdr:row>
      <xdr:rowOff>160536</xdr:rowOff>
    </xdr:to>
    <xdr:pic>
      <xdr:nvPicPr>
        <xdr:cNvPr id="69" name="図 68">
          <a:extLst>
            <a:ext uri="{FF2B5EF4-FFF2-40B4-BE49-F238E27FC236}">
              <a16:creationId xmlns:a16="http://schemas.microsoft.com/office/drawing/2014/main" id="{6C2CFC6F-8ED9-9EFA-6D47-7284B7E9C498}"/>
            </a:ext>
          </a:extLst>
        </xdr:cNvPr>
        <xdr:cNvPicPr>
          <a:picLocks noChangeAspect="1"/>
        </xdr:cNvPicPr>
      </xdr:nvPicPr>
      <xdr:blipFill>
        <a:blip xmlns:r="http://schemas.openxmlformats.org/officeDocument/2006/relationships" r:embed="rId46"/>
        <a:stretch>
          <a:fillRect/>
        </a:stretch>
      </xdr:blipFill>
      <xdr:spPr>
        <a:xfrm>
          <a:off x="1676400" y="285759525"/>
          <a:ext cx="5159187" cy="5951736"/>
        </a:xfrm>
        <a:prstGeom prst="rect">
          <a:avLst/>
        </a:prstGeom>
      </xdr:spPr>
    </xdr:pic>
    <xdr:clientData/>
  </xdr:twoCellAnchor>
  <xdr:twoCellAnchor editAs="oneCell">
    <xdr:from>
      <xdr:col>3</xdr:col>
      <xdr:colOff>0</xdr:colOff>
      <xdr:row>1613</xdr:row>
      <xdr:rowOff>0</xdr:rowOff>
    </xdr:from>
    <xdr:to>
      <xdr:col>10</xdr:col>
      <xdr:colOff>169935</xdr:colOff>
      <xdr:row>1645</xdr:row>
      <xdr:rowOff>160536</xdr:rowOff>
    </xdr:to>
    <xdr:pic>
      <xdr:nvPicPr>
        <xdr:cNvPr id="71" name="図 70">
          <a:extLst>
            <a:ext uri="{FF2B5EF4-FFF2-40B4-BE49-F238E27FC236}">
              <a16:creationId xmlns:a16="http://schemas.microsoft.com/office/drawing/2014/main" id="{42AAFE8C-1B6A-726C-56D6-0FCBDED1369B}"/>
            </a:ext>
          </a:extLst>
        </xdr:cNvPr>
        <xdr:cNvPicPr>
          <a:picLocks noChangeAspect="1"/>
        </xdr:cNvPicPr>
      </xdr:nvPicPr>
      <xdr:blipFill>
        <a:blip xmlns:r="http://schemas.openxmlformats.org/officeDocument/2006/relationships" r:embed="rId47"/>
        <a:stretch>
          <a:fillRect/>
        </a:stretch>
      </xdr:blipFill>
      <xdr:spPr>
        <a:xfrm>
          <a:off x="1676400" y="291912675"/>
          <a:ext cx="4503810" cy="5951736"/>
        </a:xfrm>
        <a:prstGeom prst="rect">
          <a:avLst/>
        </a:prstGeom>
      </xdr:spPr>
    </xdr:pic>
    <xdr:clientData/>
  </xdr:twoCellAnchor>
  <xdr:twoCellAnchor editAs="oneCell">
    <xdr:from>
      <xdr:col>3</xdr:col>
      <xdr:colOff>0</xdr:colOff>
      <xdr:row>1647</xdr:row>
      <xdr:rowOff>0</xdr:rowOff>
    </xdr:from>
    <xdr:to>
      <xdr:col>9</xdr:col>
      <xdr:colOff>514717</xdr:colOff>
      <xdr:row>1678</xdr:row>
      <xdr:rowOff>166236</xdr:rowOff>
    </xdr:to>
    <xdr:pic>
      <xdr:nvPicPr>
        <xdr:cNvPr id="74" name="図 73">
          <a:extLst>
            <a:ext uri="{FF2B5EF4-FFF2-40B4-BE49-F238E27FC236}">
              <a16:creationId xmlns:a16="http://schemas.microsoft.com/office/drawing/2014/main" id="{B063A1AC-0679-749F-6539-AD273D43CE11}"/>
            </a:ext>
          </a:extLst>
        </xdr:cNvPr>
        <xdr:cNvPicPr>
          <a:picLocks noChangeAspect="1"/>
        </xdr:cNvPicPr>
      </xdr:nvPicPr>
      <xdr:blipFill>
        <a:blip xmlns:r="http://schemas.openxmlformats.org/officeDocument/2006/relationships" r:embed="rId48"/>
        <a:stretch>
          <a:fillRect/>
        </a:stretch>
      </xdr:blipFill>
      <xdr:spPr>
        <a:xfrm>
          <a:off x="1676400" y="298065825"/>
          <a:ext cx="4229467" cy="5776461"/>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4"/>
  <sheetViews>
    <sheetView zoomScaleNormal="100" workbookViewId="0">
      <pane xSplit="1" ySplit="8" topLeftCell="B54" activePane="bottomRight" state="frozen"/>
      <selection pane="topRight" activeCell="B1" sqref="B1"/>
      <selection pane="bottomLeft" activeCell="A9" sqref="A9"/>
      <selection pane="bottomRight" activeCell="G58" sqref="G58"/>
    </sheetView>
  </sheetViews>
  <sheetFormatPr defaultRowHeight="18" x14ac:dyDescent="0.45"/>
  <cols>
    <col min="1" max="1" width="4.8984375" customWidth="1"/>
    <col min="2" max="2" width="12" customWidth="1"/>
    <col min="3" max="3" width="10.59765625" customWidth="1"/>
    <col min="4" max="6" width="8.19921875" customWidth="1"/>
    <col min="7" max="7" width="9.8984375" customWidth="1"/>
    <col min="10" max="15" width="7.69921875" customWidth="1"/>
  </cols>
  <sheetData>
    <row r="1" spans="1:18" x14ac:dyDescent="0.45">
      <c r="A1" s="1" t="s">
        <v>7</v>
      </c>
      <c r="C1" t="s">
        <v>9</v>
      </c>
    </row>
    <row r="2" spans="1:18" x14ac:dyDescent="0.45">
      <c r="A2" s="1" t="s">
        <v>8</v>
      </c>
      <c r="C2" t="s">
        <v>24</v>
      </c>
    </row>
    <row r="3" spans="1:18" x14ac:dyDescent="0.45">
      <c r="A3" s="1" t="s">
        <v>11</v>
      </c>
      <c r="C3" s="27">
        <v>100000</v>
      </c>
    </row>
    <row r="4" spans="1:18" x14ac:dyDescent="0.45">
      <c r="A4" s="1" t="s">
        <v>12</v>
      </c>
      <c r="C4" s="27" t="s">
        <v>14</v>
      </c>
    </row>
    <row r="5" spans="1:18" ht="18.600000000000001" thickBot="1" x14ac:dyDescent="0.5">
      <c r="A5" s="1" t="s">
        <v>13</v>
      </c>
      <c r="C5" s="27" t="s">
        <v>36</v>
      </c>
    </row>
    <row r="6" spans="1:18" ht="18.600000000000001" thickBot="1" x14ac:dyDescent="0.5">
      <c r="A6" s="22" t="s">
        <v>0</v>
      </c>
      <c r="B6" s="22" t="s">
        <v>1</v>
      </c>
      <c r="C6" s="22" t="s">
        <v>1</v>
      </c>
      <c r="D6" s="45" t="s">
        <v>27</v>
      </c>
      <c r="E6" s="23"/>
      <c r="F6" s="24"/>
      <c r="G6" s="78" t="s">
        <v>3</v>
      </c>
      <c r="H6" s="79"/>
      <c r="I6" s="85"/>
      <c r="J6" s="78" t="s">
        <v>25</v>
      </c>
      <c r="K6" s="79"/>
      <c r="L6" s="85"/>
      <c r="M6" s="78" t="s">
        <v>26</v>
      </c>
      <c r="N6" s="79"/>
      <c r="O6" s="85"/>
    </row>
    <row r="7" spans="1:18" ht="18.600000000000001" thickBot="1" x14ac:dyDescent="0.5">
      <c r="A7" s="25"/>
      <c r="B7" s="25" t="s">
        <v>2</v>
      </c>
      <c r="C7" s="60" t="s">
        <v>31</v>
      </c>
      <c r="D7" s="11">
        <v>1.27</v>
      </c>
      <c r="E7" s="12">
        <v>1.5</v>
      </c>
      <c r="F7" s="13">
        <v>2</v>
      </c>
      <c r="G7" s="11">
        <v>1.27</v>
      </c>
      <c r="H7" s="12">
        <v>1.5</v>
      </c>
      <c r="I7" s="13">
        <v>2</v>
      </c>
      <c r="J7" s="11">
        <v>1.27</v>
      </c>
      <c r="K7" s="12">
        <v>1.5</v>
      </c>
      <c r="L7" s="13">
        <v>2</v>
      </c>
      <c r="M7" s="11">
        <v>1.27</v>
      </c>
      <c r="N7" s="12">
        <v>1.5</v>
      </c>
      <c r="O7" s="13">
        <v>2</v>
      </c>
    </row>
    <row r="8" spans="1:18" ht="18.600000000000001" thickBot="1" x14ac:dyDescent="0.5">
      <c r="A8" s="26" t="s">
        <v>10</v>
      </c>
      <c r="B8" s="10"/>
      <c r="C8" s="46"/>
      <c r="D8" s="15"/>
      <c r="E8" s="14"/>
      <c r="F8" s="16"/>
      <c r="G8" s="17">
        <f>C3</f>
        <v>100000</v>
      </c>
      <c r="H8" s="18">
        <f>C3</f>
        <v>100000</v>
      </c>
      <c r="I8" s="19">
        <f>C3</f>
        <v>100000</v>
      </c>
      <c r="J8" s="82" t="s">
        <v>25</v>
      </c>
      <c r="K8" s="83"/>
      <c r="L8" s="84"/>
      <c r="M8" s="82"/>
      <c r="N8" s="83"/>
      <c r="O8" s="84"/>
    </row>
    <row r="9" spans="1:18" x14ac:dyDescent="0.45">
      <c r="A9" s="7">
        <v>1</v>
      </c>
      <c r="B9" s="21" t="s">
        <v>38</v>
      </c>
      <c r="C9" s="47">
        <v>2</v>
      </c>
      <c r="D9" s="51">
        <v>1.27</v>
      </c>
      <c r="E9" s="52">
        <v>1.5</v>
      </c>
      <c r="F9" s="53">
        <v>2</v>
      </c>
      <c r="G9" s="20">
        <f>IF(D9="","",G8+M9)</f>
        <v>103810</v>
      </c>
      <c r="H9" s="20">
        <f t="shared" ref="H9" si="0">IF(E9="","",H8+N9)</f>
        <v>104500</v>
      </c>
      <c r="I9" s="20">
        <f t="shared" ref="I9" si="1">IF(F9="","",I8+O9)</f>
        <v>106000</v>
      </c>
      <c r="J9" s="38">
        <f>IF(G8="","",G8*0.03)</f>
        <v>3000</v>
      </c>
      <c r="K9" s="39">
        <f>IF(H8="","",H8*0.03)</f>
        <v>3000</v>
      </c>
      <c r="L9" s="40">
        <f>IF(I8="","",I8*0.03)</f>
        <v>3000</v>
      </c>
      <c r="M9" s="38">
        <f>IF(D9="","",J9*D9)</f>
        <v>3810</v>
      </c>
      <c r="N9" s="39">
        <f>IF(E9="","",K9*E9)</f>
        <v>4500</v>
      </c>
      <c r="O9" s="40">
        <f>IF(F9="","",L9*F9)</f>
        <v>6000</v>
      </c>
      <c r="P9" s="20"/>
      <c r="Q9" s="20"/>
      <c r="R9" s="20"/>
    </row>
    <row r="10" spans="1:18" x14ac:dyDescent="0.45">
      <c r="A10" s="7">
        <v>2</v>
      </c>
      <c r="B10" s="4" t="s">
        <v>39</v>
      </c>
      <c r="C10" s="44">
        <v>1</v>
      </c>
      <c r="D10" s="54">
        <v>1.27</v>
      </c>
      <c r="E10" s="55">
        <v>0</v>
      </c>
      <c r="F10" s="56">
        <v>0</v>
      </c>
      <c r="G10" s="20">
        <f t="shared" ref="G10:G42" si="2">IF(D10="","",G9+M10)</f>
        <v>107765.16099999999</v>
      </c>
      <c r="H10" s="20">
        <f t="shared" ref="H10:H42" si="3">IF(E10="","",H9+N10)</f>
        <v>104500</v>
      </c>
      <c r="I10" s="20">
        <f t="shared" ref="I10:I42" si="4">IF(F10="","",I9+O10)</f>
        <v>106000</v>
      </c>
      <c r="J10" s="41">
        <f t="shared" ref="J10:J12" si="5">IF(G9="","",G9*0.03)</f>
        <v>3114.2999999999997</v>
      </c>
      <c r="K10" s="42">
        <f t="shared" ref="K10:K12" si="6">IF(H9="","",H9*0.03)</f>
        <v>3135</v>
      </c>
      <c r="L10" s="43">
        <f t="shared" ref="L10:L12" si="7">IF(I9="","",I9*0.03)</f>
        <v>3180</v>
      </c>
      <c r="M10" s="41">
        <f t="shared" ref="M10:M12" si="8">IF(D10="","",J10*D10)</f>
        <v>3955.1609999999996</v>
      </c>
      <c r="N10" s="42">
        <f t="shared" ref="N10:N12" si="9">IF(E10="","",K10*E10)</f>
        <v>0</v>
      </c>
      <c r="O10" s="43">
        <f t="shared" ref="O10:O12" si="10">IF(F10="","",L10*F10)</f>
        <v>0</v>
      </c>
      <c r="P10" s="20"/>
      <c r="Q10" s="20"/>
      <c r="R10" s="20"/>
    </row>
    <row r="11" spans="1:18" x14ac:dyDescent="0.45">
      <c r="A11" s="7">
        <v>3</v>
      </c>
      <c r="B11" s="4" t="s">
        <v>40</v>
      </c>
      <c r="C11" s="44">
        <v>1</v>
      </c>
      <c r="D11" s="54">
        <v>-1</v>
      </c>
      <c r="E11" s="55">
        <v>0</v>
      </c>
      <c r="F11" s="74">
        <v>0</v>
      </c>
      <c r="G11" s="20">
        <f t="shared" si="2"/>
        <v>104532.20616999999</v>
      </c>
      <c r="H11" s="20">
        <f t="shared" si="3"/>
        <v>104500</v>
      </c>
      <c r="I11" s="20">
        <f t="shared" si="4"/>
        <v>106000</v>
      </c>
      <c r="J11" s="41">
        <f t="shared" si="5"/>
        <v>3232.9548299999997</v>
      </c>
      <c r="K11" s="42">
        <f t="shared" si="6"/>
        <v>3135</v>
      </c>
      <c r="L11" s="43">
        <f t="shared" si="7"/>
        <v>3180</v>
      </c>
      <c r="M11" s="41">
        <f t="shared" si="8"/>
        <v>-3232.9548299999997</v>
      </c>
      <c r="N11" s="42">
        <f t="shared" si="9"/>
        <v>0</v>
      </c>
      <c r="O11" s="43">
        <f t="shared" si="10"/>
        <v>0</v>
      </c>
      <c r="P11" s="20"/>
      <c r="Q11" s="20"/>
      <c r="R11" s="20"/>
    </row>
    <row r="12" spans="1:18" x14ac:dyDescent="0.45">
      <c r="A12" s="7">
        <v>4</v>
      </c>
      <c r="B12" s="4" t="s">
        <v>41</v>
      </c>
      <c r="C12" s="44">
        <v>1</v>
      </c>
      <c r="D12" s="54">
        <v>-1</v>
      </c>
      <c r="E12" s="55">
        <v>-1</v>
      </c>
      <c r="F12" s="56">
        <v>-1</v>
      </c>
      <c r="G12" s="20">
        <f t="shared" si="2"/>
        <v>101396.23998489999</v>
      </c>
      <c r="H12" s="20">
        <f t="shared" si="3"/>
        <v>101365</v>
      </c>
      <c r="I12" s="20">
        <f t="shared" si="4"/>
        <v>102820</v>
      </c>
      <c r="J12" s="41">
        <f t="shared" si="5"/>
        <v>3135.9661850999996</v>
      </c>
      <c r="K12" s="42">
        <f t="shared" si="6"/>
        <v>3135</v>
      </c>
      <c r="L12" s="43">
        <f t="shared" si="7"/>
        <v>3180</v>
      </c>
      <c r="M12" s="41">
        <f t="shared" si="8"/>
        <v>-3135.9661850999996</v>
      </c>
      <c r="N12" s="42">
        <f t="shared" si="9"/>
        <v>-3135</v>
      </c>
      <c r="O12" s="43">
        <f t="shared" si="10"/>
        <v>-3180</v>
      </c>
      <c r="P12" s="20"/>
      <c r="Q12" s="20"/>
      <c r="R12" s="20"/>
    </row>
    <row r="13" spans="1:18" x14ac:dyDescent="0.45">
      <c r="A13" s="7">
        <v>5</v>
      </c>
      <c r="B13" s="4" t="s">
        <v>42</v>
      </c>
      <c r="C13" s="44">
        <v>1</v>
      </c>
      <c r="D13" s="54">
        <v>1.27</v>
      </c>
      <c r="E13" s="55">
        <v>1.5</v>
      </c>
      <c r="F13" s="74">
        <v>0</v>
      </c>
      <c r="G13" s="20">
        <f t="shared" si="2"/>
        <v>105259.43672832468</v>
      </c>
      <c r="H13" s="20">
        <f t="shared" si="3"/>
        <v>105926.425</v>
      </c>
      <c r="I13" s="20">
        <f t="shared" si="4"/>
        <v>102820</v>
      </c>
      <c r="J13" s="41">
        <f t="shared" ref="J13:J58" si="11">IF(G12="","",G12*0.03)</f>
        <v>3041.8871995469995</v>
      </c>
      <c r="K13" s="42">
        <f t="shared" ref="K13:K58" si="12">IF(H12="","",H12*0.03)</f>
        <v>3040.95</v>
      </c>
      <c r="L13" s="43">
        <f t="shared" ref="L13:L58" si="13">IF(I12="","",I12*0.03)</f>
        <v>3084.6</v>
      </c>
      <c r="M13" s="41">
        <f t="shared" ref="M13:M58" si="14">IF(D13="","",J13*D13)</f>
        <v>3863.1967434246894</v>
      </c>
      <c r="N13" s="42">
        <f t="shared" ref="N13:N58" si="15">IF(E13="","",K13*E13)</f>
        <v>4561.4249999999993</v>
      </c>
      <c r="O13" s="43">
        <f t="shared" ref="O13:O58" si="16">IF(F13="","",L13*F13)</f>
        <v>0</v>
      </c>
      <c r="P13" s="20"/>
      <c r="Q13" s="20"/>
      <c r="R13" s="20"/>
    </row>
    <row r="14" spans="1:18" x14ac:dyDescent="0.45">
      <c r="A14" s="7">
        <v>6</v>
      </c>
      <c r="B14" s="4" t="s">
        <v>43</v>
      </c>
      <c r="C14" s="44">
        <v>2</v>
      </c>
      <c r="D14" s="54">
        <v>-1</v>
      </c>
      <c r="E14" s="55">
        <v>-1</v>
      </c>
      <c r="F14" s="56">
        <v>-1</v>
      </c>
      <c r="G14" s="20">
        <f t="shared" si="2"/>
        <v>102101.65362647494</v>
      </c>
      <c r="H14" s="20">
        <f t="shared" si="3"/>
        <v>102748.63225000001</v>
      </c>
      <c r="I14" s="20">
        <f t="shared" si="4"/>
        <v>99735.4</v>
      </c>
      <c r="J14" s="41">
        <f t="shared" si="11"/>
        <v>3157.7831018497404</v>
      </c>
      <c r="K14" s="42">
        <f t="shared" si="12"/>
        <v>3177.7927500000001</v>
      </c>
      <c r="L14" s="43">
        <f t="shared" si="13"/>
        <v>3084.6</v>
      </c>
      <c r="M14" s="41">
        <f t="shared" si="14"/>
        <v>-3157.7831018497404</v>
      </c>
      <c r="N14" s="42">
        <f t="shared" si="15"/>
        <v>-3177.7927500000001</v>
      </c>
      <c r="O14" s="43">
        <f t="shared" si="16"/>
        <v>-3084.6</v>
      </c>
      <c r="P14" s="20"/>
      <c r="Q14" s="20"/>
      <c r="R14" s="20"/>
    </row>
    <row r="15" spans="1:18" x14ac:dyDescent="0.45">
      <c r="A15" s="7">
        <v>7</v>
      </c>
      <c r="B15" s="4" t="s">
        <v>44</v>
      </c>
      <c r="C15" s="44">
        <v>2</v>
      </c>
      <c r="D15" s="54">
        <v>-1</v>
      </c>
      <c r="E15" s="55">
        <v>-1</v>
      </c>
      <c r="F15" s="56">
        <v>-1</v>
      </c>
      <c r="G15" s="20">
        <f t="shared" si="2"/>
        <v>99038.6040176807</v>
      </c>
      <c r="H15" s="20">
        <f t="shared" si="3"/>
        <v>99666.173282500007</v>
      </c>
      <c r="I15" s="20">
        <f t="shared" si="4"/>
        <v>96743.337999999989</v>
      </c>
      <c r="J15" s="41">
        <f t="shared" si="11"/>
        <v>3063.0496087942483</v>
      </c>
      <c r="K15" s="42">
        <f t="shared" si="12"/>
        <v>3082.4589675000002</v>
      </c>
      <c r="L15" s="43">
        <f t="shared" si="13"/>
        <v>2992.0619999999999</v>
      </c>
      <c r="M15" s="41">
        <f t="shared" si="14"/>
        <v>-3063.0496087942483</v>
      </c>
      <c r="N15" s="42">
        <f t="shared" si="15"/>
        <v>-3082.4589675000002</v>
      </c>
      <c r="O15" s="43">
        <f t="shared" si="16"/>
        <v>-2992.0619999999999</v>
      </c>
      <c r="P15" s="20"/>
      <c r="Q15" s="20"/>
      <c r="R15" s="20"/>
    </row>
    <row r="16" spans="1:18" x14ac:dyDescent="0.45">
      <c r="A16" s="7">
        <v>8</v>
      </c>
      <c r="B16" s="4" t="s">
        <v>45</v>
      </c>
      <c r="C16" s="44">
        <v>1</v>
      </c>
      <c r="D16" s="54">
        <v>-1</v>
      </c>
      <c r="E16" s="55">
        <v>-1</v>
      </c>
      <c r="F16" s="56">
        <v>-1</v>
      </c>
      <c r="G16" s="20">
        <f t="shared" si="2"/>
        <v>96067.445897150275</v>
      </c>
      <c r="H16" s="20">
        <f t="shared" si="3"/>
        <v>96676.188084025009</v>
      </c>
      <c r="I16" s="20">
        <f t="shared" si="4"/>
        <v>93841.037859999982</v>
      </c>
      <c r="J16" s="41">
        <f t="shared" si="11"/>
        <v>2971.158120530421</v>
      </c>
      <c r="K16" s="42">
        <f t="shared" si="12"/>
        <v>2989.9851984750003</v>
      </c>
      <c r="L16" s="43">
        <f t="shared" si="13"/>
        <v>2902.3001399999994</v>
      </c>
      <c r="M16" s="41">
        <f t="shared" si="14"/>
        <v>-2971.158120530421</v>
      </c>
      <c r="N16" s="42">
        <f t="shared" si="15"/>
        <v>-2989.9851984750003</v>
      </c>
      <c r="O16" s="43">
        <f t="shared" si="16"/>
        <v>-2902.3001399999994</v>
      </c>
      <c r="P16" s="20"/>
      <c r="Q16" s="20"/>
      <c r="R16" s="20"/>
    </row>
    <row r="17" spans="1:18" x14ac:dyDescent="0.45">
      <c r="A17" s="7">
        <v>9</v>
      </c>
      <c r="B17" s="4" t="s">
        <v>46</v>
      </c>
      <c r="C17" s="44">
        <v>2</v>
      </c>
      <c r="D17" s="54">
        <v>-1</v>
      </c>
      <c r="E17" s="55">
        <v>-1</v>
      </c>
      <c r="F17" s="56">
        <v>-1</v>
      </c>
      <c r="G17" s="20">
        <f t="shared" si="2"/>
        <v>93185.422520235763</v>
      </c>
      <c r="H17" s="20">
        <f t="shared" si="3"/>
        <v>93775.902441504266</v>
      </c>
      <c r="I17" s="20">
        <f t="shared" si="4"/>
        <v>91025.806724199982</v>
      </c>
      <c r="J17" s="41">
        <f t="shared" si="11"/>
        <v>2882.0233769145079</v>
      </c>
      <c r="K17" s="42">
        <f t="shared" si="12"/>
        <v>2900.2856425207501</v>
      </c>
      <c r="L17" s="43">
        <f t="shared" si="13"/>
        <v>2815.2311357999993</v>
      </c>
      <c r="M17" s="41">
        <f t="shared" si="14"/>
        <v>-2882.0233769145079</v>
      </c>
      <c r="N17" s="42">
        <f t="shared" si="15"/>
        <v>-2900.2856425207501</v>
      </c>
      <c r="O17" s="43">
        <f t="shared" si="16"/>
        <v>-2815.2311357999993</v>
      </c>
      <c r="P17" s="20"/>
      <c r="Q17" s="20"/>
      <c r="R17" s="20"/>
    </row>
    <row r="18" spans="1:18" x14ac:dyDescent="0.45">
      <c r="A18" s="7">
        <v>10</v>
      </c>
      <c r="B18" s="4" t="s">
        <v>47</v>
      </c>
      <c r="C18" s="44">
        <v>1</v>
      </c>
      <c r="D18" s="54">
        <v>0</v>
      </c>
      <c r="E18" s="55">
        <v>0</v>
      </c>
      <c r="F18" s="56">
        <v>0</v>
      </c>
      <c r="G18" s="20">
        <f t="shared" si="2"/>
        <v>93185.422520235763</v>
      </c>
      <c r="H18" s="20">
        <f t="shared" si="3"/>
        <v>93775.902441504266</v>
      </c>
      <c r="I18" s="20">
        <f t="shared" si="4"/>
        <v>91025.806724199982</v>
      </c>
      <c r="J18" s="41">
        <f t="shared" si="11"/>
        <v>2795.5626756070728</v>
      </c>
      <c r="K18" s="42">
        <f t="shared" si="12"/>
        <v>2813.2770732451277</v>
      </c>
      <c r="L18" s="43">
        <f t="shared" si="13"/>
        <v>2730.7742017259993</v>
      </c>
      <c r="M18" s="41">
        <f t="shared" si="14"/>
        <v>0</v>
      </c>
      <c r="N18" s="42">
        <f t="shared" si="15"/>
        <v>0</v>
      </c>
      <c r="O18" s="43">
        <f t="shared" si="16"/>
        <v>0</v>
      </c>
      <c r="P18" s="20"/>
      <c r="Q18" s="20"/>
      <c r="R18" s="20"/>
    </row>
    <row r="19" spans="1:18" x14ac:dyDescent="0.45">
      <c r="A19" s="7">
        <v>11</v>
      </c>
      <c r="B19" s="4" t="s">
        <v>48</v>
      </c>
      <c r="C19" s="44">
        <v>1</v>
      </c>
      <c r="D19" s="54">
        <v>1.27</v>
      </c>
      <c r="E19" s="55">
        <v>1.5</v>
      </c>
      <c r="F19" s="56">
        <v>2</v>
      </c>
      <c r="G19" s="20">
        <f t="shared" si="2"/>
        <v>96735.787118256747</v>
      </c>
      <c r="H19" s="20">
        <f t="shared" si="3"/>
        <v>97995.818051371956</v>
      </c>
      <c r="I19" s="20">
        <f t="shared" si="4"/>
        <v>96487.355127651987</v>
      </c>
      <c r="J19" s="41">
        <f t="shared" si="11"/>
        <v>2795.5626756070728</v>
      </c>
      <c r="K19" s="42">
        <f t="shared" si="12"/>
        <v>2813.2770732451277</v>
      </c>
      <c r="L19" s="43">
        <f t="shared" si="13"/>
        <v>2730.7742017259993</v>
      </c>
      <c r="M19" s="41">
        <f t="shared" si="14"/>
        <v>3550.3645980209826</v>
      </c>
      <c r="N19" s="42">
        <f t="shared" si="15"/>
        <v>4219.9156098676913</v>
      </c>
      <c r="O19" s="43">
        <f t="shared" si="16"/>
        <v>5461.5484034519986</v>
      </c>
      <c r="P19" s="20"/>
      <c r="Q19" s="20"/>
      <c r="R19" s="20"/>
    </row>
    <row r="20" spans="1:18" x14ac:dyDescent="0.45">
      <c r="A20" s="7">
        <v>12</v>
      </c>
      <c r="B20" s="4" t="s">
        <v>49</v>
      </c>
      <c r="C20" s="44">
        <v>2</v>
      </c>
      <c r="D20" s="54">
        <v>-1</v>
      </c>
      <c r="E20" s="55">
        <v>-1</v>
      </c>
      <c r="F20" s="56">
        <v>-1</v>
      </c>
      <c r="G20" s="20">
        <f t="shared" si="2"/>
        <v>93833.713504709041</v>
      </c>
      <c r="H20" s="20">
        <f t="shared" si="3"/>
        <v>95055.943509830802</v>
      </c>
      <c r="I20" s="20">
        <f t="shared" si="4"/>
        <v>93592.73447382242</v>
      </c>
      <c r="J20" s="41">
        <f t="shared" si="11"/>
        <v>2902.0736135477023</v>
      </c>
      <c r="K20" s="42">
        <f t="shared" si="12"/>
        <v>2939.8745415411586</v>
      </c>
      <c r="L20" s="43">
        <f t="shared" si="13"/>
        <v>2894.6206538295596</v>
      </c>
      <c r="M20" s="41">
        <f t="shared" si="14"/>
        <v>-2902.0736135477023</v>
      </c>
      <c r="N20" s="42">
        <f t="shared" si="15"/>
        <v>-2939.8745415411586</v>
      </c>
      <c r="O20" s="43">
        <f t="shared" si="16"/>
        <v>-2894.6206538295596</v>
      </c>
      <c r="P20" s="20"/>
      <c r="Q20" s="20"/>
      <c r="R20" s="20"/>
    </row>
    <row r="21" spans="1:18" x14ac:dyDescent="0.45">
      <c r="A21" s="7">
        <v>13</v>
      </c>
      <c r="B21" s="4" t="s">
        <v>50</v>
      </c>
      <c r="C21" s="44">
        <v>1</v>
      </c>
      <c r="D21" s="54">
        <v>-1</v>
      </c>
      <c r="E21" s="55">
        <v>-1</v>
      </c>
      <c r="F21" s="56">
        <v>-1</v>
      </c>
      <c r="G21" s="20">
        <f t="shared" si="2"/>
        <v>91018.702099567774</v>
      </c>
      <c r="H21" s="20">
        <f t="shared" si="3"/>
        <v>92204.265204535885</v>
      </c>
      <c r="I21" s="20">
        <f t="shared" si="4"/>
        <v>90784.952439607747</v>
      </c>
      <c r="J21" s="41">
        <f t="shared" si="11"/>
        <v>2815.0114051412711</v>
      </c>
      <c r="K21" s="42">
        <f t="shared" si="12"/>
        <v>2851.678305294924</v>
      </c>
      <c r="L21" s="43">
        <f t="shared" si="13"/>
        <v>2807.7820342146724</v>
      </c>
      <c r="M21" s="41">
        <f t="shared" si="14"/>
        <v>-2815.0114051412711</v>
      </c>
      <c r="N21" s="42">
        <f t="shared" si="15"/>
        <v>-2851.678305294924</v>
      </c>
      <c r="O21" s="43">
        <f t="shared" si="16"/>
        <v>-2807.7820342146724</v>
      </c>
      <c r="P21" s="20"/>
      <c r="Q21" s="20"/>
      <c r="R21" s="20"/>
    </row>
    <row r="22" spans="1:18" x14ac:dyDescent="0.45">
      <c r="A22" s="7">
        <v>14</v>
      </c>
      <c r="B22" s="4" t="s">
        <v>51</v>
      </c>
      <c r="C22" s="44">
        <v>2</v>
      </c>
      <c r="D22" s="54">
        <v>1.27</v>
      </c>
      <c r="E22" s="55">
        <v>0</v>
      </c>
      <c r="F22" s="56">
        <v>0</v>
      </c>
      <c r="G22" s="20">
        <f t="shared" si="2"/>
        <v>94486.514649561301</v>
      </c>
      <c r="H22" s="20">
        <f t="shared" si="3"/>
        <v>92204.265204535885</v>
      </c>
      <c r="I22" s="20">
        <f t="shared" si="4"/>
        <v>90784.952439607747</v>
      </c>
      <c r="J22" s="41">
        <f t="shared" si="11"/>
        <v>2730.561062987033</v>
      </c>
      <c r="K22" s="42">
        <f t="shared" si="12"/>
        <v>2766.1279561360766</v>
      </c>
      <c r="L22" s="43">
        <f t="shared" si="13"/>
        <v>2723.5485731882322</v>
      </c>
      <c r="M22" s="41">
        <f t="shared" si="14"/>
        <v>3467.8125499935318</v>
      </c>
      <c r="N22" s="42">
        <f t="shared" si="15"/>
        <v>0</v>
      </c>
      <c r="O22" s="43">
        <f t="shared" si="16"/>
        <v>0</v>
      </c>
      <c r="P22" s="20"/>
      <c r="Q22" s="20"/>
      <c r="R22" s="20"/>
    </row>
    <row r="23" spans="1:18" x14ac:dyDescent="0.45">
      <c r="A23" s="7">
        <v>15</v>
      </c>
      <c r="B23" s="4" t="s">
        <v>52</v>
      </c>
      <c r="C23" s="44">
        <v>2</v>
      </c>
      <c r="D23" s="54">
        <v>1.27</v>
      </c>
      <c r="E23" s="55">
        <v>1.5</v>
      </c>
      <c r="F23" s="74">
        <v>2</v>
      </c>
      <c r="G23" s="20">
        <f t="shared" si="2"/>
        <v>98086.450857709584</v>
      </c>
      <c r="H23" s="20">
        <f t="shared" si="3"/>
        <v>96353.457138739992</v>
      </c>
      <c r="I23" s="20">
        <f t="shared" si="4"/>
        <v>96232.049585984205</v>
      </c>
      <c r="J23" s="41">
        <f t="shared" si="11"/>
        <v>2834.595439486839</v>
      </c>
      <c r="K23" s="42">
        <f t="shared" si="12"/>
        <v>2766.1279561360766</v>
      </c>
      <c r="L23" s="43">
        <f t="shared" si="13"/>
        <v>2723.5485731882322</v>
      </c>
      <c r="M23" s="41">
        <f t="shared" si="14"/>
        <v>3599.9362081482855</v>
      </c>
      <c r="N23" s="42">
        <f t="shared" si="15"/>
        <v>4149.1919342041147</v>
      </c>
      <c r="O23" s="43">
        <f t="shared" si="16"/>
        <v>5447.0971463764645</v>
      </c>
      <c r="P23" s="20"/>
      <c r="Q23" s="20"/>
      <c r="R23" s="20"/>
    </row>
    <row r="24" spans="1:18" x14ac:dyDescent="0.45">
      <c r="A24" s="7">
        <v>16</v>
      </c>
      <c r="B24" s="4" t="s">
        <v>53</v>
      </c>
      <c r="C24" s="44">
        <v>1</v>
      </c>
      <c r="D24" s="54">
        <v>1.27</v>
      </c>
      <c r="E24" s="55">
        <v>1.5</v>
      </c>
      <c r="F24" s="56">
        <v>0</v>
      </c>
      <c r="G24" s="20">
        <f t="shared" si="2"/>
        <v>101823.54463538832</v>
      </c>
      <c r="H24" s="20">
        <f t="shared" si="3"/>
        <v>100689.3627099833</v>
      </c>
      <c r="I24" s="20">
        <f t="shared" si="4"/>
        <v>96232.049585984205</v>
      </c>
      <c r="J24" s="41">
        <f t="shared" si="11"/>
        <v>2942.5935257312876</v>
      </c>
      <c r="K24" s="42">
        <f t="shared" si="12"/>
        <v>2890.6037141621996</v>
      </c>
      <c r="L24" s="43">
        <f t="shared" si="13"/>
        <v>2886.961487579526</v>
      </c>
      <c r="M24" s="41">
        <f t="shared" si="14"/>
        <v>3737.0937776787355</v>
      </c>
      <c r="N24" s="42">
        <f t="shared" si="15"/>
        <v>4335.9055712432992</v>
      </c>
      <c r="O24" s="43">
        <f t="shared" si="16"/>
        <v>0</v>
      </c>
      <c r="P24" s="20"/>
      <c r="Q24" s="20"/>
      <c r="R24" s="20"/>
    </row>
    <row r="25" spans="1:18" x14ac:dyDescent="0.45">
      <c r="A25" s="7">
        <v>17</v>
      </c>
      <c r="B25" s="4" t="s">
        <v>54</v>
      </c>
      <c r="C25" s="44">
        <v>2</v>
      </c>
      <c r="D25" s="54">
        <v>1.27</v>
      </c>
      <c r="E25" s="55">
        <v>1.5</v>
      </c>
      <c r="F25" s="56">
        <v>2</v>
      </c>
      <c r="G25" s="20">
        <f t="shared" si="2"/>
        <v>105703.02168599662</v>
      </c>
      <c r="H25" s="20">
        <f t="shared" si="3"/>
        <v>105220.38403193254</v>
      </c>
      <c r="I25" s="20">
        <f t="shared" si="4"/>
        <v>102005.97256114325</v>
      </c>
      <c r="J25" s="41">
        <f t="shared" si="11"/>
        <v>3054.7063390616495</v>
      </c>
      <c r="K25" s="42">
        <f t="shared" si="12"/>
        <v>3020.6808812994987</v>
      </c>
      <c r="L25" s="43">
        <f t="shared" si="13"/>
        <v>2886.961487579526</v>
      </c>
      <c r="M25" s="41">
        <f t="shared" si="14"/>
        <v>3879.477050608295</v>
      </c>
      <c r="N25" s="42">
        <f t="shared" si="15"/>
        <v>4531.021321949248</v>
      </c>
      <c r="O25" s="43">
        <f t="shared" si="16"/>
        <v>5773.9229751590519</v>
      </c>
      <c r="P25" s="20"/>
      <c r="Q25" s="20"/>
      <c r="R25" s="20"/>
    </row>
    <row r="26" spans="1:18" x14ac:dyDescent="0.45">
      <c r="A26" s="7">
        <v>18</v>
      </c>
      <c r="B26" s="4" t="s">
        <v>55</v>
      </c>
      <c r="C26" s="44">
        <v>1</v>
      </c>
      <c r="D26" s="54">
        <v>-1</v>
      </c>
      <c r="E26" s="55">
        <v>-1</v>
      </c>
      <c r="F26" s="56">
        <v>-1</v>
      </c>
      <c r="G26" s="20">
        <f t="shared" si="2"/>
        <v>102531.93103541672</v>
      </c>
      <c r="H26" s="20">
        <f t="shared" si="3"/>
        <v>102063.77251097457</v>
      </c>
      <c r="I26" s="20">
        <f t="shared" si="4"/>
        <v>98945.793384308956</v>
      </c>
      <c r="J26" s="41">
        <f t="shared" si="11"/>
        <v>3171.0906505798985</v>
      </c>
      <c r="K26" s="42">
        <f t="shared" si="12"/>
        <v>3156.6115209579762</v>
      </c>
      <c r="L26" s="43">
        <f t="shared" si="13"/>
        <v>3060.1791768342973</v>
      </c>
      <c r="M26" s="41">
        <f t="shared" si="14"/>
        <v>-3171.0906505798985</v>
      </c>
      <c r="N26" s="42">
        <f t="shared" si="15"/>
        <v>-3156.6115209579762</v>
      </c>
      <c r="O26" s="43">
        <f t="shared" si="16"/>
        <v>-3060.1791768342973</v>
      </c>
      <c r="P26" s="20"/>
      <c r="Q26" s="20"/>
      <c r="R26" s="20"/>
    </row>
    <row r="27" spans="1:18" x14ac:dyDescent="0.45">
      <c r="A27" s="7">
        <v>19</v>
      </c>
      <c r="B27" s="4" t="s">
        <v>56</v>
      </c>
      <c r="C27" s="44">
        <v>1</v>
      </c>
      <c r="D27" s="54">
        <v>-1</v>
      </c>
      <c r="E27" s="55">
        <v>-1</v>
      </c>
      <c r="F27" s="56">
        <v>-1</v>
      </c>
      <c r="G27" s="20">
        <f t="shared" si="2"/>
        <v>99455.973104354227</v>
      </c>
      <c r="H27" s="20">
        <f t="shared" si="3"/>
        <v>99001.859335645335</v>
      </c>
      <c r="I27" s="20">
        <f t="shared" si="4"/>
        <v>95977.419582779694</v>
      </c>
      <c r="J27" s="41">
        <f t="shared" si="11"/>
        <v>3075.9579310625018</v>
      </c>
      <c r="K27" s="42">
        <f t="shared" si="12"/>
        <v>3061.9131753292368</v>
      </c>
      <c r="L27" s="43">
        <f t="shared" si="13"/>
        <v>2968.3738015292683</v>
      </c>
      <c r="M27" s="41">
        <f t="shared" si="14"/>
        <v>-3075.9579310625018</v>
      </c>
      <c r="N27" s="42">
        <f t="shared" si="15"/>
        <v>-3061.9131753292368</v>
      </c>
      <c r="O27" s="43">
        <f t="shared" si="16"/>
        <v>-2968.3738015292683</v>
      </c>
      <c r="P27" s="20"/>
      <c r="Q27" s="20"/>
      <c r="R27" s="20"/>
    </row>
    <row r="28" spans="1:18" x14ac:dyDescent="0.45">
      <c r="A28" s="7">
        <v>20</v>
      </c>
      <c r="B28" s="4" t="s">
        <v>57</v>
      </c>
      <c r="C28" s="44">
        <v>2</v>
      </c>
      <c r="D28" s="54">
        <v>1.27</v>
      </c>
      <c r="E28" s="55">
        <v>1.5</v>
      </c>
      <c r="F28" s="56">
        <v>2</v>
      </c>
      <c r="G28" s="20">
        <f t="shared" si="2"/>
        <v>103245.24567963013</v>
      </c>
      <c r="H28" s="20">
        <f t="shared" si="3"/>
        <v>103456.94300574937</v>
      </c>
      <c r="I28" s="20">
        <f t="shared" si="4"/>
        <v>101736.06475774647</v>
      </c>
      <c r="J28" s="41">
        <f t="shared" si="11"/>
        <v>2983.6791931306266</v>
      </c>
      <c r="K28" s="42">
        <f t="shared" si="12"/>
        <v>2970.05578006936</v>
      </c>
      <c r="L28" s="43">
        <f t="shared" si="13"/>
        <v>2879.3225874833906</v>
      </c>
      <c r="M28" s="41">
        <f t="shared" si="14"/>
        <v>3789.2725752758956</v>
      </c>
      <c r="N28" s="42">
        <f t="shared" si="15"/>
        <v>4455.0836701040398</v>
      </c>
      <c r="O28" s="43">
        <f t="shared" si="16"/>
        <v>5758.6451749667813</v>
      </c>
      <c r="P28" s="20"/>
      <c r="Q28" s="20"/>
      <c r="R28" s="20"/>
    </row>
    <row r="29" spans="1:18" x14ac:dyDescent="0.45">
      <c r="A29" s="7">
        <v>21</v>
      </c>
      <c r="B29" s="4" t="s">
        <v>58</v>
      </c>
      <c r="C29" s="44">
        <v>1</v>
      </c>
      <c r="D29" s="54">
        <v>1.27</v>
      </c>
      <c r="E29" s="55">
        <v>1.5</v>
      </c>
      <c r="F29" s="74">
        <v>2</v>
      </c>
      <c r="G29" s="20">
        <f t="shared" si="2"/>
        <v>107178.88954002403</v>
      </c>
      <c r="H29" s="20">
        <f t="shared" si="3"/>
        <v>108112.50544100809</v>
      </c>
      <c r="I29" s="20">
        <f t="shared" si="4"/>
        <v>107840.22864321126</v>
      </c>
      <c r="J29" s="41">
        <f t="shared" si="11"/>
        <v>3097.3573703889037</v>
      </c>
      <c r="K29" s="42">
        <f t="shared" si="12"/>
        <v>3103.7082901724812</v>
      </c>
      <c r="L29" s="43">
        <f t="shared" si="13"/>
        <v>3052.0819427323941</v>
      </c>
      <c r="M29" s="41">
        <f t="shared" si="14"/>
        <v>3933.6438603939077</v>
      </c>
      <c r="N29" s="42">
        <f t="shared" si="15"/>
        <v>4655.562435258722</v>
      </c>
      <c r="O29" s="43">
        <f t="shared" si="16"/>
        <v>6104.1638854647881</v>
      </c>
      <c r="P29" s="20"/>
      <c r="Q29" s="20"/>
      <c r="R29" s="20"/>
    </row>
    <row r="30" spans="1:18" x14ac:dyDescent="0.45">
      <c r="A30" s="7">
        <v>22</v>
      </c>
      <c r="B30" s="4" t="s">
        <v>59</v>
      </c>
      <c r="C30" s="44">
        <v>2</v>
      </c>
      <c r="D30" s="54">
        <v>1.27</v>
      </c>
      <c r="E30" s="55">
        <v>1.5</v>
      </c>
      <c r="F30" s="74">
        <v>2</v>
      </c>
      <c r="G30" s="20">
        <f t="shared" si="2"/>
        <v>111262.40523149894</v>
      </c>
      <c r="H30" s="20">
        <f t="shared" si="3"/>
        <v>112977.56818585345</v>
      </c>
      <c r="I30" s="20">
        <f t="shared" si="4"/>
        <v>114310.64236180394</v>
      </c>
      <c r="J30" s="41">
        <f t="shared" si="11"/>
        <v>3215.3666862007208</v>
      </c>
      <c r="K30" s="42">
        <f t="shared" si="12"/>
        <v>3243.3751632302428</v>
      </c>
      <c r="L30" s="43">
        <f t="shared" si="13"/>
        <v>3235.2068592963378</v>
      </c>
      <c r="M30" s="41">
        <f t="shared" si="14"/>
        <v>4083.5156914749155</v>
      </c>
      <c r="N30" s="42">
        <f t="shared" si="15"/>
        <v>4865.0627448453643</v>
      </c>
      <c r="O30" s="43">
        <f t="shared" si="16"/>
        <v>6470.4137185926757</v>
      </c>
      <c r="P30" s="20"/>
      <c r="Q30" s="20"/>
      <c r="R30" s="20"/>
    </row>
    <row r="31" spans="1:18" x14ac:dyDescent="0.45">
      <c r="A31" s="7">
        <v>23</v>
      </c>
      <c r="B31" s="4" t="s">
        <v>60</v>
      </c>
      <c r="C31" s="44">
        <v>2</v>
      </c>
      <c r="D31" s="54">
        <v>1.27</v>
      </c>
      <c r="E31" s="55">
        <v>1.5</v>
      </c>
      <c r="F31" s="56">
        <v>2</v>
      </c>
      <c r="G31" s="20">
        <f t="shared" si="2"/>
        <v>115501.50287081905</v>
      </c>
      <c r="H31" s="20">
        <f t="shared" si="3"/>
        <v>118061.55875421685</v>
      </c>
      <c r="I31" s="20">
        <f t="shared" si="4"/>
        <v>121169.28090351218</v>
      </c>
      <c r="J31" s="41">
        <f t="shared" si="11"/>
        <v>3337.8721569449681</v>
      </c>
      <c r="K31" s="42">
        <f t="shared" si="12"/>
        <v>3389.3270455756033</v>
      </c>
      <c r="L31" s="43">
        <f t="shared" si="13"/>
        <v>3429.3192708541183</v>
      </c>
      <c r="M31" s="41">
        <f t="shared" si="14"/>
        <v>4239.0976393201099</v>
      </c>
      <c r="N31" s="42">
        <f t="shared" si="15"/>
        <v>5083.9905683634051</v>
      </c>
      <c r="O31" s="43">
        <f t="shared" si="16"/>
        <v>6858.6385417082365</v>
      </c>
      <c r="P31" s="20"/>
      <c r="Q31" s="20"/>
      <c r="R31" s="20"/>
    </row>
    <row r="32" spans="1:18" x14ac:dyDescent="0.45">
      <c r="A32" s="7">
        <v>24</v>
      </c>
      <c r="B32" s="4" t="s">
        <v>61</v>
      </c>
      <c r="C32" s="44">
        <v>1</v>
      </c>
      <c r="D32" s="54">
        <v>1.27</v>
      </c>
      <c r="E32" s="55">
        <v>1.5</v>
      </c>
      <c r="F32" s="56">
        <v>0</v>
      </c>
      <c r="G32" s="20">
        <f t="shared" si="2"/>
        <v>119902.11013019725</v>
      </c>
      <c r="H32" s="20">
        <f t="shared" si="3"/>
        <v>123374.32889815661</v>
      </c>
      <c r="I32" s="20">
        <f t="shared" si="4"/>
        <v>121169.28090351218</v>
      </c>
      <c r="J32" s="41">
        <f t="shared" si="11"/>
        <v>3465.0450861245713</v>
      </c>
      <c r="K32" s="42">
        <f t="shared" si="12"/>
        <v>3541.8467626265056</v>
      </c>
      <c r="L32" s="43">
        <f t="shared" si="13"/>
        <v>3635.0784271053653</v>
      </c>
      <c r="M32" s="41">
        <f t="shared" si="14"/>
        <v>4400.6072593782055</v>
      </c>
      <c r="N32" s="42">
        <f t="shared" si="15"/>
        <v>5312.7701439397588</v>
      </c>
      <c r="O32" s="43">
        <f t="shared" si="16"/>
        <v>0</v>
      </c>
      <c r="P32" s="20"/>
      <c r="Q32" s="20"/>
      <c r="R32" s="20"/>
    </row>
    <row r="33" spans="1:18" x14ac:dyDescent="0.45">
      <c r="A33" s="7">
        <v>25</v>
      </c>
      <c r="B33" s="4" t="s">
        <v>62</v>
      </c>
      <c r="C33" s="44">
        <v>2</v>
      </c>
      <c r="D33" s="54">
        <v>-1</v>
      </c>
      <c r="E33" s="55">
        <v>-1</v>
      </c>
      <c r="F33" s="56">
        <v>-1</v>
      </c>
      <c r="G33" s="20">
        <f t="shared" si="2"/>
        <v>116305.04682629133</v>
      </c>
      <c r="H33" s="20">
        <f t="shared" si="3"/>
        <v>119673.09903121191</v>
      </c>
      <c r="I33" s="20">
        <f t="shared" si="4"/>
        <v>117534.2024764068</v>
      </c>
      <c r="J33" s="41">
        <f t="shared" si="11"/>
        <v>3597.0633039059176</v>
      </c>
      <c r="K33" s="42">
        <f t="shared" si="12"/>
        <v>3701.2298669446982</v>
      </c>
      <c r="L33" s="43">
        <f t="shared" si="13"/>
        <v>3635.0784271053653</v>
      </c>
      <c r="M33" s="41">
        <f t="shared" si="14"/>
        <v>-3597.0633039059176</v>
      </c>
      <c r="N33" s="42">
        <f t="shared" si="15"/>
        <v>-3701.2298669446982</v>
      </c>
      <c r="O33" s="43">
        <f t="shared" si="16"/>
        <v>-3635.0784271053653</v>
      </c>
      <c r="P33" s="20"/>
      <c r="Q33" s="20"/>
      <c r="R33" s="20"/>
    </row>
    <row r="34" spans="1:18" x14ac:dyDescent="0.45">
      <c r="A34" s="7">
        <v>26</v>
      </c>
      <c r="B34" s="4" t="s">
        <v>63</v>
      </c>
      <c r="C34" s="44">
        <v>1</v>
      </c>
      <c r="D34" s="54">
        <v>1.27</v>
      </c>
      <c r="E34" s="55">
        <v>1.5</v>
      </c>
      <c r="F34" s="74">
        <v>2</v>
      </c>
      <c r="G34" s="20">
        <f t="shared" si="2"/>
        <v>120736.26911037303</v>
      </c>
      <c r="H34" s="20">
        <f t="shared" si="3"/>
        <v>125058.38848761645</v>
      </c>
      <c r="I34" s="20">
        <f t="shared" si="4"/>
        <v>124586.25462499121</v>
      </c>
      <c r="J34" s="41">
        <f t="shared" si="11"/>
        <v>3489.1514047887399</v>
      </c>
      <c r="K34" s="42">
        <f t="shared" si="12"/>
        <v>3590.1929709363571</v>
      </c>
      <c r="L34" s="43">
        <f t="shared" si="13"/>
        <v>3526.0260742922042</v>
      </c>
      <c r="M34" s="41">
        <f t="shared" si="14"/>
        <v>4431.2222840816994</v>
      </c>
      <c r="N34" s="42">
        <f t="shared" si="15"/>
        <v>5385.2894564045355</v>
      </c>
      <c r="O34" s="43">
        <f t="shared" si="16"/>
        <v>7052.0521485844083</v>
      </c>
      <c r="P34" s="20"/>
      <c r="Q34" s="20"/>
      <c r="R34" s="20"/>
    </row>
    <row r="35" spans="1:18" x14ac:dyDescent="0.45">
      <c r="A35" s="7">
        <v>27</v>
      </c>
      <c r="B35" s="4" t="s">
        <v>64</v>
      </c>
      <c r="C35" s="44">
        <v>2</v>
      </c>
      <c r="D35" s="54">
        <v>1.27</v>
      </c>
      <c r="E35" s="55">
        <v>1.5</v>
      </c>
      <c r="F35" s="74">
        <v>0</v>
      </c>
      <c r="G35" s="20">
        <f t="shared" si="2"/>
        <v>125336.32096347824</v>
      </c>
      <c r="H35" s="20">
        <f t="shared" si="3"/>
        <v>130686.01596955919</v>
      </c>
      <c r="I35" s="20">
        <f t="shared" si="4"/>
        <v>124586.25462499121</v>
      </c>
      <c r="J35" s="41">
        <f t="shared" si="11"/>
        <v>3622.0880733111908</v>
      </c>
      <c r="K35" s="42">
        <f t="shared" si="12"/>
        <v>3751.7516546284933</v>
      </c>
      <c r="L35" s="43">
        <f t="shared" si="13"/>
        <v>3737.587638749736</v>
      </c>
      <c r="M35" s="41">
        <f t="shared" si="14"/>
        <v>4600.0518531052121</v>
      </c>
      <c r="N35" s="42">
        <f t="shared" si="15"/>
        <v>5627.6274819427399</v>
      </c>
      <c r="O35" s="43">
        <f t="shared" si="16"/>
        <v>0</v>
      </c>
      <c r="P35" s="20"/>
      <c r="Q35" s="20"/>
      <c r="R35" s="20"/>
    </row>
    <row r="36" spans="1:18" x14ac:dyDescent="0.45">
      <c r="A36" s="7">
        <v>28</v>
      </c>
      <c r="B36" s="4" t="s">
        <v>65</v>
      </c>
      <c r="C36" s="44">
        <v>1</v>
      </c>
      <c r="D36" s="54">
        <v>-1</v>
      </c>
      <c r="E36" s="55">
        <v>-1</v>
      </c>
      <c r="F36" s="56">
        <v>-1</v>
      </c>
      <c r="G36" s="20">
        <f t="shared" si="2"/>
        <v>121576.23133457389</v>
      </c>
      <c r="H36" s="20">
        <f t="shared" si="3"/>
        <v>126765.43549047242</v>
      </c>
      <c r="I36" s="20">
        <f t="shared" si="4"/>
        <v>120848.66698624147</v>
      </c>
      <c r="J36" s="41">
        <f t="shared" si="11"/>
        <v>3760.0896289043471</v>
      </c>
      <c r="K36" s="42">
        <f t="shared" si="12"/>
        <v>3920.5804790867755</v>
      </c>
      <c r="L36" s="43">
        <f t="shared" si="13"/>
        <v>3737.587638749736</v>
      </c>
      <c r="M36" s="41">
        <f t="shared" si="14"/>
        <v>-3760.0896289043471</v>
      </c>
      <c r="N36" s="42">
        <f t="shared" si="15"/>
        <v>-3920.5804790867755</v>
      </c>
      <c r="O36" s="43">
        <f t="shared" si="16"/>
        <v>-3737.587638749736</v>
      </c>
      <c r="P36" s="20"/>
      <c r="Q36" s="20"/>
      <c r="R36" s="20"/>
    </row>
    <row r="37" spans="1:18" x14ac:dyDescent="0.45">
      <c r="A37" s="7">
        <v>29</v>
      </c>
      <c r="B37" s="4" t="s">
        <v>66</v>
      </c>
      <c r="C37" s="44">
        <v>2</v>
      </c>
      <c r="D37" s="54">
        <v>-1</v>
      </c>
      <c r="E37" s="55">
        <v>-1</v>
      </c>
      <c r="F37" s="56">
        <v>-1</v>
      </c>
      <c r="G37" s="20">
        <f t="shared" si="2"/>
        <v>117928.94439453668</v>
      </c>
      <c r="H37" s="20">
        <f t="shared" si="3"/>
        <v>122962.47242575824</v>
      </c>
      <c r="I37" s="20">
        <f t="shared" si="4"/>
        <v>117223.20697665423</v>
      </c>
      <c r="J37" s="41">
        <f t="shared" si="11"/>
        <v>3647.2869400372169</v>
      </c>
      <c r="K37" s="42">
        <f t="shared" si="12"/>
        <v>3802.9630647141726</v>
      </c>
      <c r="L37" s="43">
        <f t="shared" si="13"/>
        <v>3625.4600095872438</v>
      </c>
      <c r="M37" s="41">
        <f t="shared" si="14"/>
        <v>-3647.2869400372169</v>
      </c>
      <c r="N37" s="42">
        <f t="shared" si="15"/>
        <v>-3802.9630647141726</v>
      </c>
      <c r="O37" s="43">
        <f t="shared" si="16"/>
        <v>-3625.4600095872438</v>
      </c>
      <c r="P37" s="20"/>
      <c r="Q37" s="20"/>
      <c r="R37" s="20"/>
    </row>
    <row r="38" spans="1:18" x14ac:dyDescent="0.45">
      <c r="A38" s="7">
        <v>30</v>
      </c>
      <c r="B38" s="4" t="s">
        <v>67</v>
      </c>
      <c r="C38" s="44">
        <v>1</v>
      </c>
      <c r="D38" s="54">
        <v>1.27</v>
      </c>
      <c r="E38" s="55">
        <v>1.5</v>
      </c>
      <c r="F38" s="56">
        <v>0</v>
      </c>
      <c r="G38" s="20">
        <f t="shared" si="2"/>
        <v>122422.03717596852</v>
      </c>
      <c r="H38" s="20">
        <f t="shared" si="3"/>
        <v>128495.78368491736</v>
      </c>
      <c r="I38" s="20">
        <f t="shared" si="4"/>
        <v>117223.20697665423</v>
      </c>
      <c r="J38" s="41">
        <f t="shared" si="11"/>
        <v>3537.8683318361004</v>
      </c>
      <c r="K38" s="42">
        <f t="shared" si="12"/>
        <v>3688.874172772747</v>
      </c>
      <c r="L38" s="43">
        <f t="shared" si="13"/>
        <v>3516.6962092996268</v>
      </c>
      <c r="M38" s="41">
        <f t="shared" si="14"/>
        <v>4493.0927814318475</v>
      </c>
      <c r="N38" s="42">
        <f t="shared" si="15"/>
        <v>5533.3112591591207</v>
      </c>
      <c r="O38" s="43">
        <f t="shared" si="16"/>
        <v>0</v>
      </c>
      <c r="P38" s="20"/>
      <c r="Q38" s="20"/>
      <c r="R38" s="20"/>
    </row>
    <row r="39" spans="1:18" x14ac:dyDescent="0.45">
      <c r="A39" s="7">
        <v>31</v>
      </c>
      <c r="B39" s="4" t="s">
        <v>68</v>
      </c>
      <c r="C39" s="44">
        <v>1</v>
      </c>
      <c r="D39" s="54">
        <v>-1</v>
      </c>
      <c r="E39" s="55">
        <v>-1</v>
      </c>
      <c r="F39" s="56">
        <v>-1</v>
      </c>
      <c r="G39" s="20">
        <f t="shared" si="2"/>
        <v>118749.37606068946</v>
      </c>
      <c r="H39" s="20">
        <f t="shared" si="3"/>
        <v>124640.91017436984</v>
      </c>
      <c r="I39" s="20">
        <f t="shared" si="4"/>
        <v>113706.5107673546</v>
      </c>
      <c r="J39" s="41">
        <f t="shared" si="11"/>
        <v>3672.6611152790556</v>
      </c>
      <c r="K39" s="42">
        <f t="shared" si="12"/>
        <v>3854.8735105475207</v>
      </c>
      <c r="L39" s="43">
        <f t="shared" si="13"/>
        <v>3516.6962092996268</v>
      </c>
      <c r="M39" s="41">
        <f t="shared" si="14"/>
        <v>-3672.6611152790556</v>
      </c>
      <c r="N39" s="42">
        <f t="shared" si="15"/>
        <v>-3854.8735105475207</v>
      </c>
      <c r="O39" s="43">
        <f t="shared" si="16"/>
        <v>-3516.6962092996268</v>
      </c>
      <c r="P39" s="20"/>
      <c r="Q39" s="20"/>
      <c r="R39" s="20"/>
    </row>
    <row r="40" spans="1:18" x14ac:dyDescent="0.45">
      <c r="A40" s="7">
        <v>32</v>
      </c>
      <c r="B40" s="4" t="s">
        <v>69</v>
      </c>
      <c r="C40" s="44">
        <v>1</v>
      </c>
      <c r="D40" s="54">
        <v>1.27</v>
      </c>
      <c r="E40" s="55">
        <v>1.5</v>
      </c>
      <c r="F40" s="56">
        <v>2</v>
      </c>
      <c r="G40" s="20">
        <f t="shared" si="2"/>
        <v>123273.72728860173</v>
      </c>
      <c r="H40" s="20">
        <f t="shared" si="3"/>
        <v>130249.75113221648</v>
      </c>
      <c r="I40" s="20">
        <f t="shared" si="4"/>
        <v>120528.90141339587</v>
      </c>
      <c r="J40" s="41">
        <f t="shared" si="11"/>
        <v>3562.4812818206838</v>
      </c>
      <c r="K40" s="42">
        <f t="shared" si="12"/>
        <v>3739.2273052310952</v>
      </c>
      <c r="L40" s="43">
        <f t="shared" si="13"/>
        <v>3411.1953230206377</v>
      </c>
      <c r="M40" s="41">
        <f t="shared" si="14"/>
        <v>4524.3512279122688</v>
      </c>
      <c r="N40" s="42">
        <f t="shared" si="15"/>
        <v>5608.8409578466426</v>
      </c>
      <c r="O40" s="43">
        <f t="shared" si="16"/>
        <v>6822.3906460412754</v>
      </c>
      <c r="P40" s="20"/>
      <c r="Q40" s="20"/>
      <c r="R40" s="20"/>
    </row>
    <row r="41" spans="1:18" x14ac:dyDescent="0.45">
      <c r="A41" s="7">
        <v>33</v>
      </c>
      <c r="B41" s="4" t="s">
        <v>70</v>
      </c>
      <c r="C41" s="44">
        <v>1</v>
      </c>
      <c r="D41" s="54">
        <v>-1</v>
      </c>
      <c r="E41" s="55">
        <v>-1</v>
      </c>
      <c r="F41" s="74">
        <v>-1</v>
      </c>
      <c r="G41" s="20">
        <f t="shared" si="2"/>
        <v>119575.51546994368</v>
      </c>
      <c r="H41" s="20">
        <f t="shared" si="3"/>
        <v>126342.25859824999</v>
      </c>
      <c r="I41" s="20">
        <f t="shared" si="4"/>
        <v>116913.03437099399</v>
      </c>
      <c r="J41" s="41">
        <f t="shared" si="11"/>
        <v>3698.2118186580519</v>
      </c>
      <c r="K41" s="42">
        <f t="shared" si="12"/>
        <v>3907.4925339664942</v>
      </c>
      <c r="L41" s="43">
        <f t="shared" si="13"/>
        <v>3615.867042401876</v>
      </c>
      <c r="M41" s="41">
        <f t="shared" si="14"/>
        <v>-3698.2118186580519</v>
      </c>
      <c r="N41" s="42">
        <f t="shared" si="15"/>
        <v>-3907.4925339664942</v>
      </c>
      <c r="O41" s="43">
        <f t="shared" si="16"/>
        <v>-3615.867042401876</v>
      </c>
      <c r="P41" s="20"/>
      <c r="Q41" s="20"/>
      <c r="R41" s="20"/>
    </row>
    <row r="42" spans="1:18" x14ac:dyDescent="0.45">
      <c r="A42" s="7">
        <v>34</v>
      </c>
      <c r="B42" s="4" t="s">
        <v>71</v>
      </c>
      <c r="C42" s="44">
        <v>2</v>
      </c>
      <c r="D42" s="54">
        <v>-1</v>
      </c>
      <c r="E42" s="55">
        <v>-1</v>
      </c>
      <c r="F42" s="74">
        <v>-2</v>
      </c>
      <c r="G42" s="20">
        <f t="shared" si="2"/>
        <v>115988.25000584537</v>
      </c>
      <c r="H42" s="20">
        <f t="shared" si="3"/>
        <v>122551.99084030249</v>
      </c>
      <c r="I42" s="20">
        <f t="shared" si="4"/>
        <v>109898.25230873436</v>
      </c>
      <c r="J42" s="41">
        <f t="shared" si="11"/>
        <v>3587.2654640983105</v>
      </c>
      <c r="K42" s="42">
        <f t="shared" si="12"/>
        <v>3790.2677579474994</v>
      </c>
      <c r="L42" s="43">
        <f t="shared" si="13"/>
        <v>3507.3910311298196</v>
      </c>
      <c r="M42" s="41">
        <f>IF(D42="","",J42*D42)</f>
        <v>-3587.2654640983105</v>
      </c>
      <c r="N42" s="42">
        <f t="shared" si="15"/>
        <v>-3790.2677579474994</v>
      </c>
      <c r="O42" s="43">
        <f t="shared" si="16"/>
        <v>-7014.7820622596391</v>
      </c>
      <c r="P42" s="20"/>
      <c r="Q42" s="20"/>
      <c r="R42" s="20"/>
    </row>
    <row r="43" spans="1:18" x14ac:dyDescent="0.45">
      <c r="A43">
        <v>35</v>
      </c>
      <c r="B43" s="4" t="s">
        <v>72</v>
      </c>
      <c r="C43" s="44">
        <v>2</v>
      </c>
      <c r="D43" s="54">
        <v>0</v>
      </c>
      <c r="E43" s="55">
        <v>0</v>
      </c>
      <c r="F43" s="56">
        <v>0</v>
      </c>
      <c r="G43" s="20">
        <f>IF(D43="","",G42+M43)</f>
        <v>115988.25000584537</v>
      </c>
      <c r="H43" s="20">
        <f t="shared" ref="H43:I43" si="17">IF(E43="","",H42+N43)</f>
        <v>122551.99084030249</v>
      </c>
      <c r="I43" s="20">
        <f t="shared" si="17"/>
        <v>109898.25230873436</v>
      </c>
      <c r="J43" s="41">
        <f t="shared" si="11"/>
        <v>3479.6475001753611</v>
      </c>
      <c r="K43" s="42">
        <f t="shared" si="12"/>
        <v>3676.5597252090747</v>
      </c>
      <c r="L43" s="43">
        <f t="shared" si="13"/>
        <v>3296.9475692620308</v>
      </c>
      <c r="M43" s="41">
        <f t="shared" si="14"/>
        <v>0</v>
      </c>
      <c r="N43" s="42">
        <f t="shared" si="15"/>
        <v>0</v>
      </c>
      <c r="O43" s="43">
        <f t="shared" si="16"/>
        <v>0</v>
      </c>
    </row>
    <row r="44" spans="1:18" x14ac:dyDescent="0.45">
      <c r="A44" s="7">
        <v>36</v>
      </c>
      <c r="B44" s="4" t="s">
        <v>73</v>
      </c>
      <c r="C44" s="44">
        <v>2</v>
      </c>
      <c r="D44" s="54">
        <v>1.27</v>
      </c>
      <c r="E44" s="55">
        <v>1.5</v>
      </c>
      <c r="F44" s="56">
        <v>2</v>
      </c>
      <c r="G44" s="20">
        <f t="shared" ref="G44:G58" si="18">IF(D44="","",G43+M44)</f>
        <v>120407.40233106808</v>
      </c>
      <c r="H44" s="20">
        <f t="shared" ref="H44:H58" si="19">IF(E44="","",H43+N44)</f>
        <v>128066.8304281161</v>
      </c>
      <c r="I44" s="20">
        <f t="shared" ref="I44:I58" si="20">IF(F44="","",I43+O44)</f>
        <v>116492.14744725842</v>
      </c>
      <c r="J44" s="41">
        <f>IF(G43="","",G43*0.03)</f>
        <v>3479.6475001753611</v>
      </c>
      <c r="K44" s="42">
        <f t="shared" si="12"/>
        <v>3676.5597252090747</v>
      </c>
      <c r="L44" s="43">
        <f t="shared" si="13"/>
        <v>3296.9475692620308</v>
      </c>
      <c r="M44" s="41">
        <f>IF(D44="","",J44*D44)</f>
        <v>4419.1523252227089</v>
      </c>
      <c r="N44" s="42">
        <f t="shared" si="15"/>
        <v>5514.8395878136125</v>
      </c>
      <c r="O44" s="43">
        <f t="shared" si="16"/>
        <v>6593.8951385240616</v>
      </c>
    </row>
    <row r="45" spans="1:18" x14ac:dyDescent="0.45">
      <c r="A45" s="7">
        <v>37</v>
      </c>
      <c r="B45" s="4" t="s">
        <v>74</v>
      </c>
      <c r="C45" s="44">
        <v>2</v>
      </c>
      <c r="D45" s="54">
        <v>1.27</v>
      </c>
      <c r="E45" s="55">
        <v>1.5</v>
      </c>
      <c r="F45" s="56">
        <v>2</v>
      </c>
      <c r="G45" s="20">
        <f t="shared" si="18"/>
        <v>124994.92435988177</v>
      </c>
      <c r="H45" s="20">
        <f t="shared" si="19"/>
        <v>133829.83779738133</v>
      </c>
      <c r="I45" s="20">
        <f t="shared" si="20"/>
        <v>123481.67629409392</v>
      </c>
      <c r="J45" s="41">
        <f t="shared" si="11"/>
        <v>3612.2220699320424</v>
      </c>
      <c r="K45" s="42">
        <f t="shared" si="12"/>
        <v>3842.0049128434825</v>
      </c>
      <c r="L45" s="43">
        <f t="shared" si="13"/>
        <v>3494.7644234177524</v>
      </c>
      <c r="M45" s="41">
        <f t="shared" si="14"/>
        <v>4587.5220288136943</v>
      </c>
      <c r="N45" s="42">
        <f t="shared" si="15"/>
        <v>5763.007369265224</v>
      </c>
      <c r="O45" s="43">
        <f t="shared" si="16"/>
        <v>6989.5288468355047</v>
      </c>
    </row>
    <row r="46" spans="1:18" x14ac:dyDescent="0.45">
      <c r="A46" s="7">
        <v>38</v>
      </c>
      <c r="B46" s="4" t="s">
        <v>74</v>
      </c>
      <c r="C46" s="44">
        <v>2</v>
      </c>
      <c r="D46" s="54">
        <v>1.27</v>
      </c>
      <c r="E46" s="55">
        <v>1.5</v>
      </c>
      <c r="F46" s="56">
        <v>2</v>
      </c>
      <c r="G46" s="20">
        <f t="shared" si="18"/>
        <v>129757.23097799327</v>
      </c>
      <c r="H46" s="20">
        <f t="shared" si="19"/>
        <v>139852.18049826351</v>
      </c>
      <c r="I46" s="20">
        <f t="shared" si="20"/>
        <v>130890.57687173955</v>
      </c>
      <c r="J46" s="41">
        <f t="shared" si="11"/>
        <v>3749.8477307964531</v>
      </c>
      <c r="K46" s="42">
        <f t="shared" si="12"/>
        <v>4014.89513392144</v>
      </c>
      <c r="L46" s="43">
        <f t="shared" si="13"/>
        <v>3704.4502888228176</v>
      </c>
      <c r="M46" s="41">
        <f t="shared" si="14"/>
        <v>4762.3066181114955</v>
      </c>
      <c r="N46" s="42">
        <f t="shared" si="15"/>
        <v>6022.34270088216</v>
      </c>
      <c r="O46" s="43">
        <f t="shared" si="16"/>
        <v>7408.9005776456352</v>
      </c>
    </row>
    <row r="47" spans="1:18" x14ac:dyDescent="0.45">
      <c r="A47" s="7">
        <v>39</v>
      </c>
      <c r="B47" s="4" t="s">
        <v>74</v>
      </c>
      <c r="C47" s="44">
        <v>2</v>
      </c>
      <c r="D47" s="54">
        <v>1.27</v>
      </c>
      <c r="E47" s="55">
        <v>1.5</v>
      </c>
      <c r="F47" s="56">
        <v>2</v>
      </c>
      <c r="G47" s="20">
        <f t="shared" si="18"/>
        <v>134700.98147825481</v>
      </c>
      <c r="H47" s="20">
        <f t="shared" si="19"/>
        <v>146145.52862068536</v>
      </c>
      <c r="I47" s="20">
        <f t="shared" si="20"/>
        <v>138744.01148404393</v>
      </c>
      <c r="J47" s="41">
        <f t="shared" si="11"/>
        <v>3892.7169293397978</v>
      </c>
      <c r="K47" s="42">
        <f t="shared" si="12"/>
        <v>4195.5654149479051</v>
      </c>
      <c r="L47" s="43">
        <f t="shared" si="13"/>
        <v>3926.7173061521867</v>
      </c>
      <c r="M47" s="41">
        <f t="shared" si="14"/>
        <v>4943.7505002615435</v>
      </c>
      <c r="N47" s="42">
        <f t="shared" si="15"/>
        <v>6293.3481224218576</v>
      </c>
      <c r="O47" s="43">
        <f t="shared" si="16"/>
        <v>7853.4346123043733</v>
      </c>
    </row>
    <row r="48" spans="1:18" x14ac:dyDescent="0.45">
      <c r="A48" s="7">
        <v>40</v>
      </c>
      <c r="B48" s="4" t="s">
        <v>75</v>
      </c>
      <c r="C48" s="44">
        <v>2</v>
      </c>
      <c r="D48" s="54">
        <v>-1</v>
      </c>
      <c r="E48" s="55">
        <v>-1</v>
      </c>
      <c r="F48" s="56">
        <v>-1</v>
      </c>
      <c r="G48" s="20">
        <f t="shared" si="18"/>
        <v>130659.95203390716</v>
      </c>
      <c r="H48" s="20">
        <f t="shared" si="19"/>
        <v>141761.16276206481</v>
      </c>
      <c r="I48" s="20">
        <f t="shared" si="20"/>
        <v>134581.69113952262</v>
      </c>
      <c r="J48" s="41">
        <f t="shared" si="11"/>
        <v>4041.0294443476441</v>
      </c>
      <c r="K48" s="42">
        <f t="shared" si="12"/>
        <v>4384.3658586205611</v>
      </c>
      <c r="L48" s="43">
        <f t="shared" si="13"/>
        <v>4162.3203445213176</v>
      </c>
      <c r="M48" s="41">
        <f t="shared" si="14"/>
        <v>-4041.0294443476441</v>
      </c>
      <c r="N48" s="42">
        <f t="shared" si="15"/>
        <v>-4384.3658586205611</v>
      </c>
      <c r="O48" s="43">
        <f t="shared" si="16"/>
        <v>-4162.3203445213176</v>
      </c>
    </row>
    <row r="49" spans="1:15" x14ac:dyDescent="0.45">
      <c r="A49" s="7">
        <v>41</v>
      </c>
      <c r="B49" s="4" t="s">
        <v>76</v>
      </c>
      <c r="C49" s="44">
        <v>2</v>
      </c>
      <c r="D49" s="54">
        <v>1.27</v>
      </c>
      <c r="E49" s="55">
        <v>1.5</v>
      </c>
      <c r="F49" s="56">
        <v>2</v>
      </c>
      <c r="G49" s="20">
        <f t="shared" si="18"/>
        <v>135638.09620639903</v>
      </c>
      <c r="H49" s="20">
        <f t="shared" si="19"/>
        <v>148140.41508635771</v>
      </c>
      <c r="I49" s="20">
        <f t="shared" si="20"/>
        <v>142656.59260789398</v>
      </c>
      <c r="J49" s="41">
        <f t="shared" si="11"/>
        <v>3919.7985610172145</v>
      </c>
      <c r="K49" s="42">
        <f t="shared" si="12"/>
        <v>4252.8348828619437</v>
      </c>
      <c r="L49" s="43">
        <f t="shared" si="13"/>
        <v>4037.4507341856784</v>
      </c>
      <c r="M49" s="41">
        <f t="shared" si="14"/>
        <v>4978.1441724918623</v>
      </c>
      <c r="N49" s="42">
        <f t="shared" si="15"/>
        <v>6379.2523242929155</v>
      </c>
      <c r="O49" s="43">
        <f t="shared" si="16"/>
        <v>8074.9014683713567</v>
      </c>
    </row>
    <row r="50" spans="1:15" x14ac:dyDescent="0.45">
      <c r="A50" s="7">
        <v>42</v>
      </c>
      <c r="B50" s="4" t="s">
        <v>77</v>
      </c>
      <c r="C50" s="44">
        <v>1</v>
      </c>
      <c r="D50" s="54">
        <v>-1</v>
      </c>
      <c r="E50" s="55">
        <v>-1</v>
      </c>
      <c r="F50" s="56">
        <v>-1</v>
      </c>
      <c r="G50" s="20">
        <f t="shared" si="18"/>
        <v>131568.95332020705</v>
      </c>
      <c r="H50" s="20">
        <f t="shared" si="19"/>
        <v>143696.20263376698</v>
      </c>
      <c r="I50" s="20">
        <f t="shared" si="20"/>
        <v>138376.89482965716</v>
      </c>
      <c r="J50" s="41">
        <f t="shared" si="11"/>
        <v>4069.1428861919708</v>
      </c>
      <c r="K50" s="42">
        <f t="shared" si="12"/>
        <v>4444.2124525907311</v>
      </c>
      <c r="L50" s="43">
        <f t="shared" si="13"/>
        <v>4279.6977782368194</v>
      </c>
      <c r="M50" s="41">
        <f t="shared" si="14"/>
        <v>-4069.1428861919708</v>
      </c>
      <c r="N50" s="42">
        <f t="shared" si="15"/>
        <v>-4444.2124525907311</v>
      </c>
      <c r="O50" s="43">
        <f t="shared" si="16"/>
        <v>-4279.6977782368194</v>
      </c>
    </row>
    <row r="51" spans="1:15" x14ac:dyDescent="0.45">
      <c r="A51" s="7">
        <v>43</v>
      </c>
      <c r="B51" s="4" t="s">
        <v>78</v>
      </c>
      <c r="C51" s="44">
        <v>1</v>
      </c>
      <c r="D51" s="54">
        <v>-1</v>
      </c>
      <c r="E51" s="55">
        <v>-1</v>
      </c>
      <c r="F51" s="74">
        <v>-1</v>
      </c>
      <c r="G51" s="20">
        <f t="shared" si="18"/>
        <v>127621.88472060084</v>
      </c>
      <c r="H51" s="20">
        <f t="shared" si="19"/>
        <v>139385.31655475398</v>
      </c>
      <c r="I51" s="20">
        <f t="shared" si="20"/>
        <v>134225.58798476745</v>
      </c>
      <c r="J51" s="41">
        <f t="shared" si="11"/>
        <v>3947.0685996062111</v>
      </c>
      <c r="K51" s="42">
        <f t="shared" si="12"/>
        <v>4310.8860790130093</v>
      </c>
      <c r="L51" s="43">
        <f t="shared" si="13"/>
        <v>4151.3068448897147</v>
      </c>
      <c r="M51" s="41">
        <f t="shared" si="14"/>
        <v>-3947.0685996062111</v>
      </c>
      <c r="N51" s="42">
        <f t="shared" si="15"/>
        <v>-4310.8860790130093</v>
      </c>
      <c r="O51" s="43">
        <f t="shared" si="16"/>
        <v>-4151.3068448897147</v>
      </c>
    </row>
    <row r="52" spans="1:15" x14ac:dyDescent="0.45">
      <c r="A52" s="7">
        <v>44</v>
      </c>
      <c r="B52" s="4" t="s">
        <v>79</v>
      </c>
      <c r="C52" s="44">
        <v>2</v>
      </c>
      <c r="D52" s="54">
        <v>1.27</v>
      </c>
      <c r="E52" s="55">
        <v>1.5</v>
      </c>
      <c r="F52" s="56">
        <v>2</v>
      </c>
      <c r="G52" s="20">
        <f t="shared" si="18"/>
        <v>132484.27852845573</v>
      </c>
      <c r="H52" s="20">
        <f t="shared" si="19"/>
        <v>145657.6557997179</v>
      </c>
      <c r="I52" s="20">
        <f t="shared" si="20"/>
        <v>142279.12326385349</v>
      </c>
      <c r="J52" s="41">
        <f t="shared" si="11"/>
        <v>3828.6565416180251</v>
      </c>
      <c r="K52" s="42">
        <f t="shared" si="12"/>
        <v>4181.5594966426197</v>
      </c>
      <c r="L52" s="43">
        <f t="shared" si="13"/>
        <v>4026.7676395430235</v>
      </c>
      <c r="M52" s="41">
        <f t="shared" si="14"/>
        <v>4862.3938078548917</v>
      </c>
      <c r="N52" s="42">
        <f t="shared" si="15"/>
        <v>6272.3392449639296</v>
      </c>
      <c r="O52" s="43">
        <f t="shared" si="16"/>
        <v>8053.535279086047</v>
      </c>
    </row>
    <row r="53" spans="1:15" x14ac:dyDescent="0.45">
      <c r="A53" s="7">
        <v>45</v>
      </c>
      <c r="B53" s="4" t="s">
        <v>79</v>
      </c>
      <c r="C53" s="44">
        <v>2</v>
      </c>
      <c r="D53" s="54">
        <v>1.27</v>
      </c>
      <c r="E53" s="55">
        <v>1.5</v>
      </c>
      <c r="F53" s="56">
        <v>0</v>
      </c>
      <c r="G53" s="20">
        <f t="shared" si="18"/>
        <v>137531.92954038989</v>
      </c>
      <c r="H53" s="20">
        <f t="shared" si="19"/>
        <v>152212.25031070522</v>
      </c>
      <c r="I53" s="20">
        <f t="shared" si="20"/>
        <v>142279.12326385349</v>
      </c>
      <c r="J53" s="41">
        <f t="shared" si="11"/>
        <v>3974.5283558536717</v>
      </c>
      <c r="K53" s="42">
        <f t="shared" si="12"/>
        <v>4369.7296739915373</v>
      </c>
      <c r="L53" s="43">
        <f t="shared" si="13"/>
        <v>4268.3736979156047</v>
      </c>
      <c r="M53" s="41">
        <f t="shared" si="14"/>
        <v>5047.6510119341629</v>
      </c>
      <c r="N53" s="42">
        <f t="shared" si="15"/>
        <v>6554.5945109873064</v>
      </c>
      <c r="O53" s="43">
        <f t="shared" si="16"/>
        <v>0</v>
      </c>
    </row>
    <row r="54" spans="1:15" x14ac:dyDescent="0.45">
      <c r="A54" s="7">
        <v>46</v>
      </c>
      <c r="B54" s="4" t="s">
        <v>80</v>
      </c>
      <c r="C54" s="44">
        <v>1</v>
      </c>
      <c r="D54" s="54">
        <v>1.27</v>
      </c>
      <c r="E54" s="55">
        <v>1.5</v>
      </c>
      <c r="F54" s="56">
        <v>2</v>
      </c>
      <c r="G54" s="20">
        <f t="shared" si="18"/>
        <v>142771.89605587875</v>
      </c>
      <c r="H54" s="20">
        <f t="shared" si="19"/>
        <v>159061.80157468695</v>
      </c>
      <c r="I54" s="20">
        <f t="shared" si="20"/>
        <v>150815.8706596847</v>
      </c>
      <c r="J54" s="41">
        <f t="shared" si="11"/>
        <v>4125.9578862116969</v>
      </c>
      <c r="K54" s="42">
        <f t="shared" si="12"/>
        <v>4566.3675093211559</v>
      </c>
      <c r="L54" s="43">
        <f t="shared" si="13"/>
        <v>4268.3736979156047</v>
      </c>
      <c r="M54" s="41">
        <f t="shared" si="14"/>
        <v>5239.9665154888553</v>
      </c>
      <c r="N54" s="42">
        <f t="shared" si="15"/>
        <v>6849.5512639817334</v>
      </c>
      <c r="O54" s="43">
        <f t="shared" si="16"/>
        <v>8536.7473958312094</v>
      </c>
    </row>
    <row r="55" spans="1:15" x14ac:dyDescent="0.45">
      <c r="A55" s="7">
        <v>47</v>
      </c>
      <c r="B55" s="4" t="s">
        <v>81</v>
      </c>
      <c r="C55" s="44">
        <v>2</v>
      </c>
      <c r="D55" s="54">
        <v>-1</v>
      </c>
      <c r="E55" s="55">
        <v>-1</v>
      </c>
      <c r="F55" s="56">
        <v>-1</v>
      </c>
      <c r="G55" s="20">
        <f t="shared" si="18"/>
        <v>138488.73917420238</v>
      </c>
      <c r="H55" s="20">
        <f t="shared" si="19"/>
        <v>154289.94752744635</v>
      </c>
      <c r="I55" s="20">
        <f t="shared" si="20"/>
        <v>146291.39453989416</v>
      </c>
      <c r="J55" s="41">
        <f t="shared" si="11"/>
        <v>4283.156881676362</v>
      </c>
      <c r="K55" s="42">
        <f t="shared" si="12"/>
        <v>4771.8540472406085</v>
      </c>
      <c r="L55" s="43">
        <f t="shared" si="13"/>
        <v>4524.4761197905409</v>
      </c>
      <c r="M55" s="41">
        <f t="shared" si="14"/>
        <v>-4283.156881676362</v>
      </c>
      <c r="N55" s="42">
        <f t="shared" si="15"/>
        <v>-4771.8540472406085</v>
      </c>
      <c r="O55" s="43">
        <f t="shared" si="16"/>
        <v>-4524.4761197905409</v>
      </c>
    </row>
    <row r="56" spans="1:15" x14ac:dyDescent="0.45">
      <c r="A56" s="7">
        <v>48</v>
      </c>
      <c r="B56" s="4" t="s">
        <v>82</v>
      </c>
      <c r="C56" s="44">
        <v>2</v>
      </c>
      <c r="D56" s="54">
        <v>-1</v>
      </c>
      <c r="E56" s="55">
        <v>-1</v>
      </c>
      <c r="F56" s="56">
        <v>-1</v>
      </c>
      <c r="G56" s="20">
        <f t="shared" si="18"/>
        <v>134334.07699897629</v>
      </c>
      <c r="H56" s="20">
        <f t="shared" si="19"/>
        <v>149661.24910162296</v>
      </c>
      <c r="I56" s="20">
        <f t="shared" si="20"/>
        <v>141902.65270369733</v>
      </c>
      <c r="J56" s="41">
        <f t="shared" si="11"/>
        <v>4154.6621752260708</v>
      </c>
      <c r="K56" s="42">
        <f t="shared" si="12"/>
        <v>4628.6984258233906</v>
      </c>
      <c r="L56" s="43">
        <f t="shared" si="13"/>
        <v>4388.7418361968248</v>
      </c>
      <c r="M56" s="41">
        <f t="shared" si="14"/>
        <v>-4154.6621752260708</v>
      </c>
      <c r="N56" s="42">
        <f t="shared" si="15"/>
        <v>-4628.6984258233906</v>
      </c>
      <c r="O56" s="43">
        <f t="shared" si="16"/>
        <v>-4388.7418361968248</v>
      </c>
    </row>
    <row r="57" spans="1:15" x14ac:dyDescent="0.45">
      <c r="A57" s="7">
        <v>49</v>
      </c>
      <c r="B57" s="4" t="s">
        <v>83</v>
      </c>
      <c r="C57" s="44">
        <v>2</v>
      </c>
      <c r="D57" s="54">
        <v>1.27</v>
      </c>
      <c r="E57" s="55">
        <v>1.5</v>
      </c>
      <c r="F57" s="56">
        <v>0</v>
      </c>
      <c r="G57" s="20">
        <f t="shared" si="18"/>
        <v>139452.2053326373</v>
      </c>
      <c r="H57" s="20">
        <f t="shared" si="19"/>
        <v>156396.005311196</v>
      </c>
      <c r="I57" s="20">
        <f t="shared" si="20"/>
        <v>141902.65270369733</v>
      </c>
      <c r="J57" s="41">
        <f t="shared" si="11"/>
        <v>4030.0223099692885</v>
      </c>
      <c r="K57" s="42">
        <f t="shared" si="12"/>
        <v>4489.8374730486885</v>
      </c>
      <c r="L57" s="43">
        <f t="shared" si="13"/>
        <v>4257.0795811109201</v>
      </c>
      <c r="M57" s="41">
        <f t="shared" si="14"/>
        <v>5118.1283336609968</v>
      </c>
      <c r="N57" s="42">
        <f t="shared" si="15"/>
        <v>6734.7562095730327</v>
      </c>
      <c r="O57" s="43">
        <f t="shared" si="16"/>
        <v>0</v>
      </c>
    </row>
    <row r="58" spans="1:15" ht="18.600000000000001" thickBot="1" x14ac:dyDescent="0.5">
      <c r="A58" s="7">
        <v>50</v>
      </c>
      <c r="B58" s="5" t="s">
        <v>84</v>
      </c>
      <c r="C58" s="48">
        <v>2</v>
      </c>
      <c r="D58" s="57">
        <v>0</v>
      </c>
      <c r="E58" s="58">
        <v>0</v>
      </c>
      <c r="F58" s="59">
        <v>0</v>
      </c>
      <c r="G58" s="20">
        <f t="shared" si="18"/>
        <v>139452.2053326373</v>
      </c>
      <c r="H58" s="20">
        <f t="shared" si="19"/>
        <v>156396.005311196</v>
      </c>
      <c r="I58" s="20">
        <f t="shared" si="20"/>
        <v>141902.65270369733</v>
      </c>
      <c r="J58" s="41">
        <f t="shared" si="11"/>
        <v>4183.5661599791192</v>
      </c>
      <c r="K58" s="42">
        <f t="shared" si="12"/>
        <v>4691.8801593358794</v>
      </c>
      <c r="L58" s="43">
        <f t="shared" si="13"/>
        <v>4257.0795811109201</v>
      </c>
      <c r="M58" s="41">
        <f t="shared" si="14"/>
        <v>0</v>
      </c>
      <c r="N58" s="42">
        <f t="shared" si="15"/>
        <v>0</v>
      </c>
      <c r="O58" s="43">
        <f t="shared" si="16"/>
        <v>0</v>
      </c>
    </row>
    <row r="59" spans="1:15" ht="18.600000000000001" thickBot="1" x14ac:dyDescent="0.5">
      <c r="A59" s="7"/>
      <c r="B59" s="86" t="s">
        <v>5</v>
      </c>
      <c r="C59" s="87"/>
      <c r="D59" s="1">
        <f>COUNTIF(D9:D58,1.27)</f>
        <v>26</v>
      </c>
      <c r="E59" s="1">
        <f>COUNTIF(E9:E58,1.5)</f>
        <v>24</v>
      </c>
      <c r="F59" s="6">
        <f>COUNTIF(F9:F58,2)</f>
        <v>17</v>
      </c>
      <c r="G59" s="66">
        <f>M59+G8</f>
        <v>139452.20533263736</v>
      </c>
      <c r="H59" s="18">
        <f>N59+H8</f>
        <v>156396.00531119594</v>
      </c>
      <c r="I59" s="19">
        <f>O59+I8</f>
        <v>141902.65270369739</v>
      </c>
      <c r="J59" s="63" t="s">
        <v>33</v>
      </c>
      <c r="K59" s="64" t="e">
        <f>B58-B9</f>
        <v>#VALUE!</v>
      </c>
      <c r="L59" s="65" t="s">
        <v>34</v>
      </c>
      <c r="M59" s="75">
        <f>SUM(M9:M58)</f>
        <v>39452.20533263735</v>
      </c>
      <c r="N59" s="76">
        <f>SUM(N9:N58)</f>
        <v>56396.005311195935</v>
      </c>
      <c r="O59" s="77">
        <f>SUM(O9:O58)</f>
        <v>41902.652703697371</v>
      </c>
    </row>
    <row r="60" spans="1:15" ht="18.600000000000001" thickBot="1" x14ac:dyDescent="0.5">
      <c r="A60" s="7"/>
      <c r="B60" s="80" t="s">
        <v>6</v>
      </c>
      <c r="C60" s="81"/>
      <c r="D60" s="1">
        <f>COUNTIF(D9:D58,-1)</f>
        <v>21</v>
      </c>
      <c r="E60" s="1">
        <f>COUNTIF(E9:E58,-1)</f>
        <v>20</v>
      </c>
      <c r="F60" s="6">
        <f>COUNTIF(F9:F58,-1)</f>
        <v>19</v>
      </c>
      <c r="G60" s="78" t="s">
        <v>32</v>
      </c>
      <c r="H60" s="79"/>
      <c r="I60" s="85"/>
      <c r="J60" s="78" t="s">
        <v>35</v>
      </c>
      <c r="K60" s="79"/>
      <c r="L60" s="85"/>
      <c r="M60" s="7"/>
      <c r="O60" s="3"/>
    </row>
    <row r="61" spans="1:15" ht="18.600000000000001" thickBot="1" x14ac:dyDescent="0.5">
      <c r="A61" s="7"/>
      <c r="B61" s="80" t="s">
        <v>37</v>
      </c>
      <c r="C61" s="81"/>
      <c r="D61" s="1">
        <f>COUNTIF(D9:D58,0)</f>
        <v>3</v>
      </c>
      <c r="E61" s="1">
        <f>COUNTIF(E9:E58,0)</f>
        <v>6</v>
      </c>
      <c r="F61" s="1">
        <f>COUNTIF(F9:F58,0)</f>
        <v>13</v>
      </c>
      <c r="G61" s="70">
        <f>G59/G8</f>
        <v>1.3945220533263736</v>
      </c>
      <c r="H61" s="71">
        <f t="shared" ref="H61" si="21">H59/H8</f>
        <v>1.5639600531119595</v>
      </c>
      <c r="I61" s="72">
        <f>I59/I8</f>
        <v>1.419026527036974</v>
      </c>
      <c r="J61" s="61" t="e">
        <f>(G61-100%)*30/K59</f>
        <v>#VALUE!</v>
      </c>
      <c r="K61" s="61" t="e">
        <f>(H61-100%)*30/K59</f>
        <v>#VALUE!</v>
      </c>
      <c r="L61" s="62" t="e">
        <f>(I61-100%)*30/K59</f>
        <v>#VALUE!</v>
      </c>
      <c r="M61" s="8"/>
      <c r="N61" s="2"/>
      <c r="O61" s="9"/>
    </row>
    <row r="62" spans="1:15" ht="18.600000000000001" thickBot="1" x14ac:dyDescent="0.5">
      <c r="B62" s="78" t="s">
        <v>4</v>
      </c>
      <c r="C62" s="79"/>
      <c r="D62" s="73">
        <f t="shared" ref="D62:E62" si="22">D59/(D59+D60+D61)</f>
        <v>0.52</v>
      </c>
      <c r="E62" s="68">
        <f t="shared" si="22"/>
        <v>0.48</v>
      </c>
      <c r="F62" s="69">
        <f>F59/(F59+F60+F61)</f>
        <v>0.34693877551020408</v>
      </c>
    </row>
    <row r="64" spans="1:15" x14ac:dyDescent="0.45">
      <c r="D64" s="67"/>
      <c r="E64" s="67"/>
      <c r="F64" s="67"/>
    </row>
  </sheetData>
  <mergeCells count="11">
    <mergeCell ref="B62:C62"/>
    <mergeCell ref="B61:C61"/>
    <mergeCell ref="J8:L8"/>
    <mergeCell ref="J6:L6"/>
    <mergeCell ref="M6:O6"/>
    <mergeCell ref="G6:I6"/>
    <mergeCell ref="M8:O8"/>
    <mergeCell ref="B59:C59"/>
    <mergeCell ref="B60:C60"/>
    <mergeCell ref="G60:I60"/>
    <mergeCell ref="J60:L60"/>
  </mergeCells>
  <phoneticPr fontId="1"/>
  <pageMargins left="0.7" right="0.7" top="0.75" bottom="0.75" header="0.3" footer="0.3"/>
  <pageSetup paperSize="9" orientation="portrait" horizontalDpi="4294967293"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0977D6-8A2C-45F4-90C1-C87FB7BCCC29}">
  <dimension ref="A1"/>
  <sheetViews>
    <sheetView topLeftCell="D1627" zoomScale="80" zoomScaleNormal="80" workbookViewId="0">
      <selection activeCell="D1648" sqref="D1648"/>
    </sheetView>
  </sheetViews>
  <sheetFormatPr defaultColWidth="8.09765625" defaultRowHeight="14.4" x14ac:dyDescent="0.45"/>
  <cols>
    <col min="1" max="1" width="6.59765625" style="50" customWidth="1"/>
    <col min="2" max="2" width="7.19921875" style="49" customWidth="1"/>
    <col min="3" max="256" width="8.09765625" style="49"/>
    <col min="257" max="257" width="6.59765625" style="49" customWidth="1"/>
    <col min="258" max="258" width="7.19921875" style="49" customWidth="1"/>
    <col min="259" max="512" width="8.09765625" style="49"/>
    <col min="513" max="513" width="6.59765625" style="49" customWidth="1"/>
    <col min="514" max="514" width="7.19921875" style="49" customWidth="1"/>
    <col min="515" max="768" width="8.09765625" style="49"/>
    <col min="769" max="769" width="6.59765625" style="49" customWidth="1"/>
    <col min="770" max="770" width="7.19921875" style="49" customWidth="1"/>
    <col min="771" max="1024" width="8.09765625" style="49"/>
    <col min="1025" max="1025" width="6.59765625" style="49" customWidth="1"/>
    <col min="1026" max="1026" width="7.19921875" style="49" customWidth="1"/>
    <col min="1027" max="1280" width="8.09765625" style="49"/>
    <col min="1281" max="1281" width="6.59765625" style="49" customWidth="1"/>
    <col min="1282" max="1282" width="7.19921875" style="49" customWidth="1"/>
    <col min="1283" max="1536" width="8.09765625" style="49"/>
    <col min="1537" max="1537" width="6.59765625" style="49" customWidth="1"/>
    <col min="1538" max="1538" width="7.19921875" style="49" customWidth="1"/>
    <col min="1539" max="1792" width="8.09765625" style="49"/>
    <col min="1793" max="1793" width="6.59765625" style="49" customWidth="1"/>
    <col min="1794" max="1794" width="7.19921875" style="49" customWidth="1"/>
    <col min="1795" max="2048" width="8.09765625" style="49"/>
    <col min="2049" max="2049" width="6.59765625" style="49" customWidth="1"/>
    <col min="2050" max="2050" width="7.19921875" style="49" customWidth="1"/>
    <col min="2051" max="2304" width="8.09765625" style="49"/>
    <col min="2305" max="2305" width="6.59765625" style="49" customWidth="1"/>
    <col min="2306" max="2306" width="7.19921875" style="49" customWidth="1"/>
    <col min="2307" max="2560" width="8.09765625" style="49"/>
    <col min="2561" max="2561" width="6.59765625" style="49" customWidth="1"/>
    <col min="2562" max="2562" width="7.19921875" style="49" customWidth="1"/>
    <col min="2563" max="2816" width="8.09765625" style="49"/>
    <col min="2817" max="2817" width="6.59765625" style="49" customWidth="1"/>
    <col min="2818" max="2818" width="7.19921875" style="49" customWidth="1"/>
    <col min="2819" max="3072" width="8.09765625" style="49"/>
    <col min="3073" max="3073" width="6.59765625" style="49" customWidth="1"/>
    <col min="3074" max="3074" width="7.19921875" style="49" customWidth="1"/>
    <col min="3075" max="3328" width="8.09765625" style="49"/>
    <col min="3329" max="3329" width="6.59765625" style="49" customWidth="1"/>
    <col min="3330" max="3330" width="7.19921875" style="49" customWidth="1"/>
    <col min="3331" max="3584" width="8.09765625" style="49"/>
    <col min="3585" max="3585" width="6.59765625" style="49" customWidth="1"/>
    <col min="3586" max="3586" width="7.19921875" style="49" customWidth="1"/>
    <col min="3587" max="3840" width="8.09765625" style="49"/>
    <col min="3841" max="3841" width="6.59765625" style="49" customWidth="1"/>
    <col min="3842" max="3842" width="7.19921875" style="49" customWidth="1"/>
    <col min="3843" max="4096" width="8.09765625" style="49"/>
    <col min="4097" max="4097" width="6.59765625" style="49" customWidth="1"/>
    <col min="4098" max="4098" width="7.19921875" style="49" customWidth="1"/>
    <col min="4099" max="4352" width="8.09765625" style="49"/>
    <col min="4353" max="4353" width="6.59765625" style="49" customWidth="1"/>
    <col min="4354" max="4354" width="7.19921875" style="49" customWidth="1"/>
    <col min="4355" max="4608" width="8.09765625" style="49"/>
    <col min="4609" max="4609" width="6.59765625" style="49" customWidth="1"/>
    <col min="4610" max="4610" width="7.19921875" style="49" customWidth="1"/>
    <col min="4611" max="4864" width="8.09765625" style="49"/>
    <col min="4865" max="4865" width="6.59765625" style="49" customWidth="1"/>
    <col min="4866" max="4866" width="7.19921875" style="49" customWidth="1"/>
    <col min="4867" max="5120" width="8.09765625" style="49"/>
    <col min="5121" max="5121" width="6.59765625" style="49" customWidth="1"/>
    <col min="5122" max="5122" width="7.19921875" style="49" customWidth="1"/>
    <col min="5123" max="5376" width="8.09765625" style="49"/>
    <col min="5377" max="5377" width="6.59765625" style="49" customWidth="1"/>
    <col min="5378" max="5378" width="7.19921875" style="49" customWidth="1"/>
    <col min="5379" max="5632" width="8.09765625" style="49"/>
    <col min="5633" max="5633" width="6.59765625" style="49" customWidth="1"/>
    <col min="5634" max="5634" width="7.19921875" style="49" customWidth="1"/>
    <col min="5635" max="5888" width="8.09765625" style="49"/>
    <col min="5889" max="5889" width="6.59765625" style="49" customWidth="1"/>
    <col min="5890" max="5890" width="7.19921875" style="49" customWidth="1"/>
    <col min="5891" max="6144" width="8.09765625" style="49"/>
    <col min="6145" max="6145" width="6.59765625" style="49" customWidth="1"/>
    <col min="6146" max="6146" width="7.19921875" style="49" customWidth="1"/>
    <col min="6147" max="6400" width="8.09765625" style="49"/>
    <col min="6401" max="6401" width="6.59765625" style="49" customWidth="1"/>
    <col min="6402" max="6402" width="7.19921875" style="49" customWidth="1"/>
    <col min="6403" max="6656" width="8.09765625" style="49"/>
    <col min="6657" max="6657" width="6.59765625" style="49" customWidth="1"/>
    <col min="6658" max="6658" width="7.19921875" style="49" customWidth="1"/>
    <col min="6659" max="6912" width="8.09765625" style="49"/>
    <col min="6913" max="6913" width="6.59765625" style="49" customWidth="1"/>
    <col min="6914" max="6914" width="7.19921875" style="49" customWidth="1"/>
    <col min="6915" max="7168" width="8.09765625" style="49"/>
    <col min="7169" max="7169" width="6.59765625" style="49" customWidth="1"/>
    <col min="7170" max="7170" width="7.19921875" style="49" customWidth="1"/>
    <col min="7171" max="7424" width="8.09765625" style="49"/>
    <col min="7425" max="7425" width="6.59765625" style="49" customWidth="1"/>
    <col min="7426" max="7426" width="7.19921875" style="49" customWidth="1"/>
    <col min="7427" max="7680" width="8.09765625" style="49"/>
    <col min="7681" max="7681" width="6.59765625" style="49" customWidth="1"/>
    <col min="7682" max="7682" width="7.19921875" style="49" customWidth="1"/>
    <col min="7683" max="7936" width="8.09765625" style="49"/>
    <col min="7937" max="7937" width="6.59765625" style="49" customWidth="1"/>
    <col min="7938" max="7938" width="7.19921875" style="49" customWidth="1"/>
    <col min="7939" max="8192" width="8.09765625" style="49"/>
    <col min="8193" max="8193" width="6.59765625" style="49" customWidth="1"/>
    <col min="8194" max="8194" width="7.19921875" style="49" customWidth="1"/>
    <col min="8195" max="8448" width="8.09765625" style="49"/>
    <col min="8449" max="8449" width="6.59765625" style="49" customWidth="1"/>
    <col min="8450" max="8450" width="7.19921875" style="49" customWidth="1"/>
    <col min="8451" max="8704" width="8.09765625" style="49"/>
    <col min="8705" max="8705" width="6.59765625" style="49" customWidth="1"/>
    <col min="8706" max="8706" width="7.19921875" style="49" customWidth="1"/>
    <col min="8707" max="8960" width="8.09765625" style="49"/>
    <col min="8961" max="8961" width="6.59765625" style="49" customWidth="1"/>
    <col min="8962" max="8962" width="7.19921875" style="49" customWidth="1"/>
    <col min="8963" max="9216" width="8.09765625" style="49"/>
    <col min="9217" max="9217" width="6.59765625" style="49" customWidth="1"/>
    <col min="9218" max="9218" width="7.19921875" style="49" customWidth="1"/>
    <col min="9219" max="9472" width="8.09765625" style="49"/>
    <col min="9473" max="9473" width="6.59765625" style="49" customWidth="1"/>
    <col min="9474" max="9474" width="7.19921875" style="49" customWidth="1"/>
    <col min="9475" max="9728" width="8.09765625" style="49"/>
    <col min="9729" max="9729" width="6.59765625" style="49" customWidth="1"/>
    <col min="9730" max="9730" width="7.19921875" style="49" customWidth="1"/>
    <col min="9731" max="9984" width="8.09765625" style="49"/>
    <col min="9985" max="9985" width="6.59765625" style="49" customWidth="1"/>
    <col min="9986" max="9986" width="7.19921875" style="49" customWidth="1"/>
    <col min="9987" max="10240" width="8.09765625" style="49"/>
    <col min="10241" max="10241" width="6.59765625" style="49" customWidth="1"/>
    <col min="10242" max="10242" width="7.19921875" style="49" customWidth="1"/>
    <col min="10243" max="10496" width="8.09765625" style="49"/>
    <col min="10497" max="10497" width="6.59765625" style="49" customWidth="1"/>
    <col min="10498" max="10498" width="7.19921875" style="49" customWidth="1"/>
    <col min="10499" max="10752" width="8.09765625" style="49"/>
    <col min="10753" max="10753" width="6.59765625" style="49" customWidth="1"/>
    <col min="10754" max="10754" width="7.19921875" style="49" customWidth="1"/>
    <col min="10755" max="11008" width="8.09765625" style="49"/>
    <col min="11009" max="11009" width="6.59765625" style="49" customWidth="1"/>
    <col min="11010" max="11010" width="7.19921875" style="49" customWidth="1"/>
    <col min="11011" max="11264" width="8.09765625" style="49"/>
    <col min="11265" max="11265" width="6.59765625" style="49" customWidth="1"/>
    <col min="11266" max="11266" width="7.19921875" style="49" customWidth="1"/>
    <col min="11267" max="11520" width="8.09765625" style="49"/>
    <col min="11521" max="11521" width="6.59765625" style="49" customWidth="1"/>
    <col min="11522" max="11522" width="7.19921875" style="49" customWidth="1"/>
    <col min="11523" max="11776" width="8.09765625" style="49"/>
    <col min="11777" max="11777" width="6.59765625" style="49" customWidth="1"/>
    <col min="11778" max="11778" width="7.19921875" style="49" customWidth="1"/>
    <col min="11779" max="12032" width="8.09765625" style="49"/>
    <col min="12033" max="12033" width="6.59765625" style="49" customWidth="1"/>
    <col min="12034" max="12034" width="7.19921875" style="49" customWidth="1"/>
    <col min="12035" max="12288" width="8.09765625" style="49"/>
    <col min="12289" max="12289" width="6.59765625" style="49" customWidth="1"/>
    <col min="12290" max="12290" width="7.19921875" style="49" customWidth="1"/>
    <col min="12291" max="12544" width="8.09765625" style="49"/>
    <col min="12545" max="12545" width="6.59765625" style="49" customWidth="1"/>
    <col min="12546" max="12546" width="7.19921875" style="49" customWidth="1"/>
    <col min="12547" max="12800" width="8.09765625" style="49"/>
    <col min="12801" max="12801" width="6.59765625" style="49" customWidth="1"/>
    <col min="12802" max="12802" width="7.19921875" style="49" customWidth="1"/>
    <col min="12803" max="13056" width="8.09765625" style="49"/>
    <col min="13057" max="13057" width="6.59765625" style="49" customWidth="1"/>
    <col min="13058" max="13058" width="7.19921875" style="49" customWidth="1"/>
    <col min="13059" max="13312" width="8.09765625" style="49"/>
    <col min="13313" max="13313" width="6.59765625" style="49" customWidth="1"/>
    <col min="13314" max="13314" width="7.19921875" style="49" customWidth="1"/>
    <col min="13315" max="13568" width="8.09765625" style="49"/>
    <col min="13569" max="13569" width="6.59765625" style="49" customWidth="1"/>
    <col min="13570" max="13570" width="7.19921875" style="49" customWidth="1"/>
    <col min="13571" max="13824" width="8.09765625" style="49"/>
    <col min="13825" max="13825" width="6.59765625" style="49" customWidth="1"/>
    <col min="13826" max="13826" width="7.19921875" style="49" customWidth="1"/>
    <col min="13827" max="14080" width="8.09765625" style="49"/>
    <col min="14081" max="14081" width="6.59765625" style="49" customWidth="1"/>
    <col min="14082" max="14082" width="7.19921875" style="49" customWidth="1"/>
    <col min="14083" max="14336" width="8.09765625" style="49"/>
    <col min="14337" max="14337" width="6.59765625" style="49" customWidth="1"/>
    <col min="14338" max="14338" width="7.19921875" style="49" customWidth="1"/>
    <col min="14339" max="14592" width="8.09765625" style="49"/>
    <col min="14593" max="14593" width="6.59765625" style="49" customWidth="1"/>
    <col min="14594" max="14594" width="7.19921875" style="49" customWidth="1"/>
    <col min="14595" max="14848" width="8.09765625" style="49"/>
    <col min="14849" max="14849" width="6.59765625" style="49" customWidth="1"/>
    <col min="14850" max="14850" width="7.19921875" style="49" customWidth="1"/>
    <col min="14851" max="15104" width="8.09765625" style="49"/>
    <col min="15105" max="15105" width="6.59765625" style="49" customWidth="1"/>
    <col min="15106" max="15106" width="7.19921875" style="49" customWidth="1"/>
    <col min="15107" max="15360" width="8.09765625" style="49"/>
    <col min="15361" max="15361" width="6.59765625" style="49" customWidth="1"/>
    <col min="15362" max="15362" width="7.19921875" style="49" customWidth="1"/>
    <col min="15363" max="15616" width="8.09765625" style="49"/>
    <col min="15617" max="15617" width="6.59765625" style="49" customWidth="1"/>
    <col min="15618" max="15618" width="7.19921875" style="49" customWidth="1"/>
    <col min="15619" max="15872" width="8.09765625" style="49"/>
    <col min="15873" max="15873" width="6.59765625" style="49" customWidth="1"/>
    <col min="15874" max="15874" width="7.19921875" style="49" customWidth="1"/>
    <col min="15875" max="16128" width="8.09765625" style="49"/>
    <col min="16129" max="16129" width="6.59765625" style="49" customWidth="1"/>
    <col min="16130" max="16130" width="7.19921875" style="49" customWidth="1"/>
    <col min="16131" max="16384" width="8.09765625" style="49"/>
  </cols>
  <sheetData/>
  <phoneticPr fontId="1"/>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9F950-3AFC-4288-912A-27E05220E622}">
  <dimension ref="A1:J29"/>
  <sheetViews>
    <sheetView zoomScale="145" zoomScaleSheetLayoutView="100" workbookViewId="0">
      <selection activeCell="A12" sqref="A12:J19"/>
    </sheetView>
  </sheetViews>
  <sheetFormatPr defaultColWidth="8.09765625" defaultRowHeight="13.2" x14ac:dyDescent="0.45"/>
  <cols>
    <col min="1" max="16384" width="8.09765625" style="49"/>
  </cols>
  <sheetData>
    <row r="1" spans="1:10" x14ac:dyDescent="0.45">
      <c r="A1" s="49" t="s">
        <v>28</v>
      </c>
    </row>
    <row r="2" spans="1:10" x14ac:dyDescent="0.45">
      <c r="A2" s="88" t="s">
        <v>85</v>
      </c>
      <c r="B2" s="89"/>
      <c r="C2" s="89"/>
      <c r="D2" s="89"/>
      <c r="E2" s="89"/>
      <c r="F2" s="89"/>
      <c r="G2" s="89"/>
      <c r="H2" s="89"/>
      <c r="I2" s="89"/>
      <c r="J2" s="89"/>
    </row>
    <row r="3" spans="1:10" x14ac:dyDescent="0.45">
      <c r="A3" s="89"/>
      <c r="B3" s="89"/>
      <c r="C3" s="89"/>
      <c r="D3" s="89"/>
      <c r="E3" s="89"/>
      <c r="F3" s="89"/>
      <c r="G3" s="89"/>
      <c r="H3" s="89"/>
      <c r="I3" s="89"/>
      <c r="J3" s="89"/>
    </row>
    <row r="4" spans="1:10" x14ac:dyDescent="0.45">
      <c r="A4" s="89"/>
      <c r="B4" s="89"/>
      <c r="C4" s="89"/>
      <c r="D4" s="89"/>
      <c r="E4" s="89"/>
      <c r="F4" s="89"/>
      <c r="G4" s="89"/>
      <c r="H4" s="89"/>
      <c r="I4" s="89"/>
      <c r="J4" s="89"/>
    </row>
    <row r="5" spans="1:10" x14ac:dyDescent="0.45">
      <c r="A5" s="89"/>
      <c r="B5" s="89"/>
      <c r="C5" s="89"/>
      <c r="D5" s="89"/>
      <c r="E5" s="89"/>
      <c r="F5" s="89"/>
      <c r="G5" s="89"/>
      <c r="H5" s="89"/>
      <c r="I5" s="89"/>
      <c r="J5" s="89"/>
    </row>
    <row r="6" spans="1:10" x14ac:dyDescent="0.45">
      <c r="A6" s="89"/>
      <c r="B6" s="89"/>
      <c r="C6" s="89"/>
      <c r="D6" s="89"/>
      <c r="E6" s="89"/>
      <c r="F6" s="89"/>
      <c r="G6" s="89"/>
      <c r="H6" s="89"/>
      <c r="I6" s="89"/>
      <c r="J6" s="89"/>
    </row>
    <row r="7" spans="1:10" x14ac:dyDescent="0.45">
      <c r="A7" s="89"/>
      <c r="B7" s="89"/>
      <c r="C7" s="89"/>
      <c r="D7" s="89"/>
      <c r="E7" s="89"/>
      <c r="F7" s="89"/>
      <c r="G7" s="89"/>
      <c r="H7" s="89"/>
      <c r="I7" s="89"/>
      <c r="J7" s="89"/>
    </row>
    <row r="8" spans="1:10" x14ac:dyDescent="0.45">
      <c r="A8" s="89"/>
      <c r="B8" s="89"/>
      <c r="C8" s="89"/>
      <c r="D8" s="89"/>
      <c r="E8" s="89"/>
      <c r="F8" s="89"/>
      <c r="G8" s="89"/>
      <c r="H8" s="89"/>
      <c r="I8" s="89"/>
      <c r="J8" s="89"/>
    </row>
    <row r="9" spans="1:10" x14ac:dyDescent="0.45">
      <c r="A9" s="89"/>
      <c r="B9" s="89"/>
      <c r="C9" s="89"/>
      <c r="D9" s="89"/>
      <c r="E9" s="89"/>
      <c r="F9" s="89"/>
      <c r="G9" s="89"/>
      <c r="H9" s="89"/>
      <c r="I9" s="89"/>
      <c r="J9" s="89"/>
    </row>
    <row r="11" spans="1:10" x14ac:dyDescent="0.45">
      <c r="A11" s="49" t="s">
        <v>29</v>
      </c>
    </row>
    <row r="12" spans="1:10" x14ac:dyDescent="0.45">
      <c r="A12" s="90" t="s">
        <v>86</v>
      </c>
      <c r="B12" s="91"/>
      <c r="C12" s="91"/>
      <c r="D12" s="91"/>
      <c r="E12" s="91"/>
      <c r="F12" s="91"/>
      <c r="G12" s="91"/>
      <c r="H12" s="91"/>
      <c r="I12" s="91"/>
      <c r="J12" s="91"/>
    </row>
    <row r="13" spans="1:10" x14ac:dyDescent="0.45">
      <c r="A13" s="91"/>
      <c r="B13" s="91"/>
      <c r="C13" s="91"/>
      <c r="D13" s="91"/>
      <c r="E13" s="91"/>
      <c r="F13" s="91"/>
      <c r="G13" s="91"/>
      <c r="H13" s="91"/>
      <c r="I13" s="91"/>
      <c r="J13" s="91"/>
    </row>
    <row r="14" spans="1:10" x14ac:dyDescent="0.45">
      <c r="A14" s="91"/>
      <c r="B14" s="91"/>
      <c r="C14" s="91"/>
      <c r="D14" s="91"/>
      <c r="E14" s="91"/>
      <c r="F14" s="91"/>
      <c r="G14" s="91"/>
      <c r="H14" s="91"/>
      <c r="I14" s="91"/>
      <c r="J14" s="91"/>
    </row>
    <row r="15" spans="1:10" x14ac:dyDescent="0.45">
      <c r="A15" s="91"/>
      <c r="B15" s="91"/>
      <c r="C15" s="91"/>
      <c r="D15" s="91"/>
      <c r="E15" s="91"/>
      <c r="F15" s="91"/>
      <c r="G15" s="91"/>
      <c r="H15" s="91"/>
      <c r="I15" s="91"/>
      <c r="J15" s="91"/>
    </row>
    <row r="16" spans="1:10" x14ac:dyDescent="0.45">
      <c r="A16" s="91"/>
      <c r="B16" s="91"/>
      <c r="C16" s="91"/>
      <c r="D16" s="91"/>
      <c r="E16" s="91"/>
      <c r="F16" s="91"/>
      <c r="G16" s="91"/>
      <c r="H16" s="91"/>
      <c r="I16" s="91"/>
      <c r="J16" s="91"/>
    </row>
    <row r="17" spans="1:10" x14ac:dyDescent="0.45">
      <c r="A17" s="91"/>
      <c r="B17" s="91"/>
      <c r="C17" s="91"/>
      <c r="D17" s="91"/>
      <c r="E17" s="91"/>
      <c r="F17" s="91"/>
      <c r="G17" s="91"/>
      <c r="H17" s="91"/>
      <c r="I17" s="91"/>
      <c r="J17" s="91"/>
    </row>
    <row r="18" spans="1:10" x14ac:dyDescent="0.45">
      <c r="A18" s="91"/>
      <c r="B18" s="91"/>
      <c r="C18" s="91"/>
      <c r="D18" s="91"/>
      <c r="E18" s="91"/>
      <c r="F18" s="91"/>
      <c r="G18" s="91"/>
      <c r="H18" s="91"/>
      <c r="I18" s="91"/>
      <c r="J18" s="91"/>
    </row>
    <row r="19" spans="1:10" x14ac:dyDescent="0.45">
      <c r="A19" s="91"/>
      <c r="B19" s="91"/>
      <c r="C19" s="91"/>
      <c r="D19" s="91"/>
      <c r="E19" s="91"/>
      <c r="F19" s="91"/>
      <c r="G19" s="91"/>
      <c r="H19" s="91"/>
      <c r="I19" s="91"/>
      <c r="J19" s="91"/>
    </row>
    <row r="21" spans="1:10" x14ac:dyDescent="0.45">
      <c r="A21" s="49" t="s">
        <v>30</v>
      </c>
    </row>
    <row r="22" spans="1:10" x14ac:dyDescent="0.45">
      <c r="A22" s="90"/>
      <c r="B22" s="90"/>
      <c r="C22" s="90"/>
      <c r="D22" s="90"/>
      <c r="E22" s="90"/>
      <c r="F22" s="90"/>
      <c r="G22" s="90"/>
      <c r="H22" s="90"/>
      <c r="I22" s="90"/>
      <c r="J22" s="90"/>
    </row>
    <row r="23" spans="1:10" x14ac:dyDescent="0.45">
      <c r="A23" s="90"/>
      <c r="B23" s="90"/>
      <c r="C23" s="90"/>
      <c r="D23" s="90"/>
      <c r="E23" s="90"/>
      <c r="F23" s="90"/>
      <c r="G23" s="90"/>
      <c r="H23" s="90"/>
      <c r="I23" s="90"/>
      <c r="J23" s="90"/>
    </row>
    <row r="24" spans="1:10" x14ac:dyDescent="0.45">
      <c r="A24" s="90"/>
      <c r="B24" s="90"/>
      <c r="C24" s="90"/>
      <c r="D24" s="90"/>
      <c r="E24" s="90"/>
      <c r="F24" s="90"/>
      <c r="G24" s="90"/>
      <c r="H24" s="90"/>
      <c r="I24" s="90"/>
      <c r="J24" s="90"/>
    </row>
    <row r="25" spans="1:10" x14ac:dyDescent="0.45">
      <c r="A25" s="90"/>
      <c r="B25" s="90"/>
      <c r="C25" s="90"/>
      <c r="D25" s="90"/>
      <c r="E25" s="90"/>
      <c r="F25" s="90"/>
      <c r="G25" s="90"/>
      <c r="H25" s="90"/>
      <c r="I25" s="90"/>
      <c r="J25" s="90"/>
    </row>
    <row r="26" spans="1:10" x14ac:dyDescent="0.45">
      <c r="A26" s="90"/>
      <c r="B26" s="90"/>
      <c r="C26" s="90"/>
      <c r="D26" s="90"/>
      <c r="E26" s="90"/>
      <c r="F26" s="90"/>
      <c r="G26" s="90"/>
      <c r="H26" s="90"/>
      <c r="I26" s="90"/>
      <c r="J26" s="90"/>
    </row>
    <row r="27" spans="1:10" x14ac:dyDescent="0.45">
      <c r="A27" s="90"/>
      <c r="B27" s="90"/>
      <c r="C27" s="90"/>
      <c r="D27" s="90"/>
      <c r="E27" s="90"/>
      <c r="F27" s="90"/>
      <c r="G27" s="90"/>
      <c r="H27" s="90"/>
      <c r="I27" s="90"/>
      <c r="J27" s="90"/>
    </row>
    <row r="28" spans="1:10" x14ac:dyDescent="0.45">
      <c r="A28" s="90"/>
      <c r="B28" s="90"/>
      <c r="C28" s="90"/>
      <c r="D28" s="90"/>
      <c r="E28" s="90"/>
      <c r="F28" s="90"/>
      <c r="G28" s="90"/>
      <c r="H28" s="90"/>
      <c r="I28" s="90"/>
      <c r="J28" s="90"/>
    </row>
    <row r="29" spans="1:10" x14ac:dyDescent="0.45">
      <c r="A29" s="90"/>
      <c r="B29" s="90"/>
      <c r="C29" s="90"/>
      <c r="D29" s="90"/>
      <c r="E29" s="90"/>
      <c r="F29" s="90"/>
      <c r="G29" s="90"/>
      <c r="H29" s="90"/>
      <c r="I29" s="90"/>
      <c r="J29" s="90"/>
    </row>
  </sheetData>
  <mergeCells count="3">
    <mergeCell ref="A2:J9"/>
    <mergeCell ref="A12:J19"/>
    <mergeCell ref="A22:J29"/>
  </mergeCells>
  <phoneticPr fontId="1"/>
  <pageMargins left="0.75" right="0.75" top="1" bottom="1" header="0.51111111111111107" footer="0.51111111111111107"/>
  <pageSetup paperSize="9" orientation="portrait"/>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H12"/>
  <sheetViews>
    <sheetView tabSelected="1" zoomScale="80" zoomScaleNormal="80" workbookViewId="0">
      <selection activeCell="F4" sqref="F4"/>
    </sheetView>
  </sheetViews>
  <sheetFormatPr defaultRowHeight="18" x14ac:dyDescent="0.45"/>
  <cols>
    <col min="1" max="1" width="14" customWidth="1"/>
    <col min="2" max="2" width="13.19921875" customWidth="1"/>
    <col min="4" max="4" width="14.69921875" customWidth="1"/>
    <col min="6" max="6" width="14.19921875" customWidth="1"/>
    <col min="8" max="8" width="15.59765625" customWidth="1"/>
  </cols>
  <sheetData>
    <row r="1" spans="1:8" x14ac:dyDescent="0.45">
      <c r="A1" s="28" t="s">
        <v>15</v>
      </c>
      <c r="B1" s="29"/>
      <c r="C1" s="30"/>
      <c r="D1" s="31"/>
      <c r="E1" s="30"/>
      <c r="F1" s="31"/>
      <c r="G1" s="30"/>
      <c r="H1" s="31"/>
    </row>
    <row r="2" spans="1:8" x14ac:dyDescent="0.45">
      <c r="A2" s="32"/>
      <c r="B2" s="30"/>
      <c r="C2" s="30"/>
      <c r="D2" s="31"/>
      <c r="E2" s="30"/>
      <c r="F2" s="31"/>
      <c r="G2" s="30"/>
      <c r="H2" s="31"/>
    </row>
    <row r="3" spans="1:8" x14ac:dyDescent="0.45">
      <c r="A3" s="33" t="s">
        <v>16</v>
      </c>
      <c r="B3" s="33" t="s">
        <v>17</v>
      </c>
      <c r="C3" s="33" t="s">
        <v>18</v>
      </c>
      <c r="D3" s="34" t="s">
        <v>19</v>
      </c>
      <c r="E3" s="33" t="s">
        <v>20</v>
      </c>
      <c r="F3" s="34" t="s">
        <v>19</v>
      </c>
      <c r="G3" s="33" t="s">
        <v>21</v>
      </c>
      <c r="H3" s="34" t="s">
        <v>19</v>
      </c>
    </row>
    <row r="4" spans="1:8" x14ac:dyDescent="0.45">
      <c r="A4" s="35" t="s">
        <v>22</v>
      </c>
      <c r="B4" s="35" t="s">
        <v>23</v>
      </c>
      <c r="C4" s="35"/>
      <c r="D4" s="36"/>
      <c r="E4" s="35"/>
      <c r="F4" s="36"/>
      <c r="G4" s="35"/>
      <c r="H4" s="36"/>
    </row>
    <row r="5" spans="1:8" x14ac:dyDescent="0.45">
      <c r="A5" s="35" t="s">
        <v>22</v>
      </c>
      <c r="B5" s="35"/>
      <c r="C5" s="35"/>
      <c r="D5" s="36"/>
      <c r="E5" s="35"/>
      <c r="F5" s="37"/>
      <c r="G5" s="35"/>
      <c r="H5" s="37"/>
    </row>
    <row r="6" spans="1:8" x14ac:dyDescent="0.45">
      <c r="A6" s="35" t="s">
        <v>22</v>
      </c>
      <c r="B6" s="35"/>
      <c r="C6" s="35"/>
      <c r="D6" s="37"/>
      <c r="E6" s="35"/>
      <c r="F6" s="37"/>
      <c r="G6" s="35"/>
      <c r="H6" s="37"/>
    </row>
    <row r="7" spans="1:8" x14ac:dyDescent="0.45">
      <c r="A7" s="35" t="s">
        <v>22</v>
      </c>
      <c r="B7" s="35"/>
      <c r="C7" s="35"/>
      <c r="D7" s="37"/>
      <c r="E7" s="35"/>
      <c r="F7" s="37"/>
      <c r="G7" s="35"/>
      <c r="H7" s="37"/>
    </row>
    <row r="8" spans="1:8" x14ac:dyDescent="0.45">
      <c r="A8" s="35" t="s">
        <v>22</v>
      </c>
      <c r="B8" s="35"/>
      <c r="C8" s="35"/>
      <c r="D8" s="37"/>
      <c r="E8" s="35"/>
      <c r="F8" s="37"/>
      <c r="G8" s="35"/>
      <c r="H8" s="37"/>
    </row>
    <row r="9" spans="1:8" x14ac:dyDescent="0.45">
      <c r="A9" s="35" t="s">
        <v>22</v>
      </c>
      <c r="B9" s="35"/>
      <c r="C9" s="35"/>
      <c r="D9" s="37"/>
      <c r="E9" s="35"/>
      <c r="F9" s="37"/>
      <c r="G9" s="35"/>
      <c r="H9" s="37"/>
    </row>
    <row r="10" spans="1:8" x14ac:dyDescent="0.45">
      <c r="A10" s="35" t="s">
        <v>22</v>
      </c>
      <c r="B10" s="35"/>
      <c r="C10" s="35"/>
      <c r="D10" s="37"/>
      <c r="E10" s="35"/>
      <c r="F10" s="37"/>
      <c r="G10" s="35"/>
      <c r="H10" s="37"/>
    </row>
    <row r="11" spans="1:8" x14ac:dyDescent="0.45">
      <c r="A11" s="35" t="s">
        <v>22</v>
      </c>
      <c r="B11" s="35"/>
      <c r="C11" s="35"/>
      <c r="D11" s="37"/>
      <c r="E11" s="35"/>
      <c r="F11" s="37"/>
      <c r="G11" s="35"/>
      <c r="H11" s="37"/>
    </row>
    <row r="12" spans="1:8" x14ac:dyDescent="0.45">
      <c r="A12" s="32"/>
      <c r="B12" s="30"/>
      <c r="C12" s="30"/>
      <c r="D12" s="31"/>
      <c r="E12" s="30"/>
      <c r="F12" s="31"/>
      <c r="G12" s="30"/>
      <c r="H12" s="31"/>
    </row>
  </sheetData>
  <phoneticPr fontId="1"/>
  <pageMargins left="0.7" right="0.7" top="0.75" bottom="0.75" header="0.3" footer="0.3"/>
  <pageSetup paperSize="9" orientation="portrait" horizontalDpi="4294967293"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4</vt:i4>
      </vt:variant>
    </vt:vector>
  </HeadingPairs>
  <TitlesOfParts>
    <vt:vector size="4" baseType="lpstr">
      <vt:lpstr>検証シート</vt:lpstr>
      <vt:lpstr>画像</vt:lpstr>
      <vt:lpstr>気づき</vt:lpstr>
      <vt:lpstr>検証終了通貨</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木村壽巳</dc:creator>
  <cp:lastModifiedBy>聡 鈴木</cp:lastModifiedBy>
  <dcterms:created xsi:type="dcterms:W3CDTF">2020-09-18T03:10:57Z</dcterms:created>
  <dcterms:modified xsi:type="dcterms:W3CDTF">2023-10-29T09:44:07Z</dcterms:modified>
</cp:coreProperties>
</file>