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4"/>
  <workbookPr defaultThemeVersion="166925"/>
  <mc:AlternateContent xmlns:mc="http://schemas.openxmlformats.org/markup-compatibility/2006">
    <mc:Choice Requires="x15">
      <x15ac:absPath xmlns:x15ac="http://schemas.microsoft.com/office/spreadsheetml/2010/11/ac" url="C:\Sige\03.MCA\10_CMA_カリキュラム実施\11.トレード実践\01.過去検証\"/>
    </mc:Choice>
  </mc:AlternateContent>
  <xr:revisionPtr revIDLastSave="0" documentId="13_ncr:1_{D771A6BC-1812-4643-9F97-ED543464A2E6}" xr6:coauthVersionLast="47" xr6:coauthVersionMax="47" xr10:uidLastSave="{00000000-0000-0000-0000-000000000000}"/>
  <bookViews>
    <workbookView xWindow="-120" yWindow="-120" windowWidth="20730" windowHeight="11310" tabRatio="725" activeTab="7" xr2:uid="{00000000-000D-0000-FFFF-FFFF00000000}"/>
  </bookViews>
  <sheets>
    <sheet name="検証シート (日)" sheetId="1" r:id="rId1"/>
    <sheet name="画像(日)" sheetId="6" state="hidden" r:id="rId2"/>
    <sheet name="検証シート (4H)" sheetId="8" r:id="rId3"/>
    <sheet name="画像 (4H)" sheetId="9" r:id="rId4"/>
    <sheet name="検証シート (1H)" sheetId="10" state="hidden" r:id="rId5"/>
    <sheet name="画像 (1H)" sheetId="11" state="hidden" r:id="rId6"/>
    <sheet name="気づき_日足" sheetId="12" state="hidden" r:id="rId7"/>
    <sheet name="気づき" sheetId="5" r:id="rId8"/>
    <sheet name="検証終了通貨" sheetId="2" r:id="rId9"/>
    <sheet name="計算" sheetId="7" r:id="rId10"/>
  </sheet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2498" i="9" l="1"/>
  <c r="A2524" i="9"/>
  <c r="A2550" i="9"/>
  <c r="A2576" i="9"/>
  <c r="A2420" i="9"/>
  <c r="A2446" i="9"/>
  <c r="A2472" i="9"/>
  <c r="A2342" i="9"/>
  <c r="A2368" i="9"/>
  <c r="A2394" i="9"/>
  <c r="O108" i="8"/>
  <c r="N108" i="8"/>
  <c r="M108" i="8"/>
  <c r="I108" i="8"/>
  <c r="L109" i="8" s="1"/>
  <c r="H108" i="8"/>
  <c r="K109" i="8" s="1"/>
  <c r="G108" i="8"/>
  <c r="J109" i="8" s="1"/>
  <c r="O107" i="8"/>
  <c r="N107" i="8"/>
  <c r="M107" i="8"/>
  <c r="I107" i="8"/>
  <c r="L108" i="8" s="1"/>
  <c r="H107" i="8"/>
  <c r="K108" i="8" s="1"/>
  <c r="G107" i="8"/>
  <c r="J108" i="8" s="1"/>
  <c r="O106" i="8"/>
  <c r="N106" i="8"/>
  <c r="M106" i="8"/>
  <c r="I106" i="8"/>
  <c r="L107" i="8" s="1"/>
  <c r="H106" i="8"/>
  <c r="K107" i="8" s="1"/>
  <c r="G106" i="8"/>
  <c r="J107" i="8" s="1"/>
  <c r="O105" i="8"/>
  <c r="N105" i="8"/>
  <c r="M105" i="8"/>
  <c r="I105" i="8"/>
  <c r="L106" i="8" s="1"/>
  <c r="H105" i="8"/>
  <c r="K106" i="8" s="1"/>
  <c r="G105" i="8"/>
  <c r="J106" i="8" s="1"/>
  <c r="O104" i="8"/>
  <c r="N104" i="8"/>
  <c r="M104" i="8"/>
  <c r="I104" i="8"/>
  <c r="L105" i="8" s="1"/>
  <c r="H104" i="8"/>
  <c r="K105" i="8" s="1"/>
  <c r="G104" i="8"/>
  <c r="J105" i="8" s="1"/>
  <c r="O103" i="8"/>
  <c r="N103" i="8"/>
  <c r="M103" i="8"/>
  <c r="I103" i="8"/>
  <c r="L104" i="8" s="1"/>
  <c r="H103" i="8"/>
  <c r="K104" i="8" s="1"/>
  <c r="G103" i="8"/>
  <c r="J104" i="8" s="1"/>
  <c r="O102" i="8"/>
  <c r="N102" i="8"/>
  <c r="M102" i="8"/>
  <c r="I102" i="8"/>
  <c r="L103" i="8" s="1"/>
  <c r="H102" i="8"/>
  <c r="K103" i="8" s="1"/>
  <c r="G102" i="8"/>
  <c r="J103" i="8" s="1"/>
  <c r="O101" i="8"/>
  <c r="N101" i="8"/>
  <c r="M101" i="8"/>
  <c r="I101" i="8"/>
  <c r="L102" i="8" s="1"/>
  <c r="H101" i="8"/>
  <c r="K102" i="8" s="1"/>
  <c r="G101" i="8"/>
  <c r="J102" i="8" s="1"/>
  <c r="I109" i="8"/>
  <c r="A2264" i="9"/>
  <c r="A2290" i="9"/>
  <c r="A2316" i="9"/>
  <c r="A2186" i="9"/>
  <c r="A2212" i="9"/>
  <c r="A2238" i="9"/>
  <c r="A2160" i="9"/>
  <c r="A2108" i="9"/>
  <c r="A2134" i="9"/>
  <c r="A1952" i="9"/>
  <c r="A1978" i="9"/>
  <c r="A2004" i="9"/>
  <c r="A2030" i="9"/>
  <c r="A2056" i="9"/>
  <c r="A2082" i="9"/>
  <c r="A1796" i="9"/>
  <c r="A1822" i="9"/>
  <c r="A1848" i="9"/>
  <c r="A1874" i="9"/>
  <c r="A1900" i="9"/>
  <c r="A1926" i="9"/>
  <c r="A1744" i="9"/>
  <c r="A1770" i="9"/>
  <c r="A1692" i="9"/>
  <c r="A1718" i="9"/>
  <c r="A1640" i="9"/>
  <c r="A1666" i="9"/>
  <c r="A1588" i="9"/>
  <c r="A1614" i="9"/>
  <c r="E110" i="8"/>
  <c r="D110" i="8"/>
  <c r="A1510" i="9"/>
  <c r="A1536" i="9"/>
  <c r="A1562" i="9"/>
  <c r="A1432" i="9"/>
  <c r="A1458" i="9"/>
  <c r="A1484" i="9"/>
  <c r="A1354" i="9"/>
  <c r="A1380" i="9"/>
  <c r="A1406" i="9"/>
  <c r="A1276" i="9"/>
  <c r="A1302" i="9"/>
  <c r="A1328" i="9"/>
  <c r="L19" i="7"/>
  <c r="K19" i="7"/>
  <c r="L17" i="7"/>
  <c r="K17" i="7"/>
  <c r="L15" i="7"/>
  <c r="K15" i="7"/>
  <c r="L18" i="7"/>
  <c r="L16" i="7"/>
  <c r="L14" i="7"/>
  <c r="K18" i="7"/>
  <c r="K16" i="7"/>
  <c r="K14" i="7"/>
  <c r="A106" i="6"/>
  <c r="A132" i="6"/>
  <c r="A158" i="6"/>
  <c r="A184" i="6"/>
  <c r="A210" i="6"/>
  <c r="A236" i="6"/>
  <c r="A262" i="6"/>
  <c r="A288" i="6"/>
  <c r="A314" i="6"/>
  <c r="A340" i="6"/>
  <c r="A366" i="6"/>
  <c r="A392" i="6"/>
  <c r="A418" i="6"/>
  <c r="A444" i="6"/>
  <c r="A470" i="6"/>
  <c r="A496" i="6"/>
  <c r="A522" i="6"/>
  <c r="A548" i="6"/>
  <c r="K59" i="1"/>
  <c r="K110" i="8"/>
  <c r="A28" i="6"/>
  <c r="A54" i="6" s="1"/>
  <c r="A80" i="6" s="1"/>
  <c r="A574" i="6" s="1"/>
  <c r="A600" i="6" s="1"/>
  <c r="A626" i="6" s="1"/>
  <c r="A652" i="6" s="1"/>
  <c r="A678" i="6" s="1"/>
  <c r="A704" i="6" s="1"/>
  <c r="A730" i="6" s="1"/>
  <c r="A756" i="6" s="1"/>
  <c r="A782" i="6" s="1"/>
  <c r="A808" i="6" s="1"/>
  <c r="A834" i="6" s="1"/>
  <c r="A860" i="6" s="1"/>
  <c r="A886" i="6" s="1"/>
  <c r="A912" i="6" s="1"/>
  <c r="A938" i="6" s="1"/>
  <c r="A964" i="6" s="1"/>
  <c r="A990" i="6" s="1"/>
  <c r="A1016" i="6" s="1"/>
  <c r="A1042" i="6" s="1"/>
  <c r="A1068" i="6" s="1"/>
  <c r="A1094" i="6" s="1"/>
  <c r="A1120" i="6" s="1"/>
  <c r="A1146" i="6" s="1"/>
  <c r="A1172" i="6" s="1"/>
  <c r="A1198" i="6" s="1"/>
  <c r="A1224" i="6" s="1"/>
  <c r="A1250" i="6" s="1"/>
  <c r="A1276" i="6" s="1"/>
  <c r="A28" i="11"/>
  <c r="A54" i="11" s="1"/>
  <c r="A80" i="11" s="1"/>
  <c r="A106" i="11" s="1"/>
  <c r="A132" i="11" s="1"/>
  <c r="A158" i="11" s="1"/>
  <c r="A184" i="11" s="1"/>
  <c r="A210" i="11" s="1"/>
  <c r="A236" i="11" s="1"/>
  <c r="A262" i="11" s="1"/>
  <c r="A288" i="11" s="1"/>
  <c r="A314" i="11" s="1"/>
  <c r="A340" i="11" s="1"/>
  <c r="A366" i="11" s="1"/>
  <c r="A392" i="11" s="1"/>
  <c r="A418" i="11" s="1"/>
  <c r="A444" i="11" s="1"/>
  <c r="A470" i="11" s="1"/>
  <c r="A496" i="11" s="1"/>
  <c r="A522" i="11" s="1"/>
  <c r="A548" i="11" s="1"/>
  <c r="A574" i="11" s="1"/>
  <c r="A600" i="11" s="1"/>
  <c r="A626" i="11" s="1"/>
  <c r="A652" i="11" s="1"/>
  <c r="A678" i="11" s="1"/>
  <c r="A704" i="11" s="1"/>
  <c r="A730" i="11" s="1"/>
  <c r="A756" i="11" s="1"/>
  <c r="A782" i="11" s="1"/>
  <c r="A808" i="11" s="1"/>
  <c r="A834" i="11" s="1"/>
  <c r="A860" i="11" s="1"/>
  <c r="A886" i="11" s="1"/>
  <c r="A912" i="11" s="1"/>
  <c r="A938" i="11" s="1"/>
  <c r="A964" i="11" s="1"/>
  <c r="A990" i="11" s="1"/>
  <c r="A1016" i="11" s="1"/>
  <c r="A1042" i="11" s="1"/>
  <c r="A1068" i="11" s="1"/>
  <c r="A1094" i="11" s="1"/>
  <c r="A1120" i="11" s="1"/>
  <c r="A1146" i="11" s="1"/>
  <c r="A1172" i="11" s="1"/>
  <c r="A1198" i="11" s="1"/>
  <c r="A1224" i="11" s="1"/>
  <c r="A1250" i="11" s="1"/>
  <c r="A1276" i="11" s="1"/>
  <c r="A1250" i="9"/>
  <c r="A1016" i="9"/>
  <c r="A1042" i="9" s="1"/>
  <c r="A1068" i="9" s="1"/>
  <c r="A1094" i="9" s="1"/>
  <c r="A1120" i="9" s="1"/>
  <c r="A1146" i="9" s="1"/>
  <c r="A1172" i="9" s="1"/>
  <c r="A1198" i="9" s="1"/>
  <c r="A1224" i="9" s="1"/>
  <c r="A782" i="9"/>
  <c r="A808" i="9" s="1"/>
  <c r="A834" i="9" s="1"/>
  <c r="A860" i="9" s="1"/>
  <c r="A886" i="9" s="1"/>
  <c r="A912" i="9" s="1"/>
  <c r="A938" i="9" s="1"/>
  <c r="A964" i="9" s="1"/>
  <c r="A990" i="9" s="1"/>
  <c r="A392" i="9"/>
  <c r="A418" i="9"/>
  <c r="A444" i="9" s="1"/>
  <c r="A470" i="9" s="1"/>
  <c r="A496" i="9" s="1"/>
  <c r="A522" i="9" s="1"/>
  <c r="A548" i="9" s="1"/>
  <c r="A574" i="9" s="1"/>
  <c r="A600" i="9" s="1"/>
  <c r="A626" i="9" s="1"/>
  <c r="A652" i="9" s="1"/>
  <c r="A678" i="9" s="1"/>
  <c r="A704" i="9" s="1"/>
  <c r="A730" i="9" s="1"/>
  <c r="A756" i="9" s="1"/>
  <c r="A366" i="9"/>
  <c r="A340" i="9"/>
  <c r="A314" i="9"/>
  <c r="A288" i="9"/>
  <c r="A262" i="9"/>
  <c r="A236" i="9"/>
  <c r="A210" i="9"/>
  <c r="A184" i="9"/>
  <c r="A132" i="9"/>
  <c r="A158" i="9"/>
  <c r="A106" i="9"/>
  <c r="A80" i="9"/>
  <c r="A54" i="9"/>
  <c r="A28" i="9"/>
  <c r="F61" i="10"/>
  <c r="E61" i="10"/>
  <c r="D61" i="10"/>
  <c r="F60" i="10"/>
  <c r="E60" i="10"/>
  <c r="D60" i="10"/>
  <c r="K59" i="10"/>
  <c r="F59" i="10"/>
  <c r="F62" i="10" s="1"/>
  <c r="E59" i="10"/>
  <c r="E62" i="10" s="1"/>
  <c r="D59" i="10"/>
  <c r="D62" i="10" s="1"/>
  <c r="O58" i="10"/>
  <c r="N58" i="10"/>
  <c r="M58" i="10"/>
  <c r="I58" i="10"/>
  <c r="H58" i="10"/>
  <c r="G58" i="10"/>
  <c r="O57" i="10"/>
  <c r="N57" i="10"/>
  <c r="M57" i="10"/>
  <c r="I57" i="10"/>
  <c r="L58" i="10" s="1"/>
  <c r="H57" i="10"/>
  <c r="K58" i="10" s="1"/>
  <c r="G57" i="10"/>
  <c r="J58" i="10" s="1"/>
  <c r="O56" i="10"/>
  <c r="N56" i="10"/>
  <c r="M56" i="10"/>
  <c r="I56" i="10"/>
  <c r="L57" i="10" s="1"/>
  <c r="H56" i="10"/>
  <c r="K57" i="10" s="1"/>
  <c r="G56" i="10"/>
  <c r="J57" i="10" s="1"/>
  <c r="O55" i="10"/>
  <c r="N55" i="10"/>
  <c r="M55" i="10"/>
  <c r="I55" i="10"/>
  <c r="L56" i="10" s="1"/>
  <c r="H55" i="10"/>
  <c r="K56" i="10" s="1"/>
  <c r="G55" i="10"/>
  <c r="J56" i="10" s="1"/>
  <c r="O54" i="10"/>
  <c r="N54" i="10"/>
  <c r="M54" i="10"/>
  <c r="I54" i="10"/>
  <c r="L55" i="10" s="1"/>
  <c r="H54" i="10"/>
  <c r="K55" i="10" s="1"/>
  <c r="G54" i="10"/>
  <c r="J55" i="10" s="1"/>
  <c r="O53" i="10"/>
  <c r="N53" i="10"/>
  <c r="M53" i="10"/>
  <c r="I53" i="10"/>
  <c r="L54" i="10" s="1"/>
  <c r="H53" i="10"/>
  <c r="K54" i="10" s="1"/>
  <c r="G53" i="10"/>
  <c r="J54" i="10" s="1"/>
  <c r="O52" i="10"/>
  <c r="N52" i="10"/>
  <c r="M52" i="10"/>
  <c r="I52" i="10"/>
  <c r="L53" i="10" s="1"/>
  <c r="H52" i="10"/>
  <c r="K53" i="10" s="1"/>
  <c r="G52" i="10"/>
  <c r="J53" i="10" s="1"/>
  <c r="O51" i="10"/>
  <c r="N51" i="10"/>
  <c r="M51" i="10"/>
  <c r="I51" i="10"/>
  <c r="L52" i="10" s="1"/>
  <c r="H51" i="10"/>
  <c r="K52" i="10" s="1"/>
  <c r="G51" i="10"/>
  <c r="J52" i="10" s="1"/>
  <c r="O50" i="10"/>
  <c r="N50" i="10"/>
  <c r="M50" i="10"/>
  <c r="I50" i="10"/>
  <c r="L51" i="10" s="1"/>
  <c r="H50" i="10"/>
  <c r="K51" i="10" s="1"/>
  <c r="G50" i="10"/>
  <c r="J51" i="10" s="1"/>
  <c r="O49" i="10"/>
  <c r="N49" i="10"/>
  <c r="M49" i="10"/>
  <c r="I49" i="10"/>
  <c r="L50" i="10" s="1"/>
  <c r="H49" i="10"/>
  <c r="K50" i="10" s="1"/>
  <c r="G49" i="10"/>
  <c r="J50" i="10" s="1"/>
  <c r="O48" i="10"/>
  <c r="N48" i="10"/>
  <c r="M48" i="10"/>
  <c r="I48" i="10"/>
  <c r="L49" i="10" s="1"/>
  <c r="H48" i="10"/>
  <c r="K49" i="10" s="1"/>
  <c r="G48" i="10"/>
  <c r="J49" i="10" s="1"/>
  <c r="O47" i="10"/>
  <c r="N47" i="10"/>
  <c r="M47" i="10"/>
  <c r="I47" i="10"/>
  <c r="L48" i="10" s="1"/>
  <c r="H47" i="10"/>
  <c r="K48" i="10" s="1"/>
  <c r="G47" i="10"/>
  <c r="J48" i="10" s="1"/>
  <c r="O46" i="10"/>
  <c r="N46" i="10"/>
  <c r="M46" i="10"/>
  <c r="I46" i="10"/>
  <c r="L47" i="10" s="1"/>
  <c r="H46" i="10"/>
  <c r="K47" i="10" s="1"/>
  <c r="G46" i="10"/>
  <c r="J47" i="10" s="1"/>
  <c r="O45" i="10"/>
  <c r="N45" i="10"/>
  <c r="M45" i="10"/>
  <c r="I45" i="10"/>
  <c r="L46" i="10" s="1"/>
  <c r="H45" i="10"/>
  <c r="K46" i="10" s="1"/>
  <c r="G45" i="10"/>
  <c r="J46" i="10" s="1"/>
  <c r="O44" i="10"/>
  <c r="N44" i="10"/>
  <c r="M44" i="10"/>
  <c r="I44" i="10"/>
  <c r="L45" i="10" s="1"/>
  <c r="H44" i="10"/>
  <c r="K45" i="10" s="1"/>
  <c r="G44" i="10"/>
  <c r="J45" i="10" s="1"/>
  <c r="O43" i="10"/>
  <c r="N43" i="10"/>
  <c r="M43" i="10"/>
  <c r="I43" i="10"/>
  <c r="L44" i="10" s="1"/>
  <c r="H43" i="10"/>
  <c r="K44" i="10" s="1"/>
  <c r="G43" i="10"/>
  <c r="J44" i="10" s="1"/>
  <c r="O42" i="10"/>
  <c r="N42" i="10"/>
  <c r="M42" i="10"/>
  <c r="I42" i="10"/>
  <c r="L43" i="10" s="1"/>
  <c r="H42" i="10"/>
  <c r="K43" i="10" s="1"/>
  <c r="G42" i="10"/>
  <c r="J43" i="10" s="1"/>
  <c r="O41" i="10"/>
  <c r="N41" i="10"/>
  <c r="M41" i="10"/>
  <c r="I41" i="10"/>
  <c r="L42" i="10" s="1"/>
  <c r="H41" i="10"/>
  <c r="K42" i="10" s="1"/>
  <c r="G41" i="10"/>
  <c r="J42" i="10" s="1"/>
  <c r="O40" i="10"/>
  <c r="N40" i="10"/>
  <c r="M40" i="10"/>
  <c r="I40" i="10"/>
  <c r="L41" i="10" s="1"/>
  <c r="H40" i="10"/>
  <c r="K41" i="10" s="1"/>
  <c r="G40" i="10"/>
  <c r="J41" i="10" s="1"/>
  <c r="O39" i="10"/>
  <c r="N39" i="10"/>
  <c r="M39" i="10"/>
  <c r="I39" i="10"/>
  <c r="L40" i="10" s="1"/>
  <c r="H39" i="10"/>
  <c r="K40" i="10" s="1"/>
  <c r="G39" i="10"/>
  <c r="J40" i="10" s="1"/>
  <c r="O38" i="10"/>
  <c r="N38" i="10"/>
  <c r="M38" i="10"/>
  <c r="I38" i="10"/>
  <c r="L39" i="10" s="1"/>
  <c r="H38" i="10"/>
  <c r="K39" i="10" s="1"/>
  <c r="G38" i="10"/>
  <c r="J39" i="10" s="1"/>
  <c r="O37" i="10"/>
  <c r="N37" i="10"/>
  <c r="M37" i="10"/>
  <c r="I37" i="10"/>
  <c r="L38" i="10" s="1"/>
  <c r="H37" i="10"/>
  <c r="K38" i="10" s="1"/>
  <c r="G37" i="10"/>
  <c r="J38" i="10" s="1"/>
  <c r="O36" i="10"/>
  <c r="N36" i="10"/>
  <c r="M36" i="10"/>
  <c r="I36" i="10"/>
  <c r="L37" i="10" s="1"/>
  <c r="H36" i="10"/>
  <c r="K37" i="10" s="1"/>
  <c r="G36" i="10"/>
  <c r="J37" i="10" s="1"/>
  <c r="O35" i="10"/>
  <c r="N35" i="10"/>
  <c r="M35" i="10"/>
  <c r="I35" i="10"/>
  <c r="L36" i="10" s="1"/>
  <c r="H35" i="10"/>
  <c r="K36" i="10" s="1"/>
  <c r="G35" i="10"/>
  <c r="J36" i="10" s="1"/>
  <c r="O34" i="10"/>
  <c r="N34" i="10"/>
  <c r="M34" i="10"/>
  <c r="I34" i="10"/>
  <c r="L35" i="10" s="1"/>
  <c r="H34" i="10"/>
  <c r="K35" i="10" s="1"/>
  <c r="G34" i="10"/>
  <c r="J35" i="10" s="1"/>
  <c r="O33" i="10"/>
  <c r="N33" i="10"/>
  <c r="M33" i="10"/>
  <c r="I33" i="10"/>
  <c r="L34" i="10" s="1"/>
  <c r="H33" i="10"/>
  <c r="K34" i="10" s="1"/>
  <c r="G33" i="10"/>
  <c r="J34" i="10" s="1"/>
  <c r="O32" i="10"/>
  <c r="N32" i="10"/>
  <c r="M32" i="10"/>
  <c r="I32" i="10"/>
  <c r="L33" i="10" s="1"/>
  <c r="H32" i="10"/>
  <c r="K33" i="10" s="1"/>
  <c r="G32" i="10"/>
  <c r="J33" i="10" s="1"/>
  <c r="O31" i="10"/>
  <c r="N31" i="10"/>
  <c r="M31" i="10"/>
  <c r="I31" i="10"/>
  <c r="L32" i="10" s="1"/>
  <c r="H31" i="10"/>
  <c r="K32" i="10" s="1"/>
  <c r="G31" i="10"/>
  <c r="J32" i="10" s="1"/>
  <c r="O30" i="10"/>
  <c r="N30" i="10"/>
  <c r="M30" i="10"/>
  <c r="I30" i="10"/>
  <c r="L31" i="10" s="1"/>
  <c r="H30" i="10"/>
  <c r="K31" i="10" s="1"/>
  <c r="G30" i="10"/>
  <c r="J31" i="10" s="1"/>
  <c r="O29" i="10"/>
  <c r="N29" i="10"/>
  <c r="M29" i="10"/>
  <c r="I29" i="10"/>
  <c r="L30" i="10" s="1"/>
  <c r="H29" i="10"/>
  <c r="K30" i="10" s="1"/>
  <c r="G29" i="10"/>
  <c r="J30" i="10" s="1"/>
  <c r="O28" i="10"/>
  <c r="N28" i="10"/>
  <c r="M28" i="10"/>
  <c r="I28" i="10"/>
  <c r="L29" i="10" s="1"/>
  <c r="H28" i="10"/>
  <c r="K29" i="10" s="1"/>
  <c r="G28" i="10"/>
  <c r="J29" i="10" s="1"/>
  <c r="O27" i="10"/>
  <c r="N27" i="10"/>
  <c r="M27" i="10"/>
  <c r="I27" i="10"/>
  <c r="L28" i="10" s="1"/>
  <c r="H27" i="10"/>
  <c r="K28" i="10" s="1"/>
  <c r="G27" i="10"/>
  <c r="J28" i="10" s="1"/>
  <c r="O26" i="10"/>
  <c r="N26" i="10"/>
  <c r="M26" i="10"/>
  <c r="I26" i="10"/>
  <c r="L27" i="10" s="1"/>
  <c r="H26" i="10"/>
  <c r="K27" i="10" s="1"/>
  <c r="G26" i="10"/>
  <c r="J27" i="10" s="1"/>
  <c r="O25" i="10"/>
  <c r="N25" i="10"/>
  <c r="M25" i="10"/>
  <c r="I25" i="10"/>
  <c r="L26" i="10" s="1"/>
  <c r="H25" i="10"/>
  <c r="K26" i="10" s="1"/>
  <c r="G25" i="10"/>
  <c r="J26" i="10" s="1"/>
  <c r="O24" i="10"/>
  <c r="N24" i="10"/>
  <c r="M24" i="10"/>
  <c r="I24" i="10"/>
  <c r="L25" i="10" s="1"/>
  <c r="H24" i="10"/>
  <c r="K25" i="10" s="1"/>
  <c r="G24" i="10"/>
  <c r="J25" i="10" s="1"/>
  <c r="O23" i="10"/>
  <c r="N23" i="10"/>
  <c r="M23" i="10"/>
  <c r="I23" i="10"/>
  <c r="L24" i="10" s="1"/>
  <c r="H23" i="10"/>
  <c r="K24" i="10" s="1"/>
  <c r="G23" i="10"/>
  <c r="J24" i="10" s="1"/>
  <c r="O22" i="10"/>
  <c r="N22" i="10"/>
  <c r="M22" i="10"/>
  <c r="I22" i="10"/>
  <c r="L23" i="10" s="1"/>
  <c r="H22" i="10"/>
  <c r="K23" i="10" s="1"/>
  <c r="G22" i="10"/>
  <c r="J23" i="10" s="1"/>
  <c r="O21" i="10"/>
  <c r="N21" i="10"/>
  <c r="M21" i="10"/>
  <c r="I21" i="10"/>
  <c r="L22" i="10" s="1"/>
  <c r="H21" i="10"/>
  <c r="K22" i="10" s="1"/>
  <c r="G21" i="10"/>
  <c r="J22" i="10" s="1"/>
  <c r="O20" i="10"/>
  <c r="N20" i="10"/>
  <c r="M20" i="10"/>
  <c r="I20" i="10"/>
  <c r="L21" i="10" s="1"/>
  <c r="H20" i="10"/>
  <c r="K21" i="10" s="1"/>
  <c r="G20" i="10"/>
  <c r="J21" i="10" s="1"/>
  <c r="O19" i="10"/>
  <c r="N19" i="10"/>
  <c r="M19" i="10"/>
  <c r="I19" i="10"/>
  <c r="L20" i="10" s="1"/>
  <c r="H19" i="10"/>
  <c r="K20" i="10" s="1"/>
  <c r="G19" i="10"/>
  <c r="J20" i="10" s="1"/>
  <c r="O18" i="10"/>
  <c r="N18" i="10"/>
  <c r="M18" i="10"/>
  <c r="I18" i="10"/>
  <c r="L19" i="10" s="1"/>
  <c r="H18" i="10"/>
  <c r="K19" i="10" s="1"/>
  <c r="G18" i="10"/>
  <c r="J19" i="10" s="1"/>
  <c r="O17" i="10"/>
  <c r="N17" i="10"/>
  <c r="M17" i="10"/>
  <c r="I17" i="10"/>
  <c r="L18" i="10" s="1"/>
  <c r="H17" i="10"/>
  <c r="K18" i="10" s="1"/>
  <c r="G17" i="10"/>
  <c r="J18" i="10" s="1"/>
  <c r="O16" i="10"/>
  <c r="N16" i="10"/>
  <c r="M16" i="10"/>
  <c r="I16" i="10"/>
  <c r="L17" i="10" s="1"/>
  <c r="H16" i="10"/>
  <c r="K17" i="10" s="1"/>
  <c r="G16" i="10"/>
  <c r="J17" i="10" s="1"/>
  <c r="O15" i="10"/>
  <c r="N15" i="10"/>
  <c r="M15" i="10"/>
  <c r="I15" i="10"/>
  <c r="L16" i="10" s="1"/>
  <c r="H15" i="10"/>
  <c r="K16" i="10" s="1"/>
  <c r="G15" i="10"/>
  <c r="J16" i="10" s="1"/>
  <c r="O14" i="10"/>
  <c r="N14" i="10"/>
  <c r="M14" i="10"/>
  <c r="I14" i="10"/>
  <c r="L15" i="10" s="1"/>
  <c r="H14" i="10"/>
  <c r="K15" i="10" s="1"/>
  <c r="G14" i="10"/>
  <c r="J15" i="10" s="1"/>
  <c r="O13" i="10"/>
  <c r="N13" i="10"/>
  <c r="M13" i="10"/>
  <c r="I13" i="10"/>
  <c r="L14" i="10" s="1"/>
  <c r="H13" i="10"/>
  <c r="K14" i="10" s="1"/>
  <c r="G13" i="10"/>
  <c r="J14" i="10" s="1"/>
  <c r="O12" i="10"/>
  <c r="N12" i="10"/>
  <c r="M12" i="10"/>
  <c r="I12" i="10"/>
  <c r="L13" i="10" s="1"/>
  <c r="H12" i="10"/>
  <c r="K13" i="10" s="1"/>
  <c r="G12" i="10"/>
  <c r="J13" i="10" s="1"/>
  <c r="O11" i="10"/>
  <c r="N11" i="10"/>
  <c r="M11" i="10"/>
  <c r="I11" i="10"/>
  <c r="L12" i="10" s="1"/>
  <c r="H11" i="10"/>
  <c r="K12" i="10" s="1"/>
  <c r="G11" i="10"/>
  <c r="J12" i="10" s="1"/>
  <c r="O10" i="10"/>
  <c r="N10" i="10"/>
  <c r="M10" i="10"/>
  <c r="I10" i="10"/>
  <c r="L11" i="10" s="1"/>
  <c r="H10" i="10"/>
  <c r="K11" i="10" s="1"/>
  <c r="G10" i="10"/>
  <c r="J11" i="10" s="1"/>
  <c r="O9" i="10"/>
  <c r="O59" i="10" s="1"/>
  <c r="N9" i="10"/>
  <c r="N59" i="10" s="1"/>
  <c r="M9" i="10"/>
  <c r="M59" i="10" s="1"/>
  <c r="I9" i="10"/>
  <c r="L10" i="10" s="1"/>
  <c r="H9" i="10"/>
  <c r="K10" i="10" s="1"/>
  <c r="G9" i="10"/>
  <c r="J10" i="10" s="1"/>
  <c r="I8" i="10"/>
  <c r="L9" i="10" s="1"/>
  <c r="H8" i="10"/>
  <c r="K9" i="10" s="1"/>
  <c r="G8" i="10"/>
  <c r="J9" i="10" s="1"/>
  <c r="F112" i="8"/>
  <c r="E112" i="8"/>
  <c r="D112" i="8"/>
  <c r="F111" i="8"/>
  <c r="E111" i="8"/>
  <c r="D111" i="8"/>
  <c r="F110" i="8"/>
  <c r="F113" i="8" s="1"/>
  <c r="E113" i="8"/>
  <c r="D113" i="8"/>
  <c r="O109" i="8"/>
  <c r="N109" i="8"/>
  <c r="M109" i="8"/>
  <c r="H109" i="8"/>
  <c r="G109" i="8"/>
  <c r="I8" i="8"/>
  <c r="H8" i="8"/>
  <c r="G8" i="8"/>
  <c r="I6" i="7"/>
  <c r="G6" i="7"/>
  <c r="I4" i="7"/>
  <c r="G5" i="7"/>
  <c r="I5" i="7"/>
  <c r="G4" i="7"/>
  <c r="G8" i="7" s="1"/>
  <c r="G59" i="10" l="1"/>
  <c r="G61" i="10" s="1"/>
  <c r="J61" i="10" s="1"/>
  <c r="H59" i="10"/>
  <c r="H61" i="10" s="1"/>
  <c r="K61" i="10" s="1"/>
  <c r="I59" i="10"/>
  <c r="I61" i="10" s="1"/>
  <c r="L61" i="10" s="1"/>
  <c r="J9" i="8"/>
  <c r="M9" i="8" s="1"/>
  <c r="G9" i="8"/>
  <c r="K9" i="8"/>
  <c r="N9" i="8" s="1"/>
  <c r="H9" i="8"/>
  <c r="L9" i="8"/>
  <c r="O9" i="8" s="1"/>
  <c r="I9" i="8"/>
  <c r="I7" i="7"/>
  <c r="G7" i="7"/>
  <c r="I8" i="7"/>
  <c r="F59" i="1"/>
  <c r="D59" i="1"/>
  <c r="L10" i="8" l="1"/>
  <c r="O10" i="8" s="1"/>
  <c r="I10" i="8"/>
  <c r="K10" i="8"/>
  <c r="N10" i="8" s="1"/>
  <c r="H10" i="8"/>
  <c r="J10" i="8"/>
  <c r="M10" i="8" s="1"/>
  <c r="G10" i="8"/>
  <c r="D61" i="1"/>
  <c r="E61" i="1"/>
  <c r="F61" i="1"/>
  <c r="E59" i="1"/>
  <c r="J11" i="8" l="1"/>
  <c r="M11" i="8" s="1"/>
  <c r="G11" i="8"/>
  <c r="K11" i="8"/>
  <c r="N11" i="8" s="1"/>
  <c r="H11" i="8"/>
  <c r="L11" i="8"/>
  <c r="O11" i="8" s="1"/>
  <c r="I11" i="8"/>
  <c r="I8" i="1"/>
  <c r="H8" i="1"/>
  <c r="G8" i="1"/>
  <c r="F60" i="1"/>
  <c r="F62" i="1" s="1"/>
  <c r="E60" i="1"/>
  <c r="E62" i="1" s="1"/>
  <c r="D60" i="1"/>
  <c r="D62" i="1" s="1"/>
  <c r="L12" i="8" l="1"/>
  <c r="O12" i="8" s="1"/>
  <c r="I12" i="8"/>
  <c r="K12" i="8"/>
  <c r="N12" i="8" s="1"/>
  <c r="H12" i="8"/>
  <c r="J12" i="8"/>
  <c r="M12" i="8" s="1"/>
  <c r="G12" i="8"/>
  <c r="J9" i="1"/>
  <c r="M9" i="1" s="1"/>
  <c r="K9" i="1"/>
  <c r="N9" i="1" s="1"/>
  <c r="L9" i="1"/>
  <c r="O9" i="1" s="1"/>
  <c r="J13" i="8" l="1"/>
  <c r="M13" i="8" s="1"/>
  <c r="G13" i="8"/>
  <c r="K13" i="8"/>
  <c r="N13" i="8" s="1"/>
  <c r="H13" i="8"/>
  <c r="L13" i="8"/>
  <c r="O13" i="8" s="1"/>
  <c r="I13" i="8"/>
  <c r="G9" i="1"/>
  <c r="J10" i="1" s="1"/>
  <c r="M10" i="1" s="1"/>
  <c r="I9" i="1"/>
  <c r="L10" i="1"/>
  <c r="O10" i="1" s="1"/>
  <c r="H9" i="1"/>
  <c r="K10" i="1" s="1"/>
  <c r="N10" i="1" s="1"/>
  <c r="H10" i="1" s="1"/>
  <c r="L14" i="8" l="1"/>
  <c r="O14" i="8" s="1"/>
  <c r="I14" i="8"/>
  <c r="K14" i="8"/>
  <c r="N14" i="8" s="1"/>
  <c r="H14" i="8"/>
  <c r="J14" i="8"/>
  <c r="M14" i="8" s="1"/>
  <c r="G14" i="8"/>
  <c r="G10" i="1"/>
  <c r="J11" i="1" s="1"/>
  <c r="M11" i="1" s="1"/>
  <c r="I10" i="1"/>
  <c r="J15" i="8" l="1"/>
  <c r="M15" i="8" s="1"/>
  <c r="G15" i="8"/>
  <c r="K15" i="8"/>
  <c r="N15" i="8" s="1"/>
  <c r="H15" i="8"/>
  <c r="L15" i="8"/>
  <c r="O15" i="8" s="1"/>
  <c r="I15" i="8"/>
  <c r="L11" i="1"/>
  <c r="O11" i="1" s="1"/>
  <c r="G11" i="1"/>
  <c r="K11" i="1"/>
  <c r="N11" i="1" s="1"/>
  <c r="L16" i="8" l="1"/>
  <c r="O16" i="8" s="1"/>
  <c r="I16" i="8"/>
  <c r="K16" i="8"/>
  <c r="N16" i="8" s="1"/>
  <c r="H16" i="8"/>
  <c r="J16" i="8"/>
  <c r="M16" i="8" s="1"/>
  <c r="G16" i="8"/>
  <c r="H11" i="1"/>
  <c r="K12" i="1" s="1"/>
  <c r="N12" i="1" s="1"/>
  <c r="H12" i="1" s="1"/>
  <c r="I11" i="1"/>
  <c r="L12" i="1" s="1"/>
  <c r="O12" i="1" s="1"/>
  <c r="I12" i="1" s="1"/>
  <c r="J12" i="1"/>
  <c r="M12" i="1" s="1"/>
  <c r="J17" i="8" l="1"/>
  <c r="M17" i="8" s="1"/>
  <c r="G17" i="8"/>
  <c r="K17" i="8"/>
  <c r="N17" i="8" s="1"/>
  <c r="H17" i="8"/>
  <c r="L17" i="8"/>
  <c r="O17" i="8" s="1"/>
  <c r="I17" i="8"/>
  <c r="G12" i="1"/>
  <c r="L13" i="1"/>
  <c r="O13" i="1" s="1"/>
  <c r="I13" i="1" s="1"/>
  <c r="K13" i="1"/>
  <c r="N13" i="1" s="1"/>
  <c r="L18" i="8" l="1"/>
  <c r="O18" i="8" s="1"/>
  <c r="I18" i="8"/>
  <c r="K18" i="8"/>
  <c r="N18" i="8" s="1"/>
  <c r="H18" i="8"/>
  <c r="J18" i="8"/>
  <c r="M18" i="8" s="1"/>
  <c r="G18" i="8"/>
  <c r="L14" i="1"/>
  <c r="O14" i="1" s="1"/>
  <c r="I14" i="1" s="1"/>
  <c r="J13" i="1"/>
  <c r="M13" i="1" s="1"/>
  <c r="H13" i="1"/>
  <c r="J19" i="8" l="1"/>
  <c r="M19" i="8" s="1"/>
  <c r="G19" i="8"/>
  <c r="K19" i="8"/>
  <c r="N19" i="8" s="1"/>
  <c r="H19" i="8"/>
  <c r="L19" i="8"/>
  <c r="O19" i="8" s="1"/>
  <c r="I19" i="8"/>
  <c r="G13" i="1"/>
  <c r="J14" i="1"/>
  <c r="M14" i="1" s="1"/>
  <c r="G14" i="1" s="1"/>
  <c r="L15" i="1"/>
  <c r="O15" i="1" s="1"/>
  <c r="I15" i="1" s="1"/>
  <c r="K14" i="1"/>
  <c r="N14" i="1" s="1"/>
  <c r="L20" i="8" l="1"/>
  <c r="O20" i="8" s="1"/>
  <c r="I20" i="8"/>
  <c r="K20" i="8"/>
  <c r="N20" i="8" s="1"/>
  <c r="H20" i="8"/>
  <c r="J20" i="8"/>
  <c r="M20" i="8" s="1"/>
  <c r="G20" i="8"/>
  <c r="H14" i="1"/>
  <c r="K15" i="1" s="1"/>
  <c r="N15" i="1" s="1"/>
  <c r="H15" i="1" s="1"/>
  <c r="L16" i="1"/>
  <c r="O16" i="1" s="1"/>
  <c r="I16" i="1" s="1"/>
  <c r="J15" i="1"/>
  <c r="M15" i="1" s="1"/>
  <c r="G15" i="1" s="1"/>
  <c r="J21" i="8" l="1"/>
  <c r="M21" i="8" s="1"/>
  <c r="G21" i="8"/>
  <c r="K21" i="8"/>
  <c r="N21" i="8" s="1"/>
  <c r="H21" i="8"/>
  <c r="L21" i="8"/>
  <c r="O21" i="8" s="1"/>
  <c r="I21" i="8"/>
  <c r="J16" i="1"/>
  <c r="M16" i="1" s="1"/>
  <c r="G16" i="1" s="1"/>
  <c r="K16" i="1"/>
  <c r="N16" i="1" s="1"/>
  <c r="H16" i="1" s="1"/>
  <c r="L17" i="1"/>
  <c r="O17" i="1" s="1"/>
  <c r="I17" i="1" s="1"/>
  <c r="L22" i="8" l="1"/>
  <c r="O22" i="8" s="1"/>
  <c r="I22" i="8"/>
  <c r="K22" i="8"/>
  <c r="N22" i="8" s="1"/>
  <c r="H22" i="8"/>
  <c r="J22" i="8"/>
  <c r="M22" i="8" s="1"/>
  <c r="G22" i="8"/>
  <c r="L18" i="1"/>
  <c r="O18" i="1" s="1"/>
  <c r="I18" i="1" s="1"/>
  <c r="K17" i="1"/>
  <c r="N17" i="1" s="1"/>
  <c r="H17" i="1" s="1"/>
  <c r="J17" i="1"/>
  <c r="M17" i="1" s="1"/>
  <c r="G17" i="1" s="1"/>
  <c r="J23" i="8" l="1"/>
  <c r="M23" i="8" s="1"/>
  <c r="G23" i="8"/>
  <c r="K23" i="8"/>
  <c r="N23" i="8" s="1"/>
  <c r="H23" i="8"/>
  <c r="L23" i="8"/>
  <c r="O23" i="8" s="1"/>
  <c r="I23" i="8"/>
  <c r="J18" i="1"/>
  <c r="M18" i="1" s="1"/>
  <c r="G18" i="1" s="1"/>
  <c r="K18" i="1"/>
  <c r="N18" i="1" s="1"/>
  <c r="H18" i="1" s="1"/>
  <c r="L19" i="1"/>
  <c r="O19" i="1" s="1"/>
  <c r="I19" i="1" s="1"/>
  <c r="L24" i="8" l="1"/>
  <c r="O24" i="8" s="1"/>
  <c r="I24" i="8"/>
  <c r="K24" i="8"/>
  <c r="N24" i="8" s="1"/>
  <c r="H24" i="8"/>
  <c r="J24" i="8"/>
  <c r="M24" i="8" s="1"/>
  <c r="G24" i="8"/>
  <c r="L20" i="1"/>
  <c r="O20" i="1" s="1"/>
  <c r="I20" i="1" s="1"/>
  <c r="K19" i="1"/>
  <c r="N19" i="1" s="1"/>
  <c r="H19" i="1" s="1"/>
  <c r="J19" i="1"/>
  <c r="M19" i="1" s="1"/>
  <c r="G19" i="1" s="1"/>
  <c r="J25" i="8" l="1"/>
  <c r="M25" i="8" s="1"/>
  <c r="G25" i="8"/>
  <c r="K25" i="8"/>
  <c r="N25" i="8" s="1"/>
  <c r="H25" i="8"/>
  <c r="L25" i="8"/>
  <c r="O25" i="8" s="1"/>
  <c r="I25" i="8"/>
  <c r="J20" i="1"/>
  <c r="M20" i="1" s="1"/>
  <c r="G20" i="1" s="1"/>
  <c r="K20" i="1"/>
  <c r="N20" i="1" s="1"/>
  <c r="H20" i="1" s="1"/>
  <c r="L21" i="1"/>
  <c r="O21" i="1" s="1"/>
  <c r="I21" i="1" s="1"/>
  <c r="L26" i="8" l="1"/>
  <c r="O26" i="8" s="1"/>
  <c r="I26" i="8"/>
  <c r="K26" i="8"/>
  <c r="N26" i="8" s="1"/>
  <c r="H26" i="8"/>
  <c r="J26" i="8"/>
  <c r="M26" i="8" s="1"/>
  <c r="G26" i="8"/>
  <c r="L22" i="1"/>
  <c r="O22" i="1" s="1"/>
  <c r="I22" i="1" s="1"/>
  <c r="K21" i="1"/>
  <c r="N21" i="1" s="1"/>
  <c r="H21" i="1" s="1"/>
  <c r="J21" i="1"/>
  <c r="M21" i="1" s="1"/>
  <c r="G21" i="1" s="1"/>
  <c r="J27" i="8" l="1"/>
  <c r="M27" i="8" s="1"/>
  <c r="G27" i="8"/>
  <c r="K27" i="8"/>
  <c r="N27" i="8" s="1"/>
  <c r="H27" i="8"/>
  <c r="L27" i="8"/>
  <c r="O27" i="8" s="1"/>
  <c r="I27" i="8"/>
  <c r="J22" i="1"/>
  <c r="M22" i="1" s="1"/>
  <c r="G22" i="1" s="1"/>
  <c r="K22" i="1"/>
  <c r="N22" i="1" s="1"/>
  <c r="H22" i="1" s="1"/>
  <c r="L23" i="1"/>
  <c r="O23" i="1" s="1"/>
  <c r="I23" i="1" s="1"/>
  <c r="L28" i="8" l="1"/>
  <c r="O28" i="8" s="1"/>
  <c r="I28" i="8"/>
  <c r="K28" i="8"/>
  <c r="N28" i="8" s="1"/>
  <c r="H28" i="8"/>
  <c r="J28" i="8"/>
  <c r="M28" i="8" s="1"/>
  <c r="G28" i="8"/>
  <c r="L24" i="1"/>
  <c r="O24" i="1" s="1"/>
  <c r="I24" i="1" s="1"/>
  <c r="K23" i="1"/>
  <c r="N23" i="1" s="1"/>
  <c r="H23" i="1" s="1"/>
  <c r="J23" i="1"/>
  <c r="M23" i="1" s="1"/>
  <c r="G23" i="1" s="1"/>
  <c r="J29" i="8" l="1"/>
  <c r="M29" i="8" s="1"/>
  <c r="G29" i="8"/>
  <c r="K29" i="8"/>
  <c r="N29" i="8" s="1"/>
  <c r="H29" i="8"/>
  <c r="L29" i="8"/>
  <c r="O29" i="8" s="1"/>
  <c r="I29" i="8"/>
  <c r="J24" i="1"/>
  <c r="M24" i="1" s="1"/>
  <c r="G24" i="1" s="1"/>
  <c r="K24" i="1"/>
  <c r="N24" i="1" s="1"/>
  <c r="H24" i="1" s="1"/>
  <c r="L25" i="1"/>
  <c r="O25" i="1" s="1"/>
  <c r="I25" i="1" s="1"/>
  <c r="L30" i="8" l="1"/>
  <c r="O30" i="8" s="1"/>
  <c r="I30" i="8"/>
  <c r="K30" i="8"/>
  <c r="N30" i="8" s="1"/>
  <c r="H30" i="8"/>
  <c r="J30" i="8"/>
  <c r="M30" i="8" s="1"/>
  <c r="G30" i="8"/>
  <c r="L26" i="1"/>
  <c r="O26" i="1" s="1"/>
  <c r="I26" i="1" s="1"/>
  <c r="K25" i="1"/>
  <c r="N25" i="1" s="1"/>
  <c r="H25" i="1" s="1"/>
  <c r="J25" i="1"/>
  <c r="M25" i="1" s="1"/>
  <c r="G25" i="1" s="1"/>
  <c r="J31" i="8" l="1"/>
  <c r="M31" i="8" s="1"/>
  <c r="G31" i="8"/>
  <c r="K31" i="8"/>
  <c r="N31" i="8" s="1"/>
  <c r="H31" i="8"/>
  <c r="L31" i="8"/>
  <c r="O31" i="8" s="1"/>
  <c r="I31" i="8"/>
  <c r="J26" i="1"/>
  <c r="M26" i="1" s="1"/>
  <c r="G26" i="1" s="1"/>
  <c r="K26" i="1"/>
  <c r="N26" i="1" s="1"/>
  <c r="H26" i="1" s="1"/>
  <c r="L27" i="1"/>
  <c r="O27" i="1" s="1"/>
  <c r="I27" i="1" s="1"/>
  <c r="L32" i="8" l="1"/>
  <c r="O32" i="8" s="1"/>
  <c r="I32" i="8"/>
  <c r="K32" i="8"/>
  <c r="N32" i="8" s="1"/>
  <c r="H32" i="8"/>
  <c r="J32" i="8"/>
  <c r="M32" i="8" s="1"/>
  <c r="G32" i="8"/>
  <c r="L28" i="1"/>
  <c r="O28" i="1" s="1"/>
  <c r="I28" i="1" s="1"/>
  <c r="K27" i="1"/>
  <c r="N27" i="1" s="1"/>
  <c r="H27" i="1" s="1"/>
  <c r="J27" i="1"/>
  <c r="M27" i="1" s="1"/>
  <c r="G27" i="1" s="1"/>
  <c r="J33" i="8" l="1"/>
  <c r="M33" i="8" s="1"/>
  <c r="G33" i="8"/>
  <c r="K33" i="8"/>
  <c r="N33" i="8" s="1"/>
  <c r="H33" i="8"/>
  <c r="L33" i="8"/>
  <c r="O33" i="8" s="1"/>
  <c r="I33" i="8"/>
  <c r="J28" i="1"/>
  <c r="M28" i="1" s="1"/>
  <c r="G28" i="1" s="1"/>
  <c r="K28" i="1"/>
  <c r="N28" i="1" s="1"/>
  <c r="H28" i="1" s="1"/>
  <c r="L29" i="1"/>
  <c r="O29" i="1" s="1"/>
  <c r="I29" i="1" s="1"/>
  <c r="L34" i="8" l="1"/>
  <c r="O34" i="8" s="1"/>
  <c r="I34" i="8"/>
  <c r="K34" i="8"/>
  <c r="N34" i="8" s="1"/>
  <c r="H34" i="8"/>
  <c r="J34" i="8"/>
  <c r="M34" i="8" s="1"/>
  <c r="G34" i="8"/>
  <c r="L30" i="1"/>
  <c r="O30" i="1" s="1"/>
  <c r="I30" i="1" s="1"/>
  <c r="K29" i="1"/>
  <c r="N29" i="1" s="1"/>
  <c r="H29" i="1" s="1"/>
  <c r="J29" i="1"/>
  <c r="M29" i="1" s="1"/>
  <c r="G29" i="1" s="1"/>
  <c r="J35" i="8" l="1"/>
  <c r="M35" i="8" s="1"/>
  <c r="G35" i="8"/>
  <c r="K35" i="8"/>
  <c r="N35" i="8" s="1"/>
  <c r="H35" i="8"/>
  <c r="L35" i="8"/>
  <c r="O35" i="8" s="1"/>
  <c r="I35" i="8"/>
  <c r="J30" i="1"/>
  <c r="M30" i="1" s="1"/>
  <c r="G30" i="1" s="1"/>
  <c r="K30" i="1"/>
  <c r="N30" i="1" s="1"/>
  <c r="H30" i="1" s="1"/>
  <c r="L31" i="1"/>
  <c r="O31" i="1" s="1"/>
  <c r="I31" i="1" s="1"/>
  <c r="L36" i="8" l="1"/>
  <c r="O36" i="8" s="1"/>
  <c r="I36" i="8"/>
  <c r="K36" i="8"/>
  <c r="N36" i="8" s="1"/>
  <c r="H36" i="8"/>
  <c r="J36" i="8"/>
  <c r="M36" i="8" s="1"/>
  <c r="G36" i="8"/>
  <c r="L32" i="1"/>
  <c r="O32" i="1" s="1"/>
  <c r="I32" i="1" s="1"/>
  <c r="K31" i="1"/>
  <c r="N31" i="1" s="1"/>
  <c r="H31" i="1" s="1"/>
  <c r="J31" i="1"/>
  <c r="M31" i="1" s="1"/>
  <c r="G31" i="1" s="1"/>
  <c r="J37" i="8" l="1"/>
  <c r="M37" i="8" s="1"/>
  <c r="G37" i="8"/>
  <c r="K37" i="8"/>
  <c r="N37" i="8" s="1"/>
  <c r="H37" i="8"/>
  <c r="L37" i="8"/>
  <c r="O37" i="8" s="1"/>
  <c r="I37" i="8"/>
  <c r="J32" i="1"/>
  <c r="M32" i="1" s="1"/>
  <c r="G32" i="1" s="1"/>
  <c r="K32" i="1"/>
  <c r="N32" i="1" s="1"/>
  <c r="H32" i="1" s="1"/>
  <c r="L33" i="1"/>
  <c r="O33" i="1" s="1"/>
  <c r="I33" i="1" s="1"/>
  <c r="L38" i="8" l="1"/>
  <c r="O38" i="8" s="1"/>
  <c r="I38" i="8"/>
  <c r="K38" i="8"/>
  <c r="N38" i="8" s="1"/>
  <c r="H38" i="8"/>
  <c r="J38" i="8"/>
  <c r="M38" i="8" s="1"/>
  <c r="G38" i="8"/>
  <c r="L34" i="1"/>
  <c r="O34" i="1" s="1"/>
  <c r="I34" i="1" s="1"/>
  <c r="K33" i="1"/>
  <c r="N33" i="1" s="1"/>
  <c r="H33" i="1" s="1"/>
  <c r="J33" i="1"/>
  <c r="M33" i="1" s="1"/>
  <c r="G33" i="1" s="1"/>
  <c r="J39" i="8" l="1"/>
  <c r="M39" i="8" s="1"/>
  <c r="G39" i="8"/>
  <c r="K39" i="8"/>
  <c r="N39" i="8" s="1"/>
  <c r="H39" i="8"/>
  <c r="L39" i="8"/>
  <c r="O39" i="8" s="1"/>
  <c r="I39" i="8"/>
  <c r="J34" i="1"/>
  <c r="M34" i="1" s="1"/>
  <c r="G34" i="1" s="1"/>
  <c r="K34" i="1"/>
  <c r="N34" i="1" s="1"/>
  <c r="H34" i="1" s="1"/>
  <c r="L35" i="1"/>
  <c r="O35" i="1" s="1"/>
  <c r="I35" i="1" s="1"/>
  <c r="L40" i="8" l="1"/>
  <c r="O40" i="8" s="1"/>
  <c r="I40" i="8"/>
  <c r="K40" i="8"/>
  <c r="N40" i="8" s="1"/>
  <c r="H40" i="8"/>
  <c r="J40" i="8"/>
  <c r="M40" i="8" s="1"/>
  <c r="G40" i="8"/>
  <c r="L36" i="1"/>
  <c r="O36" i="1" s="1"/>
  <c r="I36" i="1" s="1"/>
  <c r="K35" i="1"/>
  <c r="N35" i="1" s="1"/>
  <c r="H35" i="1" s="1"/>
  <c r="J35" i="1"/>
  <c r="M35" i="1" s="1"/>
  <c r="G35" i="1" s="1"/>
  <c r="J41" i="8" l="1"/>
  <c r="M41" i="8" s="1"/>
  <c r="G41" i="8"/>
  <c r="K41" i="8"/>
  <c r="N41" i="8" s="1"/>
  <c r="H41" i="8"/>
  <c r="L41" i="8"/>
  <c r="O41" i="8" s="1"/>
  <c r="I41" i="8"/>
  <c r="J36" i="1"/>
  <c r="M36" i="1" s="1"/>
  <c r="G36" i="1" s="1"/>
  <c r="K36" i="1"/>
  <c r="N36" i="1" s="1"/>
  <c r="H36" i="1" s="1"/>
  <c r="L37" i="1"/>
  <c r="O37" i="1" s="1"/>
  <c r="I37" i="1" s="1"/>
  <c r="L42" i="8" l="1"/>
  <c r="O42" i="8" s="1"/>
  <c r="I42" i="8"/>
  <c r="K42" i="8"/>
  <c r="N42" i="8" s="1"/>
  <c r="H42" i="8"/>
  <c r="J42" i="8"/>
  <c r="M42" i="8" s="1"/>
  <c r="G42" i="8"/>
  <c r="L38" i="1"/>
  <c r="O38" i="1" s="1"/>
  <c r="I38" i="1" s="1"/>
  <c r="K37" i="1"/>
  <c r="N37" i="1" s="1"/>
  <c r="H37" i="1" s="1"/>
  <c r="J37" i="1"/>
  <c r="M37" i="1" s="1"/>
  <c r="G37" i="1" s="1"/>
  <c r="J43" i="8" l="1"/>
  <c r="M43" i="8" s="1"/>
  <c r="G43" i="8"/>
  <c r="K43" i="8"/>
  <c r="N43" i="8" s="1"/>
  <c r="H43" i="8"/>
  <c r="L43" i="8"/>
  <c r="O43" i="8" s="1"/>
  <c r="I43" i="8"/>
  <c r="J38" i="1"/>
  <c r="M38" i="1" s="1"/>
  <c r="G38" i="1" s="1"/>
  <c r="K38" i="1"/>
  <c r="N38" i="1" s="1"/>
  <c r="H38" i="1" s="1"/>
  <c r="L39" i="1"/>
  <c r="O39" i="1" s="1"/>
  <c r="I39" i="1" s="1"/>
  <c r="L44" i="8" l="1"/>
  <c r="O44" i="8" s="1"/>
  <c r="I44" i="8"/>
  <c r="K44" i="8"/>
  <c r="N44" i="8" s="1"/>
  <c r="H44" i="8"/>
  <c r="J44" i="8"/>
  <c r="M44" i="8" s="1"/>
  <c r="G44" i="8"/>
  <c r="L40" i="1"/>
  <c r="O40" i="1" s="1"/>
  <c r="I40" i="1" s="1"/>
  <c r="K39" i="1"/>
  <c r="N39" i="1" s="1"/>
  <c r="H39" i="1" s="1"/>
  <c r="J39" i="1"/>
  <c r="M39" i="1" s="1"/>
  <c r="G39" i="1" s="1"/>
  <c r="J45" i="8" l="1"/>
  <c r="M45" i="8" s="1"/>
  <c r="G45" i="8"/>
  <c r="K45" i="8"/>
  <c r="N45" i="8" s="1"/>
  <c r="H45" i="8"/>
  <c r="L45" i="8"/>
  <c r="O45" i="8" s="1"/>
  <c r="I45" i="8"/>
  <c r="J40" i="1"/>
  <c r="M40" i="1" s="1"/>
  <c r="G40" i="1" s="1"/>
  <c r="K40" i="1"/>
  <c r="N40" i="1" s="1"/>
  <c r="H40" i="1" s="1"/>
  <c r="L41" i="1"/>
  <c r="O41" i="1" s="1"/>
  <c r="I41" i="1" s="1"/>
  <c r="L46" i="8" l="1"/>
  <c r="O46" i="8" s="1"/>
  <c r="I46" i="8"/>
  <c r="K46" i="8"/>
  <c r="N46" i="8" s="1"/>
  <c r="H46" i="8"/>
  <c r="J46" i="8"/>
  <c r="M46" i="8" s="1"/>
  <c r="G46" i="8"/>
  <c r="L42" i="1"/>
  <c r="O42" i="1" s="1"/>
  <c r="I42" i="1" s="1"/>
  <c r="L43" i="1" s="1"/>
  <c r="O43" i="1" s="1"/>
  <c r="I43" i="1" s="1"/>
  <c r="L44" i="1" s="1"/>
  <c r="O44" i="1" s="1"/>
  <c r="I44" i="1" s="1"/>
  <c r="K41" i="1"/>
  <c r="N41" i="1" s="1"/>
  <c r="H41" i="1" s="1"/>
  <c r="J41" i="1"/>
  <c r="M41" i="1" s="1"/>
  <c r="G41" i="1" s="1"/>
  <c r="J47" i="8" l="1"/>
  <c r="M47" i="8" s="1"/>
  <c r="G47" i="8"/>
  <c r="K47" i="8"/>
  <c r="N47" i="8" s="1"/>
  <c r="H47" i="8"/>
  <c r="L47" i="8"/>
  <c r="O47" i="8" s="1"/>
  <c r="I47" i="8"/>
  <c r="K42" i="1"/>
  <c r="N42" i="1" s="1"/>
  <c r="H42" i="1" s="1"/>
  <c r="K43" i="1" s="1"/>
  <c r="N43" i="1" s="1"/>
  <c r="H43" i="1" s="1"/>
  <c r="J42" i="1"/>
  <c r="M42" i="1" s="1"/>
  <c r="G42" i="1" s="1"/>
  <c r="L45" i="1"/>
  <c r="O45" i="1" s="1"/>
  <c r="I45" i="1" s="1"/>
  <c r="L48" i="8" l="1"/>
  <c r="O48" i="8" s="1"/>
  <c r="I48" i="8"/>
  <c r="K48" i="8"/>
  <c r="N48" i="8" s="1"/>
  <c r="H48" i="8"/>
  <c r="J48" i="8"/>
  <c r="M48" i="8" s="1"/>
  <c r="G48" i="8"/>
  <c r="J43" i="1"/>
  <c r="M43" i="1" s="1"/>
  <c r="G43" i="1" s="1"/>
  <c r="K44" i="1"/>
  <c r="N44" i="1" s="1"/>
  <c r="H44" i="1" s="1"/>
  <c r="K45" i="1" s="1"/>
  <c r="N45" i="1" s="1"/>
  <c r="H45" i="1" s="1"/>
  <c r="L46" i="1"/>
  <c r="O46" i="1" s="1"/>
  <c r="I46" i="1" s="1"/>
  <c r="J49" i="8" l="1"/>
  <c r="M49" i="8" s="1"/>
  <c r="G49" i="8"/>
  <c r="K49" i="8"/>
  <c r="N49" i="8" s="1"/>
  <c r="H49" i="8"/>
  <c r="L49" i="8"/>
  <c r="O49" i="8" s="1"/>
  <c r="I49" i="8"/>
  <c r="J44" i="1"/>
  <c r="M44" i="1" s="1"/>
  <c r="G44" i="1" s="1"/>
  <c r="K46" i="1"/>
  <c r="N46" i="1" s="1"/>
  <c r="H46" i="1" s="1"/>
  <c r="K47" i="1" s="1"/>
  <c r="N47" i="1" s="1"/>
  <c r="H47" i="1" s="1"/>
  <c r="L47" i="1"/>
  <c r="O47" i="1" s="1"/>
  <c r="I47" i="1" s="1"/>
  <c r="L50" i="8" l="1"/>
  <c r="O50" i="8" s="1"/>
  <c r="I50" i="8"/>
  <c r="K50" i="8"/>
  <c r="N50" i="8" s="1"/>
  <c r="H50" i="8"/>
  <c r="J50" i="8"/>
  <c r="M50" i="8" s="1"/>
  <c r="G50" i="8"/>
  <c r="J45" i="1"/>
  <c r="M45" i="1" s="1"/>
  <c r="G45" i="1" s="1"/>
  <c r="K48" i="1"/>
  <c r="N48" i="1" s="1"/>
  <c r="H48" i="1" s="1"/>
  <c r="L48" i="1"/>
  <c r="O48" i="1" s="1"/>
  <c r="I48" i="1" s="1"/>
  <c r="J51" i="8" l="1"/>
  <c r="M51" i="8" s="1"/>
  <c r="G51" i="8"/>
  <c r="K51" i="8"/>
  <c r="N51" i="8" s="1"/>
  <c r="H51" i="8"/>
  <c r="L51" i="8"/>
  <c r="O51" i="8" s="1"/>
  <c r="I51" i="8"/>
  <c r="J46" i="1"/>
  <c r="M46" i="1" s="1"/>
  <c r="G46" i="1" s="1"/>
  <c r="K49" i="1"/>
  <c r="N49" i="1" s="1"/>
  <c r="H49" i="1" s="1"/>
  <c r="L49" i="1"/>
  <c r="O49" i="1" s="1"/>
  <c r="I49" i="1" s="1"/>
  <c r="L52" i="8" l="1"/>
  <c r="O52" i="8" s="1"/>
  <c r="I52" i="8"/>
  <c r="K52" i="8"/>
  <c r="N52" i="8" s="1"/>
  <c r="H52" i="8"/>
  <c r="J52" i="8"/>
  <c r="M52" i="8" s="1"/>
  <c r="G52" i="8"/>
  <c r="J47" i="1"/>
  <c r="M47" i="1" s="1"/>
  <c r="G47" i="1" s="1"/>
  <c r="K50" i="1"/>
  <c r="N50" i="1" s="1"/>
  <c r="H50" i="1" s="1"/>
  <c r="L50" i="1"/>
  <c r="O50" i="1" s="1"/>
  <c r="I50" i="1" s="1"/>
  <c r="J53" i="8" l="1"/>
  <c r="M53" i="8" s="1"/>
  <c r="G53" i="8"/>
  <c r="K53" i="8"/>
  <c r="N53" i="8" s="1"/>
  <c r="H53" i="8"/>
  <c r="L53" i="8"/>
  <c r="O53" i="8" s="1"/>
  <c r="I53" i="8"/>
  <c r="J48" i="1"/>
  <c r="M48" i="1" s="1"/>
  <c r="G48" i="1" s="1"/>
  <c r="K51" i="1"/>
  <c r="N51" i="1" s="1"/>
  <c r="H51" i="1" s="1"/>
  <c r="L51" i="1"/>
  <c r="O51" i="1" s="1"/>
  <c r="I51" i="1" s="1"/>
  <c r="L54" i="8" l="1"/>
  <c r="O54" i="8" s="1"/>
  <c r="I54" i="8"/>
  <c r="K54" i="8"/>
  <c r="N54" i="8" s="1"/>
  <c r="H54" i="8"/>
  <c r="J54" i="8"/>
  <c r="M54" i="8" s="1"/>
  <c r="G54" i="8"/>
  <c r="J49" i="1"/>
  <c r="M49" i="1" s="1"/>
  <c r="G49" i="1" s="1"/>
  <c r="K52" i="1"/>
  <c r="N52" i="1" s="1"/>
  <c r="H52" i="1" s="1"/>
  <c r="L52" i="1"/>
  <c r="O52" i="1" s="1"/>
  <c r="I52" i="1" s="1"/>
  <c r="J55" i="8" l="1"/>
  <c r="M55" i="8" s="1"/>
  <c r="G55" i="8"/>
  <c r="K55" i="8"/>
  <c r="N55" i="8" s="1"/>
  <c r="H55" i="8"/>
  <c r="L55" i="8"/>
  <c r="O55" i="8" s="1"/>
  <c r="I55" i="8"/>
  <c r="J50" i="1"/>
  <c r="M50" i="1" s="1"/>
  <c r="G50" i="1" s="1"/>
  <c r="K53" i="1"/>
  <c r="N53" i="1" s="1"/>
  <c r="H53" i="1" s="1"/>
  <c r="L53" i="1"/>
  <c r="O53" i="1" s="1"/>
  <c r="I53" i="1" s="1"/>
  <c r="L56" i="8" l="1"/>
  <c r="O56" i="8" s="1"/>
  <c r="I56" i="8"/>
  <c r="K56" i="8"/>
  <c r="N56" i="8" s="1"/>
  <c r="H56" i="8"/>
  <c r="J56" i="8"/>
  <c r="M56" i="8" s="1"/>
  <c r="G56" i="8"/>
  <c r="J51" i="1"/>
  <c r="M51" i="1" s="1"/>
  <c r="G51" i="1" s="1"/>
  <c r="K54" i="1"/>
  <c r="N54" i="1" s="1"/>
  <c r="H54" i="1" s="1"/>
  <c r="L54" i="1"/>
  <c r="O54" i="1" s="1"/>
  <c r="I54" i="1" s="1"/>
  <c r="J57" i="8" l="1"/>
  <c r="M57" i="8" s="1"/>
  <c r="G57" i="8"/>
  <c r="K57" i="8"/>
  <c r="N57" i="8" s="1"/>
  <c r="H57" i="8"/>
  <c r="L57" i="8"/>
  <c r="O57" i="8" s="1"/>
  <c r="I57" i="8"/>
  <c r="J52" i="1"/>
  <c r="M52" i="1" s="1"/>
  <c r="G52" i="1" s="1"/>
  <c r="K55" i="1"/>
  <c r="N55" i="1" s="1"/>
  <c r="H55" i="1" s="1"/>
  <c r="L55" i="1"/>
  <c r="O55" i="1" s="1"/>
  <c r="I55" i="1" s="1"/>
  <c r="L58" i="8" l="1"/>
  <c r="O58" i="8" s="1"/>
  <c r="K58" i="8"/>
  <c r="N58" i="8" s="1"/>
  <c r="H58" i="8" s="1"/>
  <c r="J58" i="8"/>
  <c r="M58" i="8" s="1"/>
  <c r="G58" i="8" s="1"/>
  <c r="J53" i="1"/>
  <c r="M53" i="1" s="1"/>
  <c r="G53" i="1" s="1"/>
  <c r="K56" i="1"/>
  <c r="N56" i="1" s="1"/>
  <c r="H56" i="1" s="1"/>
  <c r="L56" i="1"/>
  <c r="O56" i="1" s="1"/>
  <c r="I56" i="1" s="1"/>
  <c r="I58" i="8" l="1"/>
  <c r="J59" i="8"/>
  <c r="M59" i="8" s="1"/>
  <c r="G59" i="8"/>
  <c r="K59" i="8"/>
  <c r="N59" i="8" s="1"/>
  <c r="H59" i="8"/>
  <c r="L59" i="8"/>
  <c r="O59" i="8" s="1"/>
  <c r="I59" i="8"/>
  <c r="J54" i="1"/>
  <c r="M54" i="1" s="1"/>
  <c r="G54" i="1" s="1"/>
  <c r="K57" i="1"/>
  <c r="N57" i="1" s="1"/>
  <c r="H57" i="1" s="1"/>
  <c r="L57" i="1"/>
  <c r="O57" i="1" s="1"/>
  <c r="I57" i="1" s="1"/>
  <c r="L60" i="8" l="1"/>
  <c r="O60" i="8" s="1"/>
  <c r="I60" i="8"/>
  <c r="K60" i="8"/>
  <c r="N60" i="8" s="1"/>
  <c r="H60" i="8"/>
  <c r="J60" i="8"/>
  <c r="M60" i="8" s="1"/>
  <c r="G60" i="8"/>
  <c r="J55" i="1"/>
  <c r="M55" i="1" s="1"/>
  <c r="G55" i="1" s="1"/>
  <c r="K58" i="1"/>
  <c r="N58" i="1" s="1"/>
  <c r="L58" i="1"/>
  <c r="O58" i="1" s="1"/>
  <c r="J61" i="8" l="1"/>
  <c r="M61" i="8" s="1"/>
  <c r="G61" i="8"/>
  <c r="K61" i="8"/>
  <c r="N61" i="8" s="1"/>
  <c r="H61" i="8"/>
  <c r="L61" i="8"/>
  <c r="O61" i="8" s="1"/>
  <c r="I61" i="8"/>
  <c r="H58" i="1"/>
  <c r="N59" i="1"/>
  <c r="H59" i="1" s="1"/>
  <c r="I58" i="1"/>
  <c r="O59" i="1"/>
  <c r="I59" i="1" s="1"/>
  <c r="I61" i="1" s="1"/>
  <c r="J56" i="1"/>
  <c r="M56" i="1" s="1"/>
  <c r="G56" i="1" s="1"/>
  <c r="L62" i="8" l="1"/>
  <c r="O62" i="8" s="1"/>
  <c r="I62" i="8"/>
  <c r="K62" i="8"/>
  <c r="N62" i="8" s="1"/>
  <c r="H62" i="8"/>
  <c r="J62" i="8"/>
  <c r="M62" i="8" s="1"/>
  <c r="G62" i="8"/>
  <c r="H61" i="1"/>
  <c r="K61" i="1" s="1"/>
  <c r="L61" i="1"/>
  <c r="J57" i="1"/>
  <c r="M57" i="1" s="1"/>
  <c r="G57" i="1" s="1"/>
  <c r="J63" i="8" l="1"/>
  <c r="M63" i="8" s="1"/>
  <c r="G63" i="8"/>
  <c r="K63" i="8"/>
  <c r="N63" i="8" s="1"/>
  <c r="H63" i="8"/>
  <c r="L63" i="8"/>
  <c r="O63" i="8" s="1"/>
  <c r="I63" i="8"/>
  <c r="J58" i="1"/>
  <c r="M58" i="1" s="1"/>
  <c r="L64" i="8" l="1"/>
  <c r="O64" i="8" s="1"/>
  <c r="I64" i="8"/>
  <c r="K64" i="8"/>
  <c r="N64" i="8" s="1"/>
  <c r="H64" i="8"/>
  <c r="J64" i="8"/>
  <c r="M64" i="8" s="1"/>
  <c r="G64" i="8"/>
  <c r="G58" i="1"/>
  <c r="M59" i="1"/>
  <c r="G59" i="1" s="1"/>
  <c r="G61" i="1" s="1"/>
  <c r="J61" i="1" s="1"/>
  <c r="J65" i="8" l="1"/>
  <c r="M65" i="8" s="1"/>
  <c r="G65" i="8"/>
  <c r="K65" i="8"/>
  <c r="N65" i="8" s="1"/>
  <c r="H65" i="8"/>
  <c r="L65" i="8"/>
  <c r="O65" i="8" s="1"/>
  <c r="I65" i="8"/>
  <c r="L66" i="8" l="1"/>
  <c r="O66" i="8" s="1"/>
  <c r="I66" i="8"/>
  <c r="K66" i="8"/>
  <c r="N66" i="8" s="1"/>
  <c r="H66" i="8"/>
  <c r="J66" i="8"/>
  <c r="M66" i="8" s="1"/>
  <c r="G66" i="8"/>
  <c r="J67" i="8" l="1"/>
  <c r="M67" i="8" s="1"/>
  <c r="G67" i="8"/>
  <c r="K67" i="8"/>
  <c r="N67" i="8" s="1"/>
  <c r="H67" i="8"/>
  <c r="L67" i="8"/>
  <c r="O67" i="8" s="1"/>
  <c r="I67" i="8"/>
  <c r="L68" i="8" l="1"/>
  <c r="O68" i="8" s="1"/>
  <c r="I68" i="8"/>
  <c r="K68" i="8"/>
  <c r="N68" i="8" s="1"/>
  <c r="H68" i="8"/>
  <c r="J68" i="8"/>
  <c r="M68" i="8" s="1"/>
  <c r="G68" i="8"/>
  <c r="J69" i="8" l="1"/>
  <c r="M69" i="8" s="1"/>
  <c r="G69" i="8" s="1"/>
  <c r="K69" i="8"/>
  <c r="N69" i="8" s="1"/>
  <c r="H69" i="8" s="1"/>
  <c r="L69" i="8"/>
  <c r="O69" i="8" s="1"/>
  <c r="I69" i="8" l="1"/>
  <c r="L70" i="8"/>
  <c r="O70" i="8" s="1"/>
  <c r="I70" i="8"/>
  <c r="K70" i="8"/>
  <c r="N70" i="8" s="1"/>
  <c r="H70" i="8"/>
  <c r="J70" i="8"/>
  <c r="M70" i="8" s="1"/>
  <c r="G70" i="8"/>
  <c r="J71" i="8" l="1"/>
  <c r="M71" i="8" s="1"/>
  <c r="G71" i="8"/>
  <c r="K71" i="8"/>
  <c r="N71" i="8" s="1"/>
  <c r="H71" i="8"/>
  <c r="L71" i="8"/>
  <c r="O71" i="8" s="1"/>
  <c r="I71" i="8"/>
  <c r="L72" i="8" l="1"/>
  <c r="O72" i="8" s="1"/>
  <c r="I72" i="8"/>
  <c r="K72" i="8"/>
  <c r="N72" i="8" s="1"/>
  <c r="H72" i="8"/>
  <c r="J72" i="8"/>
  <c r="M72" i="8" s="1"/>
  <c r="G72" i="8"/>
  <c r="J73" i="8" l="1"/>
  <c r="M73" i="8" s="1"/>
  <c r="G73" i="8"/>
  <c r="K73" i="8"/>
  <c r="N73" i="8" s="1"/>
  <c r="H73" i="8"/>
  <c r="L73" i="8"/>
  <c r="O73" i="8" s="1"/>
  <c r="I73" i="8"/>
  <c r="L74" i="8" l="1"/>
  <c r="O74" i="8" s="1"/>
  <c r="I74" i="8"/>
  <c r="K74" i="8"/>
  <c r="N74" i="8" s="1"/>
  <c r="H74" i="8"/>
  <c r="J74" i="8"/>
  <c r="M74" i="8" s="1"/>
  <c r="G74" i="8"/>
  <c r="J75" i="8" l="1"/>
  <c r="M75" i="8" s="1"/>
  <c r="G75" i="8"/>
  <c r="J76" i="8" s="1"/>
  <c r="M76" i="8" s="1"/>
  <c r="G76" i="8" s="1"/>
  <c r="J77" i="8" s="1"/>
  <c r="M77" i="8" s="1"/>
  <c r="G77" i="8" s="1"/>
  <c r="K75" i="8"/>
  <c r="N75" i="8" s="1"/>
  <c r="H75" i="8"/>
  <c r="K76" i="8" s="1"/>
  <c r="N76" i="8" s="1"/>
  <c r="H76" i="8" s="1"/>
  <c r="K77" i="8" s="1"/>
  <c r="N77" i="8" s="1"/>
  <c r="H77" i="8" s="1"/>
  <c r="L75" i="8"/>
  <c r="O75" i="8" s="1"/>
  <c r="I75" i="8"/>
  <c r="L76" i="8" s="1"/>
  <c r="O76" i="8" s="1"/>
  <c r="I76" i="8" s="1"/>
  <c r="L77" i="8" s="1"/>
  <c r="O77" i="8" s="1"/>
  <c r="I77" i="8" s="1"/>
  <c r="L78" i="8" l="1"/>
  <c r="O78" i="8" s="1"/>
  <c r="K78" i="8"/>
  <c r="N78" i="8" s="1"/>
  <c r="J78" i="8"/>
  <c r="M78" i="8" s="1"/>
  <c r="G78" i="8" l="1"/>
  <c r="H78" i="8"/>
  <c r="I78" i="8"/>
  <c r="L79" i="8" l="1"/>
  <c r="O79" i="8" s="1"/>
  <c r="I79" i="8"/>
  <c r="K79" i="8"/>
  <c r="N79" i="8" s="1"/>
  <c r="H79" i="8"/>
  <c r="J79" i="8"/>
  <c r="M79" i="8" s="1"/>
  <c r="G79" i="8"/>
  <c r="J80" i="8" l="1"/>
  <c r="M80" i="8" s="1"/>
  <c r="G80" i="8"/>
  <c r="K80" i="8"/>
  <c r="N80" i="8" s="1"/>
  <c r="H80" i="8"/>
  <c r="L80" i="8"/>
  <c r="O80" i="8" s="1"/>
  <c r="I80" i="8"/>
  <c r="L81" i="8" l="1"/>
  <c r="O81" i="8" s="1"/>
  <c r="I81" i="8"/>
  <c r="K81" i="8"/>
  <c r="N81" i="8" s="1"/>
  <c r="H81" i="8"/>
  <c r="J81" i="8"/>
  <c r="M81" i="8" s="1"/>
  <c r="G81" i="8"/>
  <c r="J82" i="8" l="1"/>
  <c r="M82" i="8" s="1"/>
  <c r="G82" i="8" s="1"/>
  <c r="K82" i="8"/>
  <c r="N82" i="8" s="1"/>
  <c r="H82" i="8" s="1"/>
  <c r="L82" i="8"/>
  <c r="O82" i="8" s="1"/>
  <c r="I82" i="8" l="1"/>
  <c r="L83" i="8"/>
  <c r="O83" i="8" s="1"/>
  <c r="I83" i="8"/>
  <c r="K83" i="8"/>
  <c r="N83" i="8" s="1"/>
  <c r="H83" i="8"/>
  <c r="J83" i="8"/>
  <c r="M83" i="8" s="1"/>
  <c r="G83" i="8"/>
  <c r="J84" i="8" l="1"/>
  <c r="M84" i="8" s="1"/>
  <c r="G84" i="8"/>
  <c r="K84" i="8"/>
  <c r="N84" i="8" s="1"/>
  <c r="H84" i="8"/>
  <c r="L84" i="8"/>
  <c r="O84" i="8" s="1"/>
  <c r="I84" i="8"/>
  <c r="L85" i="8" l="1"/>
  <c r="O85" i="8" s="1"/>
  <c r="I85" i="8"/>
  <c r="K85" i="8"/>
  <c r="N85" i="8" s="1"/>
  <c r="H85" i="8"/>
  <c r="J85" i="8"/>
  <c r="M85" i="8" s="1"/>
  <c r="G85" i="8"/>
  <c r="J86" i="8" l="1"/>
  <c r="M86" i="8" s="1"/>
  <c r="G86" i="8"/>
  <c r="K86" i="8"/>
  <c r="N86" i="8" s="1"/>
  <c r="H86" i="8"/>
  <c r="L86" i="8"/>
  <c r="O86" i="8" s="1"/>
  <c r="I86" i="8"/>
  <c r="L87" i="8" l="1"/>
  <c r="O87" i="8" s="1"/>
  <c r="I87" i="8"/>
  <c r="L88" i="8" s="1"/>
  <c r="O88" i="8" s="1"/>
  <c r="I88" i="8" s="1"/>
  <c r="K87" i="8"/>
  <c r="N87" i="8" s="1"/>
  <c r="H87" i="8"/>
  <c r="K88" i="8" s="1"/>
  <c r="N88" i="8" s="1"/>
  <c r="H88" i="8" s="1"/>
  <c r="J87" i="8"/>
  <c r="M87" i="8" s="1"/>
  <c r="G87" i="8"/>
  <c r="J88" i="8" s="1"/>
  <c r="M88" i="8" s="1"/>
  <c r="G88" i="8" s="1"/>
  <c r="J89" i="8" l="1"/>
  <c r="M89" i="8" s="1"/>
  <c r="G89" i="8" s="1"/>
  <c r="K89" i="8"/>
  <c r="N89" i="8" s="1"/>
  <c r="H89" i="8" s="1"/>
  <c r="L89" i="8"/>
  <c r="O89" i="8" s="1"/>
  <c r="I89" i="8" l="1"/>
  <c r="L90" i="8"/>
  <c r="O90" i="8" s="1"/>
  <c r="I90" i="8"/>
  <c r="L91" i="8" s="1"/>
  <c r="O91" i="8" s="1"/>
  <c r="I91" i="8" s="1"/>
  <c r="L92" i="8" s="1"/>
  <c r="O92" i="8" s="1"/>
  <c r="I92" i="8" s="1"/>
  <c r="L93" i="8" s="1"/>
  <c r="O93" i="8" s="1"/>
  <c r="I93" i="8" s="1"/>
  <c r="L94" i="8" s="1"/>
  <c r="O94" i="8" s="1"/>
  <c r="I94" i="8" s="1"/>
  <c r="L95" i="8" s="1"/>
  <c r="O95" i="8" s="1"/>
  <c r="I95" i="8" s="1"/>
  <c r="L96" i="8" s="1"/>
  <c r="O96" i="8" s="1"/>
  <c r="I96" i="8" s="1"/>
  <c r="L97" i="8" s="1"/>
  <c r="O97" i="8" s="1"/>
  <c r="I97" i="8" s="1"/>
  <c r="K90" i="8"/>
  <c r="N90" i="8" s="1"/>
  <c r="H90" i="8"/>
  <c r="K91" i="8" s="1"/>
  <c r="N91" i="8" s="1"/>
  <c r="H91" i="8" s="1"/>
  <c r="K92" i="8" s="1"/>
  <c r="N92" i="8" s="1"/>
  <c r="H92" i="8" s="1"/>
  <c r="K93" i="8" s="1"/>
  <c r="N93" i="8" s="1"/>
  <c r="H93" i="8" s="1"/>
  <c r="K94" i="8" s="1"/>
  <c r="N94" i="8" s="1"/>
  <c r="H94" i="8" s="1"/>
  <c r="K95" i="8" s="1"/>
  <c r="N95" i="8" s="1"/>
  <c r="H95" i="8" s="1"/>
  <c r="K96" i="8" s="1"/>
  <c r="N96" i="8" s="1"/>
  <c r="H96" i="8" s="1"/>
  <c r="K97" i="8" s="1"/>
  <c r="N97" i="8" s="1"/>
  <c r="H97" i="8" s="1"/>
  <c r="J90" i="8"/>
  <c r="M90" i="8" s="1"/>
  <c r="G90" i="8"/>
  <c r="J91" i="8" s="1"/>
  <c r="M91" i="8" s="1"/>
  <c r="G91" i="8" s="1"/>
  <c r="J92" i="8" s="1"/>
  <c r="M92" i="8" s="1"/>
  <c r="G92" i="8" s="1"/>
  <c r="J93" i="8" s="1"/>
  <c r="M93" i="8" s="1"/>
  <c r="G93" i="8" s="1"/>
  <c r="J94" i="8" s="1"/>
  <c r="M94" i="8" s="1"/>
  <c r="G94" i="8" s="1"/>
  <c r="J95" i="8" s="1"/>
  <c r="M95" i="8" s="1"/>
  <c r="G95" i="8" s="1"/>
  <c r="J96" i="8" s="1"/>
  <c r="M96" i="8" s="1"/>
  <c r="G96" i="8" s="1"/>
  <c r="J97" i="8" s="1"/>
  <c r="M97" i="8" s="1"/>
  <c r="G97" i="8" s="1"/>
  <c r="J98" i="8" l="1"/>
  <c r="M98" i="8" s="1"/>
  <c r="G98" i="8" s="1"/>
  <c r="J99" i="8" s="1"/>
  <c r="M99" i="8" s="1"/>
  <c r="G99" i="8" s="1"/>
  <c r="J100" i="8" s="1"/>
  <c r="M100" i="8" s="1"/>
  <c r="G100" i="8" s="1"/>
  <c r="K98" i="8"/>
  <c r="N98" i="8" s="1"/>
  <c r="H98" i="8" s="1"/>
  <c r="K99" i="8" s="1"/>
  <c r="N99" i="8" s="1"/>
  <c r="H99" i="8" s="1"/>
  <c r="K100" i="8" s="1"/>
  <c r="N100" i="8" s="1"/>
  <c r="H100" i="8" s="1"/>
  <c r="L98" i="8"/>
  <c r="O98" i="8" s="1"/>
  <c r="M110" i="8"/>
  <c r="G110" i="8" s="1"/>
  <c r="G112" i="8" s="1"/>
  <c r="J112" i="8" s="1"/>
  <c r="N110" i="8"/>
  <c r="H110" i="8" s="1"/>
  <c r="I98" i="8" l="1"/>
  <c r="L99" i="8" s="1"/>
  <c r="O99" i="8" s="1"/>
  <c r="I99" i="8" s="1"/>
  <c r="L100" i="8" s="1"/>
  <c r="O100" i="8" s="1"/>
  <c r="I100" i="8" s="1"/>
  <c r="O110" i="8"/>
  <c r="I110" i="8" s="1"/>
  <c r="I112" i="8" s="1"/>
  <c r="L112" i="8" s="1"/>
  <c r="K101" i="8"/>
  <c r="J101" i="8"/>
  <c r="H112" i="8"/>
  <c r="K112" i="8" s="1"/>
  <c r="L101" i="8" l="1"/>
</calcChain>
</file>

<file path=xl/sharedStrings.xml><?xml version="1.0" encoding="utf-8"?>
<sst xmlns="http://schemas.openxmlformats.org/spreadsheetml/2006/main" count="335" uniqueCount="174">
  <si>
    <t>No.</t>
    <phoneticPr fontId="1"/>
  </si>
  <si>
    <t>エントリー</t>
    <phoneticPr fontId="1"/>
  </si>
  <si>
    <t>日付</t>
    <rPh sb="0" eb="2">
      <t>ヒヅケ</t>
    </rPh>
    <phoneticPr fontId="1"/>
  </si>
  <si>
    <t>残金（円)</t>
    <rPh sb="0" eb="2">
      <t>ザンキン</t>
    </rPh>
    <rPh sb="3" eb="4">
      <t>エン</t>
    </rPh>
    <phoneticPr fontId="1"/>
  </si>
  <si>
    <t>勝率</t>
    <rPh sb="0" eb="2">
      <t>ショウリツ</t>
    </rPh>
    <phoneticPr fontId="1"/>
  </si>
  <si>
    <t>勝数</t>
    <rPh sb="0" eb="1">
      <t>カ</t>
    </rPh>
    <rPh sb="1" eb="2">
      <t>スウ</t>
    </rPh>
    <phoneticPr fontId="1"/>
  </si>
  <si>
    <t>負数</t>
    <rPh sb="0" eb="1">
      <t>マ</t>
    </rPh>
    <rPh sb="1" eb="2">
      <t>スウ</t>
    </rPh>
    <phoneticPr fontId="1"/>
  </si>
  <si>
    <t>通貨ペア</t>
    <rPh sb="0" eb="2">
      <t>ツウカ</t>
    </rPh>
    <phoneticPr fontId="1"/>
  </si>
  <si>
    <t>時間足</t>
    <rPh sb="0" eb="2">
      <t>ジカン</t>
    </rPh>
    <rPh sb="2" eb="3">
      <t>アシ</t>
    </rPh>
    <phoneticPr fontId="1"/>
  </si>
  <si>
    <t>当初</t>
    <rPh sb="0" eb="2">
      <t>トウショ</t>
    </rPh>
    <phoneticPr fontId="1"/>
  </si>
  <si>
    <t>当初資金</t>
    <rPh sb="0" eb="2">
      <t>トウショ</t>
    </rPh>
    <rPh sb="2" eb="4">
      <t>シキン</t>
    </rPh>
    <phoneticPr fontId="1"/>
  </si>
  <si>
    <t>エントリー理由</t>
    <rPh sb="5" eb="7">
      <t>リユウ</t>
    </rPh>
    <phoneticPr fontId="1"/>
  </si>
  <si>
    <t>決済理由</t>
    <rPh sb="0" eb="2">
      <t>ケッサイ</t>
    </rPh>
    <rPh sb="2" eb="4">
      <t>リユウ</t>
    </rPh>
    <phoneticPr fontId="1"/>
  </si>
  <si>
    <t>10MA・20MAの両方の上側にキャンドルがあれば買い方向、下側なら売り方向。MAに触れてPB出現でエントリー待ち、PB高値or安値ブレイクでエントリー。</t>
  </si>
  <si>
    <t>検証終了通貨</t>
    <rPh sb="0" eb="2">
      <t>ケンショウ</t>
    </rPh>
    <rPh sb="2" eb="4">
      <t>シュウリョウ</t>
    </rPh>
    <rPh sb="4" eb="6">
      <t>ツウカ</t>
    </rPh>
    <phoneticPr fontId="5"/>
  </si>
  <si>
    <t>ルール</t>
    <phoneticPr fontId="5"/>
  </si>
  <si>
    <t>通貨ペア</t>
    <rPh sb="0" eb="2">
      <t>ツウカ</t>
    </rPh>
    <phoneticPr fontId="5"/>
  </si>
  <si>
    <t>日足</t>
    <rPh sb="0" eb="2">
      <t>ヒアシ</t>
    </rPh>
    <phoneticPr fontId="5"/>
  </si>
  <si>
    <t>終了日</t>
    <rPh sb="0" eb="3">
      <t>シュウリョウビ</t>
    </rPh>
    <phoneticPr fontId="5"/>
  </si>
  <si>
    <t>4Ｈ足</t>
    <rPh sb="2" eb="3">
      <t>アシ</t>
    </rPh>
    <phoneticPr fontId="5"/>
  </si>
  <si>
    <t>１Ｈ足</t>
    <rPh sb="2" eb="3">
      <t>アシ</t>
    </rPh>
    <phoneticPr fontId="5"/>
  </si>
  <si>
    <t>PB</t>
    <phoneticPr fontId="5"/>
  </si>
  <si>
    <t>EUR/USD</t>
    <phoneticPr fontId="5"/>
  </si>
  <si>
    <t>損失上限（リスク3%）</t>
    <rPh sb="0" eb="2">
      <t>ソンシツ</t>
    </rPh>
    <rPh sb="2" eb="4">
      <t>ジョウゲン</t>
    </rPh>
    <phoneticPr fontId="1"/>
  </si>
  <si>
    <t>損益額</t>
    <rPh sb="0" eb="2">
      <t>ソンエキ</t>
    </rPh>
    <rPh sb="2" eb="3">
      <t>ガク</t>
    </rPh>
    <phoneticPr fontId="1"/>
  </si>
  <si>
    <r>
      <rPr>
        <b/>
        <sz val="11"/>
        <color theme="1"/>
        <rFont val="游ゴシック"/>
        <family val="3"/>
        <charset val="128"/>
        <scheme val="minor"/>
      </rPr>
      <t>決済</t>
    </r>
    <r>
      <rPr>
        <b/>
        <sz val="9"/>
        <color theme="1"/>
        <rFont val="游ゴシック"/>
        <family val="3"/>
        <charset val="128"/>
        <scheme val="minor"/>
      </rPr>
      <t>(利確:1.27~2, 損切:-1,引分:0)</t>
    </r>
    <rPh sb="0" eb="2">
      <t>ケッサイ</t>
    </rPh>
    <rPh sb="3" eb="4">
      <t>リ</t>
    </rPh>
    <rPh sb="4" eb="5">
      <t>カク</t>
    </rPh>
    <rPh sb="14" eb="16">
      <t>ソンギリ</t>
    </rPh>
    <rPh sb="20" eb="22">
      <t>ヒキワケ</t>
    </rPh>
    <phoneticPr fontId="1"/>
  </si>
  <si>
    <t>気付き　質問</t>
  </si>
  <si>
    <t>感想</t>
  </si>
  <si>
    <t>今後</t>
  </si>
  <si>
    <t>買い1／売り2</t>
    <rPh sb="0" eb="1">
      <t>カ</t>
    </rPh>
    <rPh sb="4" eb="5">
      <t>ウ</t>
    </rPh>
    <phoneticPr fontId="1"/>
  </si>
  <si>
    <t>利益率</t>
    <rPh sb="0" eb="2">
      <t>リエキ</t>
    </rPh>
    <rPh sb="2" eb="3">
      <t>リツ</t>
    </rPh>
    <phoneticPr fontId="1"/>
  </si>
  <si>
    <t>期間</t>
    <rPh sb="0" eb="2">
      <t>キカン</t>
    </rPh>
    <phoneticPr fontId="1"/>
  </si>
  <si>
    <t>日</t>
    <rPh sb="0" eb="1">
      <t>ヒ</t>
    </rPh>
    <phoneticPr fontId="1"/>
  </si>
  <si>
    <t>月利</t>
    <rPh sb="0" eb="2">
      <t>ゲツリ</t>
    </rPh>
    <phoneticPr fontId="1"/>
  </si>
  <si>
    <t>フィボナッチターゲット1.27, 1.5, 2.0で決済(黄色で塗りつぶしたところはフィボナッチターゲット5までとれている）</t>
    <rPh sb="29" eb="31">
      <t>キイロ</t>
    </rPh>
    <rPh sb="32" eb="33">
      <t>ヌ</t>
    </rPh>
    <phoneticPr fontId="1"/>
  </si>
  <si>
    <t>引分</t>
    <rPh sb="0" eb="2">
      <t>ヒキワケ</t>
    </rPh>
    <phoneticPr fontId="1"/>
  </si>
  <si>
    <t>日足</t>
    <rPh sb="0" eb="1">
      <t>ヒ</t>
    </rPh>
    <rPh sb="1" eb="2">
      <t>アシ</t>
    </rPh>
    <phoneticPr fontId="1"/>
  </si>
  <si>
    <t>MA_Touch</t>
    <phoneticPr fontId="1"/>
  </si>
  <si>
    <t>10(黄)</t>
    <rPh sb="3" eb="4">
      <t>コウ</t>
    </rPh>
    <phoneticPr fontId="1"/>
  </si>
  <si>
    <t>20(赤)</t>
    <rPh sb="3" eb="4">
      <t>アカ</t>
    </rPh>
    <phoneticPr fontId="1"/>
  </si>
  <si>
    <t>決済日</t>
    <rPh sb="0" eb="3">
      <t>ケッサイビ</t>
    </rPh>
    <phoneticPr fontId="1"/>
  </si>
  <si>
    <t>Open</t>
    <phoneticPr fontId="1"/>
  </si>
  <si>
    <t>陽線</t>
    <rPh sb="0" eb="2">
      <t>ヨウセン</t>
    </rPh>
    <phoneticPr fontId="1"/>
  </si>
  <si>
    <t>実体</t>
    <rPh sb="0" eb="2">
      <t>ジッタイ</t>
    </rPh>
    <phoneticPr fontId="1"/>
  </si>
  <si>
    <t>陰線</t>
    <rPh sb="0" eb="2">
      <t>インセン</t>
    </rPh>
    <phoneticPr fontId="1"/>
  </si>
  <si>
    <t>上髭</t>
    <rPh sb="0" eb="2">
      <t>ウワヒゲ</t>
    </rPh>
    <phoneticPr fontId="1"/>
  </si>
  <si>
    <t>下髭</t>
    <rPh sb="0" eb="2">
      <t>シタヒゲ</t>
    </rPh>
    <phoneticPr fontId="1"/>
  </si>
  <si>
    <t>O-C=</t>
    <phoneticPr fontId="1"/>
  </si>
  <si>
    <t>H-O=</t>
    <phoneticPr fontId="1"/>
  </si>
  <si>
    <t>C-O=</t>
    <phoneticPr fontId="1"/>
  </si>
  <si>
    <t>H-C=</t>
    <phoneticPr fontId="1"/>
  </si>
  <si>
    <t>C-L=</t>
    <phoneticPr fontId="1"/>
  </si>
  <si>
    <t>O-L=</t>
    <phoneticPr fontId="1"/>
  </si>
  <si>
    <t>上髭比率</t>
    <rPh sb="0" eb="2">
      <t>ウワヒゲ</t>
    </rPh>
    <rPh sb="2" eb="4">
      <t>ヒリツ</t>
    </rPh>
    <phoneticPr fontId="1"/>
  </si>
  <si>
    <t>下髭比率</t>
    <rPh sb="0" eb="2">
      <t>シタヒゲ</t>
    </rPh>
    <rPh sb="2" eb="4">
      <t>ヒリツ</t>
    </rPh>
    <phoneticPr fontId="1"/>
  </si>
  <si>
    <t>上/実＝</t>
    <rPh sb="0" eb="1">
      <t>ウエ</t>
    </rPh>
    <rPh sb="2" eb="3">
      <t>ジツ</t>
    </rPh>
    <phoneticPr fontId="1"/>
  </si>
  <si>
    <t>下/実＝</t>
    <rPh sb="0" eb="1">
      <t>シタ</t>
    </rPh>
    <rPh sb="2" eb="3">
      <t>ジツ</t>
    </rPh>
    <phoneticPr fontId="1"/>
  </si>
  <si>
    <t>Close</t>
    <phoneticPr fontId="1"/>
  </si>
  <si>
    <t>Low</t>
    <phoneticPr fontId="1"/>
  </si>
  <si>
    <t>High</t>
    <phoneticPr fontId="1"/>
  </si>
  <si>
    <t>値</t>
    <rPh sb="0" eb="1">
      <t>アタイ</t>
    </rPh>
    <phoneticPr fontId="1"/>
  </si>
  <si>
    <t>項目</t>
    <rPh sb="0" eb="2">
      <t>コウモク</t>
    </rPh>
    <phoneticPr fontId="1"/>
  </si>
  <si>
    <t>〇</t>
    <phoneticPr fontId="1"/>
  </si>
  <si>
    <t>決済日時</t>
    <rPh sb="0" eb="3">
      <t>ケッサイビ</t>
    </rPh>
    <rPh sb="3" eb="4">
      <t>ジ</t>
    </rPh>
    <phoneticPr fontId="1"/>
  </si>
  <si>
    <t>４H足</t>
    <rPh sb="2" eb="3">
      <t>アシ</t>
    </rPh>
    <phoneticPr fontId="1"/>
  </si>
  <si>
    <t>1H足</t>
    <rPh sb="2" eb="3">
      <t>アシ</t>
    </rPh>
    <phoneticPr fontId="1"/>
  </si>
  <si>
    <t>メモ：</t>
    <phoneticPr fontId="1"/>
  </si>
  <si>
    <t>２までの</t>
    <phoneticPr fontId="1"/>
  </si>
  <si>
    <t>経過日数</t>
    <rPh sb="0" eb="4">
      <t>ケイカニッスウ</t>
    </rPh>
    <phoneticPr fontId="1"/>
  </si>
  <si>
    <t>USDJPY</t>
    <phoneticPr fontId="1"/>
  </si>
  <si>
    <t>水平線を超えたところからトレンドンになった</t>
    <rPh sb="0" eb="3">
      <t>スイヘイセン</t>
    </rPh>
    <rPh sb="4" eb="5">
      <t>コ</t>
    </rPh>
    <phoneticPr fontId="1"/>
  </si>
  <si>
    <t>水平線を下回ったところからトレンドンになった</t>
    <rPh sb="0" eb="3">
      <t>スイヘイセン</t>
    </rPh>
    <rPh sb="4" eb="6">
      <t>シタマワ</t>
    </rPh>
    <phoneticPr fontId="1"/>
  </si>
  <si>
    <t>レンジから水平線を下回ったところからトレンドンになった</t>
    <rPh sb="5" eb="8">
      <t>スイヘイセン</t>
    </rPh>
    <rPh sb="9" eb="11">
      <t>シタマワ</t>
    </rPh>
    <phoneticPr fontId="1"/>
  </si>
  <si>
    <t>水平線を挟んでレンジになった</t>
    <rPh sb="0" eb="3">
      <t>スイヘイセン</t>
    </rPh>
    <rPh sb="4" eb="5">
      <t>ハサ</t>
    </rPh>
    <phoneticPr fontId="1"/>
  </si>
  <si>
    <t>ポジションサイズは</t>
    <phoneticPr fontId="1"/>
  </si>
  <si>
    <t>×</t>
    <phoneticPr fontId="1"/>
  </si>
  <si>
    <t>÷</t>
    <phoneticPr fontId="1"/>
  </si>
  <si>
    <t>1 ピップ辺りの損益</t>
    <phoneticPr fontId="1"/>
  </si>
  <si>
    <r>
      <rPr>
        <sz val="10"/>
        <color theme="1"/>
        <rFont val="游ゴシック"/>
        <family val="3"/>
        <charset val="128"/>
        <scheme val="minor"/>
      </rPr>
      <t>ロスカット</t>
    </r>
    <r>
      <rPr>
        <sz val="11"/>
        <color theme="1"/>
        <rFont val="游ゴシック"/>
        <family val="2"/>
        <charset val="128"/>
        <scheme val="minor"/>
      </rPr>
      <t xml:space="preserve">
幅</t>
    </r>
    <phoneticPr fontId="1"/>
  </si>
  <si>
    <r>
      <rPr>
        <sz val="10"/>
        <color theme="1"/>
        <rFont val="游ゴシック"/>
        <family val="3"/>
        <charset val="128"/>
        <scheme val="minor"/>
      </rPr>
      <t xml:space="preserve">ロスカット
</t>
    </r>
    <r>
      <rPr>
        <sz val="11"/>
        <color theme="1"/>
        <rFont val="游ゴシック"/>
        <family val="2"/>
        <charset val="128"/>
        <scheme val="minor"/>
      </rPr>
      <t>％</t>
    </r>
    <phoneticPr fontId="1"/>
  </si>
  <si>
    <t>資⾦</t>
    <phoneticPr fontId="1"/>
  </si>
  <si>
    <t>=</t>
    <phoneticPr fontId="1"/>
  </si>
  <si>
    <t>ポジションサイズ</t>
    <phoneticPr fontId="1"/>
  </si>
  <si>
    <t>ドルストレート</t>
    <phoneticPr fontId="1"/>
  </si>
  <si>
    <t>EUR/USD</t>
    <phoneticPr fontId="1"/>
  </si>
  <si>
    <t>GBP/USD</t>
    <phoneticPr fontId="1"/>
  </si>
  <si>
    <t>AUD/USD</t>
    <phoneticPr fontId="1"/>
  </si>
  <si>
    <t>ドル円の場合</t>
    <rPh sb="2" eb="3">
      <t>エン</t>
    </rPh>
    <rPh sb="4" eb="6">
      <t>バアイ</t>
    </rPh>
    <phoneticPr fontId="1"/>
  </si>
  <si>
    <t>ドル円レート</t>
    <rPh sb="2" eb="3">
      <t>エン</t>
    </rPh>
    <phoneticPr fontId="1"/>
  </si>
  <si>
    <t>フラン円レート</t>
    <rPh sb="3" eb="4">
      <t>エン</t>
    </rPh>
    <phoneticPr fontId="1"/>
  </si>
  <si>
    <t>USD/CHF</t>
    <phoneticPr fontId="1"/>
  </si>
  <si>
    <t>EUR/CHF</t>
    <phoneticPr fontId="1"/>
  </si>
  <si>
    <t>水平線がサポートラインとなってPINバーがMAを越えたところで伸びた</t>
    <rPh sb="0" eb="3">
      <t>スイヘイセン</t>
    </rPh>
    <rPh sb="24" eb="25">
      <t>コ</t>
    </rPh>
    <rPh sb="31" eb="32">
      <t>ノ</t>
    </rPh>
    <phoneticPr fontId="1"/>
  </si>
  <si>
    <t>レンジ：水平線よりかけ離れたところはNG</t>
    <rPh sb="4" eb="7">
      <t>スイヘイセン</t>
    </rPh>
    <rPh sb="11" eb="12">
      <t>ハナ</t>
    </rPh>
    <phoneticPr fontId="1"/>
  </si>
  <si>
    <t>MAゴールデンクロス</t>
    <phoneticPr fontId="1"/>
  </si>
  <si>
    <t>MAデッドクロス</t>
    <phoneticPr fontId="1"/>
  </si>
  <si>
    <t>水平線がサポートラインとなってPINバーが発生したところで伸びた</t>
    <rPh sb="0" eb="3">
      <t>スイヘイセン</t>
    </rPh>
    <rPh sb="21" eb="23">
      <t>ハッセイ</t>
    </rPh>
    <rPh sb="29" eb="30">
      <t>ノ</t>
    </rPh>
    <phoneticPr fontId="1"/>
  </si>
  <si>
    <t>水平線が支えとなってレンジになった。MAの順番NG</t>
    <rPh sb="0" eb="3">
      <t>スイヘイセン</t>
    </rPh>
    <rPh sb="4" eb="5">
      <t>ササ</t>
    </rPh>
    <rPh sb="21" eb="23">
      <t>ジュンバン</t>
    </rPh>
    <phoneticPr fontId="1"/>
  </si>
  <si>
    <t>水平線を下回ったところからトレンドンになった。MAの順番NG</t>
    <rPh sb="0" eb="3">
      <t>スイヘイセン</t>
    </rPh>
    <rPh sb="4" eb="6">
      <t>シタマワ</t>
    </rPh>
    <phoneticPr fontId="1"/>
  </si>
  <si>
    <t>水平線を超えたところで伸びた</t>
    <rPh sb="0" eb="3">
      <t>スイヘイセン</t>
    </rPh>
    <rPh sb="4" eb="5">
      <t>コ</t>
    </rPh>
    <rPh sb="11" eb="12">
      <t>ノ</t>
    </rPh>
    <phoneticPr fontId="1"/>
  </si>
  <si>
    <t>USD/JPY</t>
    <phoneticPr fontId="1"/>
  </si>
  <si>
    <t>MAがクロスし、デッドクロスになり始め</t>
    <rPh sb="17" eb="18">
      <t>ハジ</t>
    </rPh>
    <phoneticPr fontId="1"/>
  </si>
  <si>
    <t>上髭が長すぎた。チャネルライン付近で反転し損切り</t>
    <rPh sb="0" eb="2">
      <t>ウワヒゲ</t>
    </rPh>
    <rPh sb="3" eb="4">
      <t>ナガ</t>
    </rPh>
    <rPh sb="15" eb="17">
      <t>フキン</t>
    </rPh>
    <rPh sb="18" eb="20">
      <t>ハンテン</t>
    </rPh>
    <rPh sb="21" eb="23">
      <t>ソンギ</t>
    </rPh>
    <phoneticPr fontId="1"/>
  </si>
  <si>
    <t>上位の水平線付近までのびて確定</t>
    <rPh sb="0" eb="2">
      <t>ジョウイ</t>
    </rPh>
    <rPh sb="3" eb="6">
      <t>スイヘイセン</t>
    </rPh>
    <rPh sb="6" eb="8">
      <t>フキン</t>
    </rPh>
    <rPh sb="13" eb="15">
      <t>カクテイ</t>
    </rPh>
    <phoneticPr fontId="1"/>
  </si>
  <si>
    <t>水平線を軽く下回りすぐに利確</t>
    <rPh sb="0" eb="3">
      <t>スイヘイセン</t>
    </rPh>
    <rPh sb="4" eb="5">
      <t>カル</t>
    </rPh>
    <rPh sb="6" eb="8">
      <t>シタマワ</t>
    </rPh>
    <rPh sb="12" eb="14">
      <t>リカク</t>
    </rPh>
    <phoneticPr fontId="1"/>
  </si>
  <si>
    <t>水平線付近でレンジ停滞し、損切り後上昇</t>
    <rPh sb="0" eb="3">
      <t>スイヘイセン</t>
    </rPh>
    <rPh sb="3" eb="5">
      <t>フキン</t>
    </rPh>
    <rPh sb="9" eb="11">
      <t>テイタイ</t>
    </rPh>
    <rPh sb="13" eb="15">
      <t>ソンギ</t>
    </rPh>
    <rPh sb="16" eb="17">
      <t>ゴ</t>
    </rPh>
    <rPh sb="17" eb="19">
      <t>ジョウショウ</t>
    </rPh>
    <phoneticPr fontId="1"/>
  </si>
  <si>
    <t>MAがクロスし、デッドクロスになり始め。水平線付近で反転</t>
    <rPh sb="17" eb="18">
      <t>ハジ</t>
    </rPh>
    <rPh sb="20" eb="23">
      <t>スイヘイセン</t>
    </rPh>
    <rPh sb="23" eb="25">
      <t>フキン</t>
    </rPh>
    <rPh sb="26" eb="28">
      <t>ハンテン</t>
    </rPh>
    <phoneticPr fontId="1"/>
  </si>
  <si>
    <t>損切り後上昇</t>
    <rPh sb="0" eb="2">
      <t>ソンギ</t>
    </rPh>
    <rPh sb="3" eb="4">
      <t>ゴ</t>
    </rPh>
    <rPh sb="4" eb="6">
      <t>ジョウショウ</t>
    </rPh>
    <phoneticPr fontId="1"/>
  </si>
  <si>
    <t>水平線が支えになり水平線を超えたところで伸びた</t>
    <rPh sb="0" eb="3">
      <t>スイヘイセン</t>
    </rPh>
    <rPh sb="4" eb="5">
      <t>ササ</t>
    </rPh>
    <rPh sb="9" eb="12">
      <t>スイヘイセン</t>
    </rPh>
    <rPh sb="13" eb="14">
      <t>コ</t>
    </rPh>
    <rPh sb="20" eb="21">
      <t>ノ</t>
    </rPh>
    <phoneticPr fontId="1"/>
  </si>
  <si>
    <t>トレンド中であったが経済指標で損切り</t>
    <rPh sb="4" eb="5">
      <t>チュウ</t>
    </rPh>
    <rPh sb="10" eb="14">
      <t>ケイザイシヒョウ</t>
    </rPh>
    <rPh sb="15" eb="17">
      <t>ソンギ</t>
    </rPh>
    <phoneticPr fontId="1"/>
  </si>
  <si>
    <t>上位の水平線へ向けて上昇</t>
    <rPh sb="0" eb="2">
      <t>ジョウイ</t>
    </rPh>
    <rPh sb="3" eb="6">
      <t>スイヘイセン</t>
    </rPh>
    <rPh sb="7" eb="8">
      <t>ム</t>
    </rPh>
    <rPh sb="10" eb="12">
      <t>ジョウショウ</t>
    </rPh>
    <phoneticPr fontId="1"/>
  </si>
  <si>
    <t>水平線を入れることで、相場の伸び、停滞、トレンド転換の予想がしやすかったので水平線も裁量判断に組み込むほうが良いと思った。
MAのゴールデンクロス・デッドクロスは裁量判断には絶対必要だと思った</t>
    <rPh sb="0" eb="3">
      <t>スイヘイセン</t>
    </rPh>
    <rPh sb="4" eb="5">
      <t>イ</t>
    </rPh>
    <rPh sb="11" eb="13">
      <t>ソウバ</t>
    </rPh>
    <rPh sb="14" eb="15">
      <t>ノ</t>
    </rPh>
    <rPh sb="17" eb="19">
      <t>テイタイ</t>
    </rPh>
    <rPh sb="24" eb="26">
      <t>テンカン</t>
    </rPh>
    <rPh sb="27" eb="29">
      <t>ヨソウ</t>
    </rPh>
    <rPh sb="38" eb="41">
      <t>スイヘイセン</t>
    </rPh>
    <rPh sb="47" eb="48">
      <t>ク</t>
    </rPh>
    <rPh sb="49" eb="50">
      <t>コ</t>
    </rPh>
    <rPh sb="54" eb="55">
      <t>ヨ</t>
    </rPh>
    <rPh sb="57" eb="58">
      <t>オモ</t>
    </rPh>
    <rPh sb="81" eb="85">
      <t>サイリョウハンダン</t>
    </rPh>
    <rPh sb="87" eb="89">
      <t>ゼッタイ</t>
    </rPh>
    <rPh sb="89" eb="91">
      <t>ヒツヨウ</t>
    </rPh>
    <rPh sb="93" eb="94">
      <t>オモ</t>
    </rPh>
    <phoneticPr fontId="1"/>
  </si>
  <si>
    <t>USD/JPY</t>
    <phoneticPr fontId="1"/>
  </si>
  <si>
    <t>引き続きUSDJPYの４時間足で過去検証を続けます。
４時間足の過去検証では、裁量判断にMA、水平線にトレンドラインも組み入れでやってみようと思います。</t>
    <rPh sb="0" eb="1">
      <t>ヒ</t>
    </rPh>
    <rPh sb="2" eb="3">
      <t>ツヅ</t>
    </rPh>
    <rPh sb="12" eb="14">
      <t>ジカン</t>
    </rPh>
    <rPh sb="14" eb="15">
      <t>アシ</t>
    </rPh>
    <rPh sb="16" eb="18">
      <t>カコ</t>
    </rPh>
    <rPh sb="18" eb="20">
      <t>ケンショウ</t>
    </rPh>
    <rPh sb="21" eb="22">
      <t>ツヅ</t>
    </rPh>
    <rPh sb="32" eb="36">
      <t>カコケンショウ</t>
    </rPh>
    <rPh sb="47" eb="50">
      <t>スイヘイセン</t>
    </rPh>
    <rPh sb="59" eb="60">
      <t>ク</t>
    </rPh>
    <rPh sb="61" eb="62">
      <t>イ</t>
    </rPh>
    <rPh sb="71" eb="72">
      <t>オモ</t>
    </rPh>
    <phoneticPr fontId="1"/>
  </si>
  <si>
    <t>気付き：
日足でトレードとなるとエントリー回数が減ってしまう。
水平線を入れることでトレンドの転換が予想し易かったように思えた。
MAのゴールデンクロス・デッドクロスの時がトレンドが伸びやすく、利益も伸びやすかった。
質問：
Q1)裁量判断に組み込むのに、MA、水平線が有効と感じましたが、他にも何かありますか？
Q2)トレンドが出ている中で大きなローソク足の動きで損切りの場面もありましたが、
　　多分経済仕様等が影響しているとは思いますが、そういった経済指標前のエントリは
　　避けたほうが良いですか？
　　また、ほかにトレードを避けたほうが良い局面ってありますか？</t>
    <rPh sb="0" eb="2">
      <t>キヅ</t>
    </rPh>
    <rPh sb="5" eb="7">
      <t>ヒアシ</t>
    </rPh>
    <rPh sb="21" eb="23">
      <t>カイスウ</t>
    </rPh>
    <rPh sb="24" eb="25">
      <t>ヘ</t>
    </rPh>
    <rPh sb="32" eb="35">
      <t>スイヘイセン</t>
    </rPh>
    <rPh sb="36" eb="37">
      <t>イ</t>
    </rPh>
    <rPh sb="47" eb="49">
      <t>テンカン</t>
    </rPh>
    <rPh sb="50" eb="52">
      <t>ヨソウ</t>
    </rPh>
    <rPh sb="53" eb="54">
      <t>ヤス</t>
    </rPh>
    <rPh sb="60" eb="61">
      <t>オモ</t>
    </rPh>
    <rPh sb="84" eb="85">
      <t>トキ</t>
    </rPh>
    <rPh sb="91" eb="92">
      <t>ノ</t>
    </rPh>
    <rPh sb="97" eb="99">
      <t>リエキ</t>
    </rPh>
    <rPh sb="100" eb="101">
      <t>ノ</t>
    </rPh>
    <rPh sb="110" eb="112">
      <t>シツモン</t>
    </rPh>
    <rPh sb="117" eb="121">
      <t>サイリョウハンダン</t>
    </rPh>
    <rPh sb="122" eb="123">
      <t>ク</t>
    </rPh>
    <rPh sb="124" eb="125">
      <t>コ</t>
    </rPh>
    <rPh sb="132" eb="135">
      <t>スイヘイセン</t>
    </rPh>
    <rPh sb="136" eb="138">
      <t>ユウコウ</t>
    </rPh>
    <rPh sb="139" eb="140">
      <t>カン</t>
    </rPh>
    <rPh sb="146" eb="147">
      <t>ホカ</t>
    </rPh>
    <rPh sb="149" eb="150">
      <t>ナニ</t>
    </rPh>
    <rPh sb="167" eb="168">
      <t>デ</t>
    </rPh>
    <rPh sb="171" eb="172">
      <t>ナカ</t>
    </rPh>
    <rPh sb="173" eb="174">
      <t>オオ</t>
    </rPh>
    <rPh sb="180" eb="181">
      <t>アシ</t>
    </rPh>
    <rPh sb="182" eb="183">
      <t>ウゴ</t>
    </rPh>
    <rPh sb="185" eb="187">
      <t>ソンギ</t>
    </rPh>
    <rPh sb="189" eb="191">
      <t>バメン</t>
    </rPh>
    <rPh sb="202" eb="204">
      <t>タブン</t>
    </rPh>
    <rPh sb="204" eb="209">
      <t>ケイザイシヨウトウ</t>
    </rPh>
    <rPh sb="210" eb="212">
      <t>エイキョウ</t>
    </rPh>
    <rPh sb="218" eb="219">
      <t>オモ</t>
    </rPh>
    <rPh sb="229" eb="233">
      <t>ケイザイシヒョウ</t>
    </rPh>
    <rPh sb="233" eb="234">
      <t>マエ</t>
    </rPh>
    <rPh sb="243" eb="244">
      <t>サ</t>
    </rPh>
    <rPh sb="249" eb="250">
      <t>ヨ</t>
    </rPh>
    <rPh sb="269" eb="270">
      <t>サ</t>
    </rPh>
    <rPh sb="275" eb="276">
      <t>ヨ</t>
    </rPh>
    <rPh sb="277" eb="279">
      <t>キョクメン</t>
    </rPh>
    <phoneticPr fontId="1"/>
  </si>
  <si>
    <t>MAデッドクロス後伸びた</t>
    <rPh sb="8" eb="9">
      <t>ゴ</t>
    </rPh>
    <rPh sb="9" eb="10">
      <t>ノ</t>
    </rPh>
    <phoneticPr fontId="1"/>
  </si>
  <si>
    <r>
      <t>PINバーMAタッチなしだが、</t>
    </r>
    <r>
      <rPr>
        <sz val="11"/>
        <color rgb="FFFF0000"/>
        <rFont val="游ゴシック"/>
        <family val="3"/>
        <charset val="128"/>
        <scheme val="minor"/>
      </rPr>
      <t>ゴールデンクロス後のPINバー</t>
    </r>
    <r>
      <rPr>
        <sz val="11"/>
        <color theme="1"/>
        <rFont val="游ゴシック"/>
        <family val="2"/>
        <charset val="128"/>
        <scheme val="minor"/>
      </rPr>
      <t>でエントリ</t>
    </r>
    <rPh sb="23" eb="24">
      <t>ゴ</t>
    </rPh>
    <phoneticPr fontId="1"/>
  </si>
  <si>
    <t>MAゴールデンクロス後伸びた</t>
    <rPh sb="10" eb="11">
      <t>ゴ</t>
    </rPh>
    <rPh sb="11" eb="12">
      <t>ノ</t>
    </rPh>
    <phoneticPr fontId="1"/>
  </si>
  <si>
    <t>MAデッドクロスしたが伸びず。日足レベルで見るとレンジ中</t>
    <rPh sb="11" eb="12">
      <t>ノ</t>
    </rPh>
    <rPh sb="15" eb="17">
      <t>ヒアシ</t>
    </rPh>
    <rPh sb="21" eb="22">
      <t>ミ</t>
    </rPh>
    <rPh sb="27" eb="28">
      <t>チュウ</t>
    </rPh>
    <phoneticPr fontId="1"/>
  </si>
  <si>
    <t>MAデッドクロス直後のPINバーでエントリ</t>
    <rPh sb="8" eb="10">
      <t>チョクゴ</t>
    </rPh>
    <phoneticPr fontId="1"/>
  </si>
  <si>
    <t>上昇トレンド中で水平線越え後、MAゴールデンクロス発生後のPINバーで追加エントリ</t>
    <rPh sb="8" eb="11">
      <t>スイヘイセン</t>
    </rPh>
    <rPh sb="11" eb="12">
      <t>ゴ</t>
    </rPh>
    <rPh sb="13" eb="14">
      <t>ゴ</t>
    </rPh>
    <rPh sb="25" eb="28">
      <t>ハッセイゴ</t>
    </rPh>
    <rPh sb="35" eb="37">
      <t>ツイカ</t>
    </rPh>
    <phoneticPr fontId="1"/>
  </si>
  <si>
    <t>水平線で直前の高値を超えそうなところにPINバー発生でエントリ。以後ゴールデンクロス発生で伸びた</t>
    <rPh sb="0" eb="3">
      <t>スイヘイセン</t>
    </rPh>
    <rPh sb="4" eb="6">
      <t>チョクゼン</t>
    </rPh>
    <rPh sb="7" eb="9">
      <t>タカネ</t>
    </rPh>
    <rPh sb="10" eb="11">
      <t>コ</t>
    </rPh>
    <rPh sb="24" eb="26">
      <t>ハッセイ</t>
    </rPh>
    <rPh sb="32" eb="34">
      <t>イゴ</t>
    </rPh>
    <rPh sb="42" eb="44">
      <t>ハッセイ</t>
    </rPh>
    <rPh sb="45" eb="46">
      <t>ノ</t>
    </rPh>
    <phoneticPr fontId="1"/>
  </si>
  <si>
    <t>エントリ後レンジになったが、その後上位の水平線あたりまで上昇</t>
    <rPh sb="4" eb="5">
      <t>ゴ</t>
    </rPh>
    <rPh sb="16" eb="17">
      <t>ゴ</t>
    </rPh>
    <rPh sb="17" eb="19">
      <t>ジョウイ</t>
    </rPh>
    <rPh sb="20" eb="23">
      <t>スイヘイセン</t>
    </rPh>
    <rPh sb="28" eb="30">
      <t>ジョウショウ</t>
    </rPh>
    <phoneticPr fontId="1"/>
  </si>
  <si>
    <t>水平線の高値あたりであったが、小さいPINバーでエントリ</t>
    <rPh sb="0" eb="3">
      <t>スイヘイセン</t>
    </rPh>
    <rPh sb="4" eb="6">
      <t>タカネ</t>
    </rPh>
    <rPh sb="15" eb="16">
      <t>チイ</t>
    </rPh>
    <phoneticPr fontId="1"/>
  </si>
  <si>
    <t>水平線の高値に抑えられたあたり、下落のPINバー出現でエントリ</t>
    <rPh sb="0" eb="3">
      <t>スイヘイセン</t>
    </rPh>
    <rPh sb="4" eb="6">
      <t>タカネ</t>
    </rPh>
    <rPh sb="7" eb="8">
      <t>オサ</t>
    </rPh>
    <rPh sb="16" eb="18">
      <t>ゲラク</t>
    </rPh>
    <rPh sb="24" eb="26">
      <t>シュツゲン</t>
    </rPh>
    <phoneticPr fontId="1"/>
  </si>
  <si>
    <t>直前の長い陽線後に下落のPINバーは注意</t>
    <rPh sb="0" eb="2">
      <t>チョクゼン</t>
    </rPh>
    <rPh sb="3" eb="4">
      <t>ナガ</t>
    </rPh>
    <rPh sb="5" eb="7">
      <t>ヨウセン</t>
    </rPh>
    <rPh sb="7" eb="8">
      <t>ゴ</t>
    </rPh>
    <rPh sb="9" eb="11">
      <t>ゲラク</t>
    </rPh>
    <rPh sb="18" eb="20">
      <t>チュウイ</t>
    </rPh>
    <phoneticPr fontId="1"/>
  </si>
  <si>
    <t>レンジ中のPINバーはNG</t>
    <rPh sb="3" eb="4">
      <t>チュウ</t>
    </rPh>
    <phoneticPr fontId="1"/>
  </si>
  <si>
    <t>MAゴールデンクロス発生後の長い陽線発生後のPINバー</t>
    <rPh sb="10" eb="12">
      <t>ハッセイ</t>
    </rPh>
    <rPh sb="12" eb="13">
      <t>ゴ</t>
    </rPh>
    <rPh sb="14" eb="15">
      <t>ナガ</t>
    </rPh>
    <rPh sb="16" eb="18">
      <t>ヨウセン</t>
    </rPh>
    <rPh sb="18" eb="21">
      <t>ハッセイゴ</t>
    </rPh>
    <phoneticPr fontId="1"/>
  </si>
  <si>
    <t>直後に逆向きのPINバー出現⇒早めの決済要？？</t>
    <rPh sb="0" eb="2">
      <t>チョクゴ</t>
    </rPh>
    <rPh sb="3" eb="4">
      <t>ギャク</t>
    </rPh>
    <rPh sb="4" eb="5">
      <t>ム</t>
    </rPh>
    <rPh sb="12" eb="14">
      <t>シュツゲン</t>
    </rPh>
    <rPh sb="15" eb="16">
      <t>ハヤ</t>
    </rPh>
    <rPh sb="18" eb="20">
      <t>ケッサイ</t>
    </rPh>
    <rPh sb="20" eb="21">
      <t>ヨウ</t>
    </rPh>
    <phoneticPr fontId="1"/>
  </si>
  <si>
    <t>MAゴールデンクロス発生後のPINバー</t>
    <rPh sb="10" eb="12">
      <t>ハッセイ</t>
    </rPh>
    <rPh sb="12" eb="13">
      <t>ゴ</t>
    </rPh>
    <phoneticPr fontId="1"/>
  </si>
  <si>
    <t>上昇トレンド中で追加エントリ</t>
    <rPh sb="0" eb="2">
      <t>ジョウショウ</t>
    </rPh>
    <phoneticPr fontId="1"/>
  </si>
  <si>
    <t>トレンド切り替わり？？</t>
    <rPh sb="4" eb="5">
      <t>キ</t>
    </rPh>
    <rPh sb="6" eb="7">
      <t>カ</t>
    </rPh>
    <phoneticPr fontId="1"/>
  </si>
  <si>
    <t>直後に逆向きのPINバー出現⇒早めの決済要？？</t>
    <rPh sb="0" eb="2">
      <t>チョクゴ</t>
    </rPh>
    <phoneticPr fontId="1"/>
  </si>
  <si>
    <t>上昇トレンド中でエントリ</t>
    <rPh sb="0" eb="2">
      <t>ジョウショウ</t>
    </rPh>
    <phoneticPr fontId="1"/>
  </si>
  <si>
    <t>MAがパーフェクトオーダーとなっていない。高値の水平線あたりではエントリーは注意</t>
  </si>
  <si>
    <t>エントリー後、MAゴールデンクロス発生</t>
    <rPh sb="5" eb="6">
      <t>ゴ</t>
    </rPh>
    <phoneticPr fontId="1"/>
  </si>
  <si>
    <t>水平線越え後伸びた</t>
    <rPh sb="0" eb="3">
      <t>スイヘイセン</t>
    </rPh>
    <rPh sb="3" eb="4">
      <t>ゴ</t>
    </rPh>
    <rPh sb="5" eb="6">
      <t>ゴ</t>
    </rPh>
    <rPh sb="6" eb="7">
      <t>ノ</t>
    </rPh>
    <phoneticPr fontId="1"/>
  </si>
  <si>
    <t>パーフェクトオーダー</t>
    <phoneticPr fontId="1"/>
  </si>
  <si>
    <t>4時間足下落トレンド</t>
    <rPh sb="1" eb="3">
      <t>ジカン</t>
    </rPh>
    <rPh sb="3" eb="4">
      <t>アシ</t>
    </rPh>
    <rPh sb="4" eb="6">
      <t>ゲラク</t>
    </rPh>
    <phoneticPr fontId="1"/>
  </si>
  <si>
    <t>4時間足上昇トレンド</t>
    <rPh sb="1" eb="3">
      <t>ジカン</t>
    </rPh>
    <rPh sb="3" eb="4">
      <t>アシ</t>
    </rPh>
    <rPh sb="4" eb="6">
      <t>ジョウショウ</t>
    </rPh>
    <phoneticPr fontId="1"/>
  </si>
  <si>
    <t>4時間足上昇トレンド&amp;パーフェクトオーダー</t>
    <rPh sb="1" eb="3">
      <t>ジカン</t>
    </rPh>
    <rPh sb="3" eb="4">
      <t>アシ</t>
    </rPh>
    <rPh sb="4" eb="6">
      <t>ジョウショウ</t>
    </rPh>
    <phoneticPr fontId="1"/>
  </si>
  <si>
    <t>レンジ</t>
    <phoneticPr fontId="1"/>
  </si>
  <si>
    <t>上昇・下落切り替わりのレンジ</t>
    <rPh sb="0" eb="2">
      <t>ジョウショウ</t>
    </rPh>
    <rPh sb="3" eb="5">
      <t>ゲラク</t>
    </rPh>
    <rPh sb="5" eb="6">
      <t>キ</t>
    </rPh>
    <rPh sb="7" eb="8">
      <t>カ</t>
    </rPh>
    <phoneticPr fontId="1"/>
  </si>
  <si>
    <t>下昇・上落切り替わりのレンジ</t>
    <rPh sb="1" eb="2">
      <t>ノボル</t>
    </rPh>
    <rPh sb="3" eb="4">
      <t>カミ</t>
    </rPh>
    <rPh sb="4" eb="5">
      <t>ラク</t>
    </rPh>
    <rPh sb="5" eb="6">
      <t>キ</t>
    </rPh>
    <rPh sb="7" eb="8">
      <t>カ</t>
    </rPh>
    <phoneticPr fontId="1"/>
  </si>
  <si>
    <t>MAゴールデンクロス発生後に伸びた</t>
    <rPh sb="10" eb="12">
      <t>ハッセイ</t>
    </rPh>
    <rPh sb="12" eb="13">
      <t>ゴ</t>
    </rPh>
    <rPh sb="14" eb="15">
      <t>ノ</t>
    </rPh>
    <phoneticPr fontId="1"/>
  </si>
  <si>
    <t>上昇中のレンジ</t>
    <rPh sb="0" eb="2">
      <t>ジョウショウ</t>
    </rPh>
    <rPh sb="2" eb="3">
      <t>チュウ</t>
    </rPh>
    <phoneticPr fontId="1"/>
  </si>
  <si>
    <t>上位の水平線に抑えられレンジに</t>
    <rPh sb="0" eb="2">
      <t>ジョウイ</t>
    </rPh>
    <rPh sb="3" eb="6">
      <t>スイヘイセン</t>
    </rPh>
    <rPh sb="7" eb="8">
      <t>オサ</t>
    </rPh>
    <phoneticPr fontId="1"/>
  </si>
  <si>
    <t>水平線をはさんでレンジ</t>
    <rPh sb="0" eb="3">
      <t>スイヘイセン</t>
    </rPh>
    <phoneticPr fontId="1"/>
  </si>
  <si>
    <t>水平線を超えて上昇へMAゴールデンクロス発生</t>
    <rPh sb="0" eb="3">
      <t>スイヘイセン</t>
    </rPh>
    <rPh sb="4" eb="5">
      <t>コ</t>
    </rPh>
    <rPh sb="7" eb="9">
      <t>ジョウショウ</t>
    </rPh>
    <rPh sb="20" eb="22">
      <t>ハッセイ</t>
    </rPh>
    <phoneticPr fontId="1"/>
  </si>
  <si>
    <t>水平線を超えて上昇へ伸びた</t>
    <rPh sb="0" eb="3">
      <t>スイヘイセン</t>
    </rPh>
    <rPh sb="4" eb="5">
      <t>コ</t>
    </rPh>
    <rPh sb="7" eb="9">
      <t>ジョウショウ</t>
    </rPh>
    <rPh sb="10" eb="11">
      <t>ノ</t>
    </rPh>
    <phoneticPr fontId="1"/>
  </si>
  <si>
    <t>小刻みに上昇トレンド:足が長かったので時間がかかった</t>
    <rPh sb="0" eb="2">
      <t>コキザ</t>
    </rPh>
    <rPh sb="4" eb="6">
      <t>ジョウショウ</t>
    </rPh>
    <rPh sb="11" eb="12">
      <t>アシ</t>
    </rPh>
    <rPh sb="13" eb="14">
      <t>ナガ</t>
    </rPh>
    <rPh sb="19" eb="21">
      <t>ジカン</t>
    </rPh>
    <phoneticPr fontId="1"/>
  </si>
  <si>
    <t>上昇トレンドで水平線付近で抑えられる</t>
    <rPh sb="0" eb="2">
      <t>ジョウショウ</t>
    </rPh>
    <rPh sb="7" eb="10">
      <t>スイヘイセン</t>
    </rPh>
    <rPh sb="10" eb="12">
      <t>フキン</t>
    </rPh>
    <rPh sb="13" eb="14">
      <t>オサ</t>
    </rPh>
    <phoneticPr fontId="1"/>
  </si>
  <si>
    <t>下落トレンドで水平線付近で反発</t>
    <rPh sb="0" eb="2">
      <t>ゲラク</t>
    </rPh>
    <rPh sb="7" eb="10">
      <t>スイヘイセン</t>
    </rPh>
    <rPh sb="10" eb="12">
      <t>フキン</t>
    </rPh>
    <rPh sb="13" eb="15">
      <t>ハンパツ</t>
    </rPh>
    <phoneticPr fontId="1"/>
  </si>
  <si>
    <t>下落トレンドで水平線付近でレンジ</t>
    <rPh sb="0" eb="2">
      <t>ゲラク</t>
    </rPh>
    <rPh sb="7" eb="10">
      <t>スイヘイセン</t>
    </rPh>
    <rPh sb="10" eb="12">
      <t>フキン</t>
    </rPh>
    <phoneticPr fontId="1"/>
  </si>
  <si>
    <t>下落トレンドでトレンドライン付近でレンジ</t>
    <rPh sb="0" eb="2">
      <t>ゲラク</t>
    </rPh>
    <rPh sb="14" eb="16">
      <t>フキン</t>
    </rPh>
    <phoneticPr fontId="1"/>
  </si>
  <si>
    <t>下落トレンドで逆張りNG</t>
    <rPh sb="0" eb="2">
      <t>ゲラク</t>
    </rPh>
    <rPh sb="7" eb="9">
      <t>ギャクバ</t>
    </rPh>
    <phoneticPr fontId="1"/>
  </si>
  <si>
    <t>上昇トレンド</t>
    <rPh sb="0" eb="2">
      <t>ジョウショウ</t>
    </rPh>
    <phoneticPr fontId="1"/>
  </si>
  <si>
    <t>下位足でのトレンドと逆場張りで損切り</t>
    <rPh sb="0" eb="2">
      <t>カイ</t>
    </rPh>
    <rPh sb="2" eb="3">
      <t>アシ</t>
    </rPh>
    <rPh sb="10" eb="11">
      <t>ギャク</t>
    </rPh>
    <rPh sb="11" eb="12">
      <t>バ</t>
    </rPh>
    <rPh sb="12" eb="13">
      <t>ハ</t>
    </rPh>
    <rPh sb="15" eb="17">
      <t>ソンギ</t>
    </rPh>
    <phoneticPr fontId="1"/>
  </si>
  <si>
    <t>10MAタッチ寸前だが小さいPINバーだったのでエントリー</t>
    <rPh sb="7" eb="9">
      <t>スンゼン</t>
    </rPh>
    <rPh sb="11" eb="12">
      <t>チイ</t>
    </rPh>
    <phoneticPr fontId="1"/>
  </si>
  <si>
    <t>水平線タッチ後トレンドラインを超えていった</t>
    <rPh sb="0" eb="3">
      <t>スイヘイセン</t>
    </rPh>
    <rPh sb="6" eb="7">
      <t>ゴ</t>
    </rPh>
    <rPh sb="15" eb="16">
      <t>コ</t>
    </rPh>
    <phoneticPr fontId="1"/>
  </si>
  <si>
    <t>水平線タッチ後トレンドラインを超えてき損切り</t>
    <rPh sb="0" eb="3">
      <t>スイヘイセン</t>
    </rPh>
    <rPh sb="6" eb="7">
      <t>ゴ</t>
    </rPh>
    <rPh sb="15" eb="16">
      <t>コ</t>
    </rPh>
    <rPh sb="19" eb="21">
      <t>ソンギ</t>
    </rPh>
    <phoneticPr fontId="1"/>
  </si>
  <si>
    <t>水平線付近でレンジとなり損切り</t>
    <rPh sb="3" eb="5">
      <t>フキン</t>
    </rPh>
    <rPh sb="12" eb="14">
      <t>ソンギ</t>
    </rPh>
    <phoneticPr fontId="1"/>
  </si>
  <si>
    <t>上昇トレンド</t>
    <rPh sb="0" eb="2">
      <t>ジョウショウ</t>
    </rPh>
    <phoneticPr fontId="1"/>
  </si>
  <si>
    <t>買いでエントリーするも、MAデッドクロス発生で損切り</t>
    <rPh sb="0" eb="1">
      <t>カ</t>
    </rPh>
    <rPh sb="20" eb="22">
      <t>ハッセイ</t>
    </rPh>
    <rPh sb="23" eb="25">
      <t>ソンギ</t>
    </rPh>
    <phoneticPr fontId="1"/>
  </si>
  <si>
    <t>MAデッドクロス後下落パーフェクトオーダー</t>
    <rPh sb="8" eb="9">
      <t>ゴ</t>
    </rPh>
    <rPh sb="9" eb="11">
      <t>ゲラク</t>
    </rPh>
    <phoneticPr fontId="1"/>
  </si>
  <si>
    <t>水平線越え後伸びた</t>
    <rPh sb="3" eb="4">
      <t>ゴ</t>
    </rPh>
    <rPh sb="5" eb="6">
      <t>ゴ</t>
    </rPh>
    <rPh sb="6" eb="7">
      <t>ノ</t>
    </rPh>
    <phoneticPr fontId="1"/>
  </si>
  <si>
    <t>上昇トレンドからレンジへ</t>
    <rPh sb="0" eb="2">
      <t>ジョウショウ</t>
    </rPh>
    <phoneticPr fontId="1"/>
  </si>
  <si>
    <t>上昇トレンド。水平線越え後伸びた</t>
    <rPh sb="0" eb="2">
      <t>ジョウショウ</t>
    </rPh>
    <rPh sb="7" eb="11">
      <t>スイヘイセンゴ</t>
    </rPh>
    <rPh sb="12" eb="13">
      <t>ゴ</t>
    </rPh>
    <rPh sb="13" eb="14">
      <t>ノ</t>
    </rPh>
    <phoneticPr fontId="1"/>
  </si>
  <si>
    <t>大きい陰線後の上昇のPINバーNG</t>
    <rPh sb="0" eb="1">
      <t>オオ</t>
    </rPh>
    <rPh sb="3" eb="6">
      <t>インセンゴ</t>
    </rPh>
    <rPh sb="7" eb="9">
      <t>ジョウショウ</t>
    </rPh>
    <phoneticPr fontId="1"/>
  </si>
  <si>
    <t>日銀：円買い介入</t>
    <rPh sb="0" eb="2">
      <t>ニチギン</t>
    </rPh>
    <rPh sb="3" eb="5">
      <t>エンガ</t>
    </rPh>
    <rPh sb="6" eb="8">
      <t>カイニュウ</t>
    </rPh>
    <phoneticPr fontId="1"/>
  </si>
  <si>
    <t>MAゴールデンクロスでエントリー</t>
    <phoneticPr fontId="1"/>
  </si>
  <si>
    <t>上昇トレンドからレンジに</t>
    <rPh sb="0" eb="2">
      <t>ジョウショウ</t>
    </rPh>
    <phoneticPr fontId="1"/>
  </si>
  <si>
    <t>水平線を入れることで、相場の伸び、停滞、トレンド転換の予想がしやすかったので水平線も裁量判断に組み込むほうが良いと思った。
MAのゴールデンクロス・デッドクロスは裁量判断には絶対必要だと思った。
PINバーの4時間足での過去検証でOKがでたら、リアルトレードと並行し、EBの過去検証も実施したいと思う。</t>
    <rPh sb="0" eb="3">
      <t>スイヘイセン</t>
    </rPh>
    <rPh sb="4" eb="5">
      <t>イ</t>
    </rPh>
    <rPh sb="11" eb="13">
      <t>ソウバ</t>
    </rPh>
    <rPh sb="14" eb="15">
      <t>ノ</t>
    </rPh>
    <rPh sb="17" eb="19">
      <t>テイタイ</t>
    </rPh>
    <rPh sb="24" eb="26">
      <t>テンカン</t>
    </rPh>
    <rPh sb="27" eb="29">
      <t>ヨソウ</t>
    </rPh>
    <rPh sb="38" eb="41">
      <t>スイヘイセン</t>
    </rPh>
    <rPh sb="47" eb="48">
      <t>ク</t>
    </rPh>
    <rPh sb="49" eb="50">
      <t>コ</t>
    </rPh>
    <rPh sb="54" eb="55">
      <t>ヨ</t>
    </rPh>
    <rPh sb="57" eb="58">
      <t>オモ</t>
    </rPh>
    <rPh sb="81" eb="85">
      <t>サイリョウハンダン</t>
    </rPh>
    <rPh sb="87" eb="89">
      <t>ゼッタイ</t>
    </rPh>
    <rPh sb="89" eb="91">
      <t>ヒツヨウ</t>
    </rPh>
    <rPh sb="93" eb="94">
      <t>オモ</t>
    </rPh>
    <rPh sb="105" eb="108">
      <t>ジカンアシ</t>
    </rPh>
    <rPh sb="110" eb="114">
      <t>カコケンショウ</t>
    </rPh>
    <rPh sb="130" eb="132">
      <t>ヘイコウ</t>
    </rPh>
    <rPh sb="137" eb="141">
      <t>カコケンショウ</t>
    </rPh>
    <rPh sb="142" eb="144">
      <t>ジッシ</t>
    </rPh>
    <rPh sb="148" eb="149">
      <t>オモ</t>
    </rPh>
    <phoneticPr fontId="1"/>
  </si>
  <si>
    <t>気付き：
４時間足にPINバー出現でも上位足(日足)レベルでレンジの場合ダマシがある
上位足のトレンドと逆張りはNG(特に水平線付近は要注意）
上位足のトレンドに従って順張りがより勝ちやすい
レンジ中のPINバー出現時のエントリーは注意（損切りの可能性あり）
PINバー発生直後に逆向きのPINバー発生時は早めの決済要
小さいPINバーでも見合ったロットでエントリすれば、勝ちやすい
4時間足で日足のトレンドと逆のトレンドになった時のエントリーは負けやすい
水平線近辺での動きには注意が必要（抑えられたり、突破したら急に伸びる）
PINバー発生時、MAのゴールデンクロス・デッドクロスが発生すると必ず勝てるような気がした
質問：
①過去検証ではPINバー発生時は無条件にエントリーしていましたが、実際は4時間でやった場合上位足(日足、週足)の状態(トレンド・レンジ)も意識してエントリーしたほうが良いのでしょうか？
②4時間足の過去検証で水平線・トレンドライン等見よう見まねでやりましたが、各ラインを引く際の注意点やコツとかありますか？
③PINバーでエントリで過去検証を行いましたが、EBも併用すると良いような気がしました。EBもやるのであれは、過去検証もやったほうがよいですよね？
④リアルトレード時のエントリのロット数は、PINバー発生時の決済位置・損切り位置のpips数によってロット数は変えたほうがよいですか？
　また、その目安ってありますか？</t>
    <rPh sb="0" eb="2">
      <t>キヅ</t>
    </rPh>
    <rPh sb="43" eb="45">
      <t>ジョウイ</t>
    </rPh>
    <rPh sb="59" eb="60">
      <t>トク</t>
    </rPh>
    <rPh sb="61" eb="64">
      <t>スイヘイセン</t>
    </rPh>
    <rPh sb="64" eb="66">
      <t>フキン</t>
    </rPh>
    <rPh sb="67" eb="70">
      <t>ヨウチュウイ</t>
    </rPh>
    <rPh sb="72" eb="75">
      <t>ジョウイアシ</t>
    </rPh>
    <rPh sb="81" eb="82">
      <t>シタガ</t>
    </rPh>
    <rPh sb="84" eb="86">
      <t>ジュンバ</t>
    </rPh>
    <rPh sb="90" eb="91">
      <t>カ</t>
    </rPh>
    <rPh sb="99" eb="100">
      <t>チュウ</t>
    </rPh>
    <rPh sb="106" eb="108">
      <t>シュツゲン</t>
    </rPh>
    <rPh sb="108" eb="109">
      <t>ジ</t>
    </rPh>
    <rPh sb="116" eb="118">
      <t>チュウイ</t>
    </rPh>
    <rPh sb="119" eb="121">
      <t>ソンギ</t>
    </rPh>
    <rPh sb="123" eb="126">
      <t>カノウセイ</t>
    </rPh>
    <rPh sb="135" eb="137">
      <t>ハッセイ</t>
    </rPh>
    <rPh sb="137" eb="139">
      <t>チョクゴ</t>
    </rPh>
    <rPh sb="140" eb="142">
      <t>ギャクム</t>
    </rPh>
    <rPh sb="149" eb="152">
      <t>ハッセイジ</t>
    </rPh>
    <rPh sb="153" eb="154">
      <t>ハヤ</t>
    </rPh>
    <rPh sb="156" eb="159">
      <t>ケッサイヨウ</t>
    </rPh>
    <rPh sb="160" eb="161">
      <t>チイ</t>
    </rPh>
    <rPh sb="170" eb="172">
      <t>ミア</t>
    </rPh>
    <rPh sb="186" eb="187">
      <t>カ</t>
    </rPh>
    <rPh sb="193" eb="196">
      <t>ジカンアシ</t>
    </rPh>
    <rPh sb="197" eb="198">
      <t>ヒ</t>
    </rPh>
    <rPh sb="205" eb="206">
      <t>ギャク</t>
    </rPh>
    <rPh sb="215" eb="216">
      <t>トキ</t>
    </rPh>
    <rPh sb="223" eb="224">
      <t>マ</t>
    </rPh>
    <rPh sb="229" eb="232">
      <t>スイヘイセン</t>
    </rPh>
    <rPh sb="232" eb="234">
      <t>キンペン</t>
    </rPh>
    <rPh sb="236" eb="237">
      <t>ウゴ</t>
    </rPh>
    <rPh sb="240" eb="242">
      <t>チュウイ</t>
    </rPh>
    <rPh sb="243" eb="245">
      <t>ヒツヨウ</t>
    </rPh>
    <rPh sb="246" eb="247">
      <t>オサ</t>
    </rPh>
    <rPh sb="253" eb="255">
      <t>トッパ</t>
    </rPh>
    <rPh sb="258" eb="259">
      <t>キュウ</t>
    </rPh>
    <rPh sb="260" eb="261">
      <t>ノ</t>
    </rPh>
    <rPh sb="270" eb="273">
      <t>ハッセイジ</t>
    </rPh>
    <rPh sb="293" eb="295">
      <t>ハッセイ</t>
    </rPh>
    <rPh sb="298" eb="299">
      <t>カナラ</t>
    </rPh>
    <rPh sb="300" eb="301">
      <t>カ</t>
    </rPh>
    <rPh sb="306" eb="307">
      <t>キ</t>
    </rPh>
    <rPh sb="312" eb="314">
      <t>シツモン</t>
    </rPh>
    <rPh sb="317" eb="321">
      <t>カコケンショウ</t>
    </rPh>
    <rPh sb="328" eb="331">
      <t>ハッセイジ</t>
    </rPh>
    <rPh sb="332" eb="335">
      <t>ムジョウケン</t>
    </rPh>
    <rPh sb="349" eb="351">
      <t>ジッサイ</t>
    </rPh>
    <rPh sb="353" eb="355">
      <t>ジカン</t>
    </rPh>
    <rPh sb="359" eb="361">
      <t>バアイ</t>
    </rPh>
    <rPh sb="361" eb="364">
      <t>ジョウイアシ</t>
    </rPh>
    <rPh sb="365" eb="367">
      <t>ヒアシ</t>
    </rPh>
    <rPh sb="368" eb="370">
      <t>シュウアシ</t>
    </rPh>
    <rPh sb="372" eb="374">
      <t>ジョウタイ</t>
    </rPh>
    <rPh sb="385" eb="387">
      <t>イシキ</t>
    </rPh>
    <rPh sb="399" eb="400">
      <t>ヨ</t>
    </rPh>
    <rPh sb="411" eb="413">
      <t>ジカン</t>
    </rPh>
    <rPh sb="413" eb="414">
      <t>アシ</t>
    </rPh>
    <rPh sb="415" eb="419">
      <t>カコケンショウ</t>
    </rPh>
    <rPh sb="420" eb="423">
      <t>スイヘイセン</t>
    </rPh>
    <rPh sb="431" eb="432">
      <t>トウ</t>
    </rPh>
    <rPh sb="432" eb="433">
      <t>ミ</t>
    </rPh>
    <rPh sb="435" eb="436">
      <t>ミ</t>
    </rPh>
    <rPh sb="446" eb="447">
      <t>カク</t>
    </rPh>
    <rPh sb="451" eb="452">
      <t>ヒ</t>
    </rPh>
    <rPh sb="453" eb="454">
      <t>サイ</t>
    </rPh>
    <rPh sb="455" eb="458">
      <t>チュウイテン</t>
    </rPh>
    <rPh sb="482" eb="486">
      <t>カコケンショウ</t>
    </rPh>
    <rPh sb="487" eb="488">
      <t>オコナ</t>
    </rPh>
    <rPh sb="497" eb="499">
      <t>ヘイヨウ</t>
    </rPh>
    <rPh sb="502" eb="503">
      <t>ヨ</t>
    </rPh>
    <rPh sb="507" eb="508">
      <t>キ</t>
    </rPh>
    <rPh sb="525" eb="529">
      <t>カコケンショウ</t>
    </rPh>
    <rPh sb="552" eb="553">
      <t>ジ</t>
    </rPh>
    <rPh sb="562" eb="563">
      <t>スウ</t>
    </rPh>
    <rPh sb="570" eb="573">
      <t>ハッセイジ</t>
    </rPh>
    <rPh sb="574" eb="576">
      <t>ケッサイ</t>
    </rPh>
    <rPh sb="576" eb="578">
      <t>イチ</t>
    </rPh>
    <rPh sb="579" eb="581">
      <t>ソンギ</t>
    </rPh>
    <rPh sb="582" eb="584">
      <t>イチ</t>
    </rPh>
    <rPh sb="589" eb="590">
      <t>スウ</t>
    </rPh>
    <rPh sb="597" eb="598">
      <t>スウ</t>
    </rPh>
    <rPh sb="599" eb="600">
      <t>カ</t>
    </rPh>
    <rPh sb="618" eb="620">
      <t>メヤス</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</si>
</sst>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5" formatCode="&quot;¥&quot;#,##0;&quot;¥&quot;\-#,##0"/>
    <numFmt numFmtId="176" formatCode="yyyy/m/d;@"/>
    <numFmt numFmtId="177" formatCode="#,##0_);[Red]\(#,##0\)"/>
    <numFmt numFmtId="178" formatCode="#,##0_ "/>
    <numFmt numFmtId="179" formatCode="0.0%"/>
    <numFmt numFmtId="180" formatCode="0.0_ "/>
    <numFmt numFmtId="181" formatCode="yyyy/m/d\ h:mm;@"/>
    <numFmt numFmtId="182" formatCode="0&quot;pips&quot;"/>
    <numFmt numFmtId="183" formatCode="#,##0&quot;通貨&quot;"/>
    <numFmt numFmtId="184" formatCode="0.0#&quot; Lot&quot;"/>
  </numFmts>
  <fonts count="24" x14ac:knownFonts="1">
    <font>
      <sz val="11"/>
      <color theme="1"/>
      <name val="游ゴシック"/>
      <family val="2"/>
      <charset val="128"/>
      <scheme val="minor"/>
    </font>
    <font>
      <sz val="6"/>
      <name val="游ゴシック"/>
      <family val="2"/>
      <charset val="128"/>
      <scheme val="minor"/>
    </font>
    <font>
      <b/>
      <sz val="11"/>
      <color theme="1"/>
      <name val="游ゴシック"/>
      <family val="3"/>
      <charset val="128"/>
      <scheme val="minor"/>
    </font>
    <font>
      <sz val="11"/>
      <color theme="1"/>
      <name val="游ゴシック"/>
      <family val="3"/>
      <charset val="128"/>
      <scheme val="minor"/>
    </font>
    <font>
      <b/>
      <sz val="14"/>
      <color indexed="8"/>
      <name val="ＭＳ Ｐゴシック"/>
      <family val="3"/>
      <charset val="128"/>
    </font>
    <font>
      <sz val="6"/>
      <name val="ＭＳ Ｐゴシック"/>
      <family val="3"/>
      <charset val="128"/>
    </font>
    <font>
      <sz val="14"/>
      <color indexed="8"/>
      <name val="ＭＳ Ｐゴシック"/>
      <family val="3"/>
      <charset val="128"/>
    </font>
    <font>
      <b/>
      <sz val="14"/>
      <color rgb="FFFF0000"/>
      <name val="ＭＳ Ｐゴシック"/>
      <family val="3"/>
      <charset val="128"/>
    </font>
    <font>
      <sz val="11"/>
      <color theme="1"/>
      <name val="游ゴシック"/>
      <family val="2"/>
      <charset val="128"/>
      <scheme val="minor"/>
    </font>
    <font>
      <b/>
      <sz val="9"/>
      <color theme="1"/>
      <name val="游ゴシック"/>
      <family val="3"/>
      <charset val="128"/>
      <scheme val="minor"/>
    </font>
    <font>
      <sz val="11"/>
      <color indexed="8"/>
      <name val="ＭＳ Ｐゴシック"/>
      <family val="3"/>
      <charset val="128"/>
    </font>
    <font>
      <b/>
      <sz val="12"/>
      <color indexed="8"/>
      <name val="ＭＳ Ｐゴシック"/>
      <family val="3"/>
      <charset val="128"/>
    </font>
    <font>
      <sz val="11"/>
      <name val="游ゴシック"/>
      <family val="2"/>
      <charset val="128"/>
      <scheme val="minor"/>
    </font>
    <font>
      <b/>
      <sz val="11"/>
      <name val="游ゴシック"/>
      <family val="3"/>
      <charset val="128"/>
      <scheme val="minor"/>
    </font>
    <font>
      <sz val="12"/>
      <color rgb="FF111111"/>
      <name val="Arial"/>
      <family val="2"/>
    </font>
    <font>
      <sz val="12"/>
      <color indexed="8"/>
      <name val="ＭＳ Ｐゴシック"/>
      <family val="3"/>
      <charset val="128"/>
    </font>
    <font>
      <sz val="12"/>
      <color rgb="FF111111"/>
      <name val="ＭＳ Ｐゴシック"/>
      <family val="3"/>
      <charset val="128"/>
    </font>
    <font>
      <sz val="12"/>
      <color rgb="FF111111"/>
      <name val="Arial"/>
      <family val="3"/>
      <charset val="128"/>
    </font>
    <font>
      <sz val="12"/>
      <color rgb="FFFF0000"/>
      <name val="ＭＳ Ｐゴシック"/>
      <family val="3"/>
      <charset val="128"/>
    </font>
    <font>
      <sz val="10"/>
      <color theme="1"/>
      <name val="游ゴシック"/>
      <family val="3"/>
      <charset val="128"/>
      <scheme val="minor"/>
    </font>
    <font>
      <sz val="10"/>
      <color theme="1"/>
      <name val="游ゴシック"/>
      <family val="2"/>
      <charset val="128"/>
      <scheme val="minor"/>
    </font>
    <font>
      <b/>
      <u/>
      <sz val="11"/>
      <color theme="1"/>
      <name val="游ゴシック"/>
      <family val="3"/>
      <charset val="128"/>
      <scheme val="minor"/>
    </font>
    <font>
      <sz val="11"/>
      <color rgb="FFFF0000"/>
      <name val="游ゴシック"/>
      <family val="3"/>
      <charset val="128"/>
      <scheme val="minor"/>
    </font>
    <font>
      <b/>
      <u/>
      <sz val="11"/>
      <color rgb="FFFF0000"/>
      <name val="游ゴシック"/>
      <family val="3"/>
      <charset val="128"/>
      <scheme val="minor"/>
    </font>
  </fonts>
  <fills count="10">
    <fill>
      <patternFill patternType="none"/>
    </fill>
    <fill>
      <patternFill patternType="gray125"/>
    </fill>
    <fill>
      <patternFill patternType="solid">
        <fgColor theme="8" tint="0.39997558519241921"/>
        <bgColor indexed="64"/>
      </patternFill>
    </fill>
    <fill>
      <patternFill patternType="solid">
        <fgColor theme="0"/>
        <bgColor indexed="64"/>
      </patternFill>
    </fill>
    <fill>
      <patternFill patternType="solid">
        <fgColor theme="8" tint="0.79998168889431442"/>
        <bgColor indexed="64"/>
      </patternFill>
    </fill>
    <fill>
      <patternFill patternType="solid">
        <fgColor rgb="FFFFFFCC"/>
        <bgColor indexed="64"/>
      </patternFill>
    </fill>
    <fill>
      <patternFill patternType="solid">
        <fgColor theme="4" tint="0.79998168889431442"/>
        <bgColor indexed="64"/>
      </patternFill>
    </fill>
    <fill>
      <patternFill patternType="solid">
        <fgColor rgb="FFFFCCFF"/>
        <bgColor indexed="64"/>
      </patternFill>
    </fill>
    <fill>
      <patternFill patternType="solid">
        <fgColor theme="7" tint="0.59999389629810485"/>
        <bgColor indexed="64"/>
      </patternFill>
    </fill>
    <fill>
      <patternFill patternType="solid">
        <fgColor rgb="FFCCFFCC"/>
        <bgColor indexed="64"/>
      </patternFill>
    </fill>
  </fills>
  <borders count="52">
    <border>
      <left/>
      <right/>
      <top/>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medium">
        <color auto="1"/>
      </top>
      <bottom style="double">
        <color auto="1"/>
      </bottom>
      <diagonal/>
    </border>
    <border>
      <left style="thin">
        <color auto="1"/>
      </left>
      <right style="medium">
        <color auto="1"/>
      </right>
      <top style="medium">
        <color auto="1"/>
      </top>
      <bottom style="double">
        <color auto="1"/>
      </bottom>
      <diagonal/>
    </border>
    <border>
      <left style="thin">
        <color auto="1"/>
      </left>
      <right/>
      <top style="medium">
        <color auto="1"/>
      </top>
      <bottom style="double">
        <color auto="1"/>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auto="1"/>
      </left>
      <right/>
      <top style="thin">
        <color auto="1"/>
      </top>
      <bottom style="medium">
        <color auto="1"/>
      </bottom>
      <diagonal/>
    </border>
    <border>
      <left style="medium">
        <color auto="1"/>
      </left>
      <right/>
      <top style="medium">
        <color auto="1"/>
      </top>
      <bottom style="double">
        <color auto="1"/>
      </bottom>
      <diagonal/>
    </border>
    <border>
      <left style="medium">
        <color auto="1"/>
      </left>
      <right/>
      <top/>
      <bottom style="thin">
        <color auto="1"/>
      </bottom>
      <diagonal/>
    </border>
    <border>
      <left style="medium">
        <color auto="1"/>
      </left>
      <right/>
      <top style="thin">
        <color auto="1"/>
      </top>
      <bottom style="thin">
        <color auto="1"/>
      </bottom>
      <diagonal/>
    </border>
    <border>
      <left style="medium">
        <color auto="1"/>
      </left>
      <right/>
      <top style="thin">
        <color auto="1"/>
      </top>
      <bottom style="medium">
        <color auto="1"/>
      </bottom>
      <diagonal/>
    </border>
    <border>
      <left/>
      <right style="thin">
        <color auto="1"/>
      </right>
      <top style="medium">
        <color auto="1"/>
      </top>
      <bottom style="double">
        <color auto="1"/>
      </bottom>
      <diagonal/>
    </border>
    <border>
      <left style="medium">
        <color auto="1"/>
      </left>
      <right style="hair">
        <color auto="1"/>
      </right>
      <top style="double">
        <color auto="1"/>
      </top>
      <bottom style="thin">
        <color auto="1"/>
      </bottom>
      <diagonal/>
    </border>
    <border>
      <left style="hair">
        <color auto="1"/>
      </left>
      <right style="medium">
        <color auto="1"/>
      </right>
      <top style="double">
        <color auto="1"/>
      </top>
      <bottom style="thin">
        <color auto="1"/>
      </bottom>
      <diagonal/>
    </border>
    <border>
      <left style="medium">
        <color auto="1"/>
      </left>
      <right style="hair">
        <color auto="1"/>
      </right>
      <top style="thin">
        <color auto="1"/>
      </top>
      <bottom style="thin">
        <color auto="1"/>
      </bottom>
      <diagonal/>
    </border>
    <border>
      <left style="hair">
        <color auto="1"/>
      </left>
      <right style="medium">
        <color auto="1"/>
      </right>
      <top style="thin">
        <color auto="1"/>
      </top>
      <bottom style="thin">
        <color auto="1"/>
      </bottom>
      <diagonal/>
    </border>
    <border>
      <left style="medium">
        <color auto="1"/>
      </left>
      <right style="hair">
        <color auto="1"/>
      </right>
      <top style="thin">
        <color auto="1"/>
      </top>
      <bottom style="medium">
        <color auto="1"/>
      </bottom>
      <diagonal/>
    </border>
    <border>
      <left style="hair">
        <color auto="1"/>
      </left>
      <right style="medium">
        <color auto="1"/>
      </right>
      <top style="thin">
        <color auto="1"/>
      </top>
      <bottom style="medium">
        <color auto="1"/>
      </bottom>
      <diagonal/>
    </border>
    <border>
      <left style="medium">
        <color auto="1"/>
      </left>
      <right style="hair">
        <color auto="1"/>
      </right>
      <top style="medium">
        <color auto="1"/>
      </top>
      <bottom style="hair">
        <color auto="1"/>
      </bottom>
      <diagonal/>
    </border>
    <border>
      <left style="hair">
        <color auto="1"/>
      </left>
      <right style="hair">
        <color auto="1"/>
      </right>
      <top style="medium">
        <color auto="1"/>
      </top>
      <bottom style="hair">
        <color auto="1"/>
      </bottom>
      <diagonal/>
    </border>
    <border>
      <left style="hair">
        <color auto="1"/>
      </left>
      <right style="medium">
        <color indexed="64"/>
      </right>
      <top style="medium">
        <color auto="1"/>
      </top>
      <bottom style="hair">
        <color auto="1"/>
      </bottom>
      <diagonal/>
    </border>
    <border>
      <left style="medium">
        <color auto="1"/>
      </left>
      <right style="hair">
        <color auto="1"/>
      </right>
      <top style="hair">
        <color auto="1"/>
      </top>
      <bottom style="double">
        <color auto="1"/>
      </bottom>
      <diagonal/>
    </border>
    <border>
      <left style="hair">
        <color auto="1"/>
      </left>
      <right style="hair">
        <color auto="1"/>
      </right>
      <top style="hair">
        <color auto="1"/>
      </top>
      <bottom style="double">
        <color auto="1"/>
      </bottom>
      <diagonal/>
    </border>
    <border>
      <left style="hair">
        <color auto="1"/>
      </left>
      <right style="medium">
        <color indexed="64"/>
      </right>
      <top style="hair">
        <color auto="1"/>
      </top>
      <bottom style="double">
        <color auto="1"/>
      </bottom>
      <diagonal/>
    </border>
    <border>
      <left style="medium">
        <color auto="1"/>
      </left>
      <right style="hair">
        <color auto="1"/>
      </right>
      <top style="double">
        <color auto="1"/>
      </top>
      <bottom/>
      <diagonal/>
    </border>
    <border>
      <left style="hair">
        <color auto="1"/>
      </left>
      <right style="hair">
        <color auto="1"/>
      </right>
      <top style="double">
        <color auto="1"/>
      </top>
      <bottom/>
      <diagonal/>
    </border>
    <border>
      <left style="hair">
        <color auto="1"/>
      </left>
      <right style="medium">
        <color auto="1"/>
      </right>
      <top style="double">
        <color auto="1"/>
      </top>
      <bottom/>
      <diagonal/>
    </border>
    <border>
      <left style="medium">
        <color auto="1"/>
      </left>
      <right style="hair">
        <color auto="1"/>
      </right>
      <top style="dashDotDot">
        <color auto="1"/>
      </top>
      <bottom style="medium">
        <color auto="1"/>
      </bottom>
      <diagonal/>
    </border>
    <border>
      <left style="hair">
        <color auto="1"/>
      </left>
      <right style="hair">
        <color auto="1"/>
      </right>
      <top style="dashDotDot">
        <color auto="1"/>
      </top>
      <bottom style="medium">
        <color auto="1"/>
      </bottom>
      <diagonal/>
    </border>
    <border>
      <left style="hair">
        <color auto="1"/>
      </left>
      <right style="medium">
        <color auto="1"/>
      </right>
      <top style="dashDotDot">
        <color auto="1"/>
      </top>
      <bottom style="medium">
        <color auto="1"/>
      </bottom>
      <diagonal/>
    </border>
    <border>
      <left style="medium">
        <color auto="1"/>
      </left>
      <right style="hair">
        <color auto="1"/>
      </right>
      <top style="medium">
        <color auto="1"/>
      </top>
      <bottom style="dashDotDot">
        <color auto="1"/>
      </bottom>
      <diagonal/>
    </border>
    <border>
      <left style="hair">
        <color auto="1"/>
      </left>
      <right style="hair">
        <color auto="1"/>
      </right>
      <top style="medium">
        <color auto="1"/>
      </top>
      <bottom style="dashDotDot">
        <color auto="1"/>
      </bottom>
      <diagonal/>
    </border>
    <border>
      <left style="hair">
        <color auto="1"/>
      </left>
      <right style="medium">
        <color auto="1"/>
      </right>
      <top style="medium">
        <color auto="1"/>
      </top>
      <bottom style="dashDotDot">
        <color auto="1"/>
      </bottom>
      <diagonal/>
    </border>
  </borders>
  <cellStyleXfs count="4">
    <xf numFmtId="0" fontId="0" fillId="0" borderId="0">
      <alignment vertical="center"/>
    </xf>
    <xf numFmtId="38" fontId="8" fillId="0" borderId="0" applyFont="0" applyFill="0" applyBorder="0" applyAlignment="0" applyProtection="0">
      <alignment vertical="center"/>
    </xf>
    <xf numFmtId="0" fontId="10" fillId="0" borderId="0">
      <alignment vertical="center"/>
    </xf>
    <xf numFmtId="9" fontId="8" fillId="0" borderId="0" applyFont="0" applyFill="0" applyBorder="0" applyAlignment="0" applyProtection="0">
      <alignment vertical="center"/>
    </xf>
  </cellStyleXfs>
  <cellXfs count="198">
    <xf numFmtId="0" fontId="0" fillId="0" borderId="0" xfId="0">
      <alignment vertical="center"/>
    </xf>
    <xf numFmtId="0" fontId="2" fillId="0" borderId="0" xfId="0" applyFont="1">
      <alignment vertical="center"/>
    </xf>
    <xf numFmtId="0" fontId="0" fillId="0" borderId="1" xfId="0" applyBorder="1">
      <alignment vertical="center"/>
    </xf>
    <xf numFmtId="0" fontId="0" fillId="0" borderId="9" xfId="0" applyBorder="1">
      <alignment vertical="center"/>
    </xf>
    <xf numFmtId="0" fontId="2" fillId="0" borderId="9" xfId="0" applyFont="1" applyBorder="1">
      <alignment vertical="center"/>
    </xf>
    <xf numFmtId="0" fontId="0" fillId="0" borderId="8" xfId="0" applyBorder="1">
      <alignment vertical="center"/>
    </xf>
    <xf numFmtId="0" fontId="0" fillId="0" borderId="6" xfId="0" applyBorder="1">
      <alignment vertical="center"/>
    </xf>
    <xf numFmtId="0" fontId="0" fillId="0" borderId="7" xfId="0" applyBorder="1">
      <alignment vertical="center"/>
    </xf>
    <xf numFmtId="0" fontId="0" fillId="0" borderId="2" xfId="0" applyBorder="1">
      <alignment vertical="center"/>
    </xf>
    <xf numFmtId="0" fontId="2" fillId="0" borderId="13" xfId="0" applyFont="1" applyBorder="1">
      <alignment vertical="center"/>
    </xf>
    <xf numFmtId="0" fontId="2" fillId="0" borderId="14" xfId="0" applyFont="1" applyBorder="1">
      <alignment vertical="center"/>
    </xf>
    <xf numFmtId="0" fontId="2" fillId="0" borderId="15" xfId="0" applyFont="1" applyBorder="1">
      <alignment vertical="center"/>
    </xf>
    <xf numFmtId="0" fontId="2" fillId="0" borderId="4" xfId="0" applyFont="1" applyBorder="1">
      <alignment vertical="center"/>
    </xf>
    <xf numFmtId="0" fontId="2" fillId="0" borderId="3" xfId="0" applyFont="1" applyBorder="1">
      <alignment vertical="center"/>
    </xf>
    <xf numFmtId="0" fontId="2" fillId="0" borderId="5" xfId="0" applyFont="1" applyBorder="1">
      <alignment vertical="center"/>
    </xf>
    <xf numFmtId="177" fontId="3" fillId="0" borderId="13" xfId="0" applyNumberFormat="1" applyFont="1" applyBorder="1">
      <alignment vertical="center"/>
    </xf>
    <xf numFmtId="177" fontId="0" fillId="0" borderId="14" xfId="0" applyNumberFormat="1" applyBorder="1">
      <alignment vertical="center"/>
    </xf>
    <xf numFmtId="177" fontId="0" fillId="0" borderId="15" xfId="0" applyNumberFormat="1" applyBorder="1">
      <alignment vertical="center"/>
    </xf>
    <xf numFmtId="177" fontId="0" fillId="0" borderId="0" xfId="0" applyNumberFormat="1">
      <alignment vertical="center"/>
    </xf>
    <xf numFmtId="0" fontId="2" fillId="0" borderId="10" xfId="0" applyFont="1" applyBorder="1">
      <alignment vertical="center"/>
    </xf>
    <xf numFmtId="0" fontId="2" fillId="0" borderId="4" xfId="0" applyFont="1" applyBorder="1" applyAlignment="1">
      <alignment horizontal="left" vertical="center"/>
    </xf>
    <xf numFmtId="0" fontId="2" fillId="0" borderId="5" xfId="0" applyFont="1" applyBorder="1" applyAlignment="1">
      <alignment horizontal="left" vertical="center"/>
    </xf>
    <xf numFmtId="0" fontId="2" fillId="0" borderId="11" xfId="0" applyFont="1" applyBorder="1">
      <alignment vertical="center"/>
    </xf>
    <xf numFmtId="0" fontId="3" fillId="0" borderId="2" xfId="0" applyFont="1" applyBorder="1">
      <alignment vertical="center"/>
    </xf>
    <xf numFmtId="178" fontId="0" fillId="0" borderId="0" xfId="0" applyNumberFormat="1">
      <alignment vertical="center"/>
    </xf>
    <xf numFmtId="0" fontId="4" fillId="0" borderId="0" xfId="0" applyFont="1" applyAlignment="1">
      <alignment horizontal="left" vertical="center"/>
    </xf>
    <xf numFmtId="0" fontId="6" fillId="0" borderId="0" xfId="0" applyFont="1">
      <alignment vertical="center"/>
    </xf>
    <xf numFmtId="0" fontId="6" fillId="0" borderId="0" xfId="0" applyFont="1" applyAlignment="1">
      <alignment horizontal="center" vertical="center"/>
    </xf>
    <xf numFmtId="0" fontId="7" fillId="0" borderId="0" xfId="0" applyFont="1" applyAlignment="1">
      <alignment horizontal="center" vertical="center"/>
    </xf>
    <xf numFmtId="0" fontId="4" fillId="0" borderId="0" xfId="0" applyFont="1" applyAlignment="1">
      <alignment horizontal="center" vertical="center"/>
    </xf>
    <xf numFmtId="0" fontId="4" fillId="2" borderId="16" xfId="0" applyFont="1" applyFill="1" applyBorder="1" applyAlignment="1">
      <alignment horizontal="center" vertical="center"/>
    </xf>
    <xf numFmtId="0" fontId="7" fillId="2" borderId="16" xfId="0" applyFont="1" applyFill="1" applyBorder="1" applyAlignment="1">
      <alignment horizontal="center" vertical="center"/>
    </xf>
    <xf numFmtId="38" fontId="0" fillId="0" borderId="3" xfId="1" applyFont="1" applyBorder="1">
      <alignment vertical="center"/>
    </xf>
    <xf numFmtId="38" fontId="0" fillId="0" borderId="4" xfId="1" applyFont="1" applyBorder="1">
      <alignment vertical="center"/>
    </xf>
    <xf numFmtId="38" fontId="0" fillId="0" borderId="5" xfId="1" applyFont="1" applyBorder="1">
      <alignment vertical="center"/>
    </xf>
    <xf numFmtId="38" fontId="0" fillId="0" borderId="8" xfId="1" applyFont="1" applyBorder="1">
      <alignment vertical="center"/>
    </xf>
    <xf numFmtId="38" fontId="0" fillId="0" borderId="0" xfId="1" applyFont="1" applyBorder="1">
      <alignment vertical="center"/>
    </xf>
    <xf numFmtId="38" fontId="0" fillId="0" borderId="9" xfId="1" applyFont="1" applyBorder="1">
      <alignment vertical="center"/>
    </xf>
    <xf numFmtId="0" fontId="0" fillId="0" borderId="8" xfId="0" applyBorder="1" applyAlignment="1">
      <alignment horizontal="center" vertical="center"/>
    </xf>
    <xf numFmtId="0" fontId="9" fillId="0" borderId="3" xfId="0" applyFont="1" applyBorder="1" applyAlignment="1">
      <alignment horizontal="left" vertical="center"/>
    </xf>
    <xf numFmtId="0" fontId="0" fillId="0" borderId="2" xfId="0" applyBorder="1" applyAlignment="1">
      <alignment horizontal="center" vertical="center"/>
    </xf>
    <xf numFmtId="0" fontId="0" fillId="0" borderId="3" xfId="0" applyBorder="1" applyAlignment="1">
      <alignment horizontal="center" vertical="center"/>
    </xf>
    <xf numFmtId="0" fontId="0" fillId="0" borderId="6" xfId="0" applyBorder="1" applyAlignment="1">
      <alignment horizontal="center" vertical="center"/>
    </xf>
    <xf numFmtId="0" fontId="10" fillId="0" borderId="0" xfId="2">
      <alignment vertical="center"/>
    </xf>
    <xf numFmtId="0" fontId="11" fillId="0" borderId="0" xfId="2" applyFont="1" applyAlignment="1">
      <alignment horizontal="center" vertical="center"/>
    </xf>
    <xf numFmtId="0" fontId="12" fillId="0" borderId="3" xfId="0" applyFont="1" applyBorder="1">
      <alignment vertical="center"/>
    </xf>
    <xf numFmtId="0" fontId="12" fillId="0" borderId="4" xfId="0" applyFont="1" applyBorder="1">
      <alignment vertical="center"/>
    </xf>
    <xf numFmtId="0" fontId="12" fillId="0" borderId="5" xfId="0" applyFont="1" applyBorder="1">
      <alignment vertical="center"/>
    </xf>
    <xf numFmtId="0" fontId="12" fillId="0" borderId="8" xfId="0" applyFont="1" applyBorder="1">
      <alignment vertical="center"/>
    </xf>
    <xf numFmtId="0" fontId="12" fillId="0" borderId="0" xfId="0" applyFont="1">
      <alignment vertical="center"/>
    </xf>
    <xf numFmtId="0" fontId="12" fillId="0" borderId="9" xfId="0" applyFont="1" applyBorder="1">
      <alignment vertical="center"/>
    </xf>
    <xf numFmtId="0" fontId="12" fillId="0" borderId="6" xfId="0" applyFont="1" applyBorder="1">
      <alignment vertical="center"/>
    </xf>
    <xf numFmtId="0" fontId="12" fillId="0" borderId="1" xfId="0" applyFont="1" applyBorder="1">
      <alignment vertical="center"/>
    </xf>
    <xf numFmtId="0" fontId="12" fillId="0" borderId="7" xfId="0" applyFont="1" applyBorder="1">
      <alignment vertical="center"/>
    </xf>
    <xf numFmtId="0" fontId="9" fillId="0" borderId="11" xfId="0" applyFont="1" applyBorder="1">
      <alignment vertical="center"/>
    </xf>
    <xf numFmtId="179" fontId="2" fillId="0" borderId="13" xfId="3" applyNumberFormat="1" applyFont="1" applyBorder="1">
      <alignment vertical="center"/>
    </xf>
    <xf numFmtId="179" fontId="2" fillId="0" borderId="2" xfId="3" applyNumberFormat="1" applyFont="1" applyBorder="1">
      <alignment vertical="center"/>
    </xf>
    <xf numFmtId="0" fontId="2" fillId="0" borderId="2" xfId="0" applyFont="1" applyBorder="1" applyAlignment="1">
      <alignment horizontal="center" vertical="center"/>
    </xf>
    <xf numFmtId="38" fontId="13" fillId="0" borderId="13" xfId="1" applyFont="1" applyFill="1" applyBorder="1">
      <alignment vertical="center"/>
    </xf>
    <xf numFmtId="0" fontId="13" fillId="0" borderId="15" xfId="0" applyFont="1" applyBorder="1">
      <alignment vertical="center"/>
    </xf>
    <xf numFmtId="177" fontId="0" fillId="0" borderId="13" xfId="0" applyNumberFormat="1" applyBorder="1">
      <alignment vertical="center"/>
    </xf>
    <xf numFmtId="9" fontId="2" fillId="0" borderId="0" xfId="0" applyNumberFormat="1" applyFont="1">
      <alignment vertical="center"/>
    </xf>
    <xf numFmtId="9" fontId="2" fillId="0" borderId="14" xfId="0" applyNumberFormat="1" applyFont="1" applyBorder="1">
      <alignment vertical="center"/>
    </xf>
    <xf numFmtId="9" fontId="2" fillId="0" borderId="15" xfId="0" applyNumberFormat="1" applyFont="1" applyBorder="1">
      <alignment vertical="center"/>
    </xf>
    <xf numFmtId="9" fontId="2" fillId="0" borderId="13" xfId="3" applyFont="1" applyBorder="1">
      <alignment vertical="center"/>
    </xf>
    <xf numFmtId="9" fontId="2" fillId="0" borderId="14" xfId="3" applyFont="1" applyBorder="1">
      <alignment vertical="center"/>
    </xf>
    <xf numFmtId="9" fontId="2" fillId="0" borderId="15" xfId="3" applyFont="1" applyBorder="1">
      <alignment vertical="center"/>
    </xf>
    <xf numFmtId="0" fontId="12" fillId="3" borderId="9" xfId="0" applyFont="1" applyFill="1" applyBorder="1">
      <alignment vertical="center"/>
    </xf>
    <xf numFmtId="38" fontId="0" fillId="0" borderId="13" xfId="0" applyNumberFormat="1" applyBorder="1">
      <alignment vertical="center"/>
    </xf>
    <xf numFmtId="38" fontId="0" fillId="0" borderId="14" xfId="0" applyNumberFormat="1" applyBorder="1">
      <alignment vertical="center"/>
    </xf>
    <xf numFmtId="38" fontId="0" fillId="0" borderId="15" xfId="0" applyNumberFormat="1" applyBorder="1">
      <alignment vertical="center"/>
    </xf>
    <xf numFmtId="0" fontId="0" fillId="0" borderId="10" xfId="0" applyBorder="1">
      <alignment vertical="center"/>
    </xf>
    <xf numFmtId="177" fontId="0" fillId="0" borderId="12" xfId="0" applyNumberFormat="1" applyBorder="1">
      <alignment vertical="center"/>
    </xf>
    <xf numFmtId="0" fontId="0" fillId="0" borderId="12" xfId="0" applyBorder="1">
      <alignment vertical="center"/>
    </xf>
    <xf numFmtId="0" fontId="0" fillId="0" borderId="11" xfId="0" applyBorder="1">
      <alignment vertical="center"/>
    </xf>
    <xf numFmtId="0" fontId="0" fillId="0" borderId="12" xfId="0" applyBorder="1" applyAlignment="1">
      <alignment horizontal="center" vertical="center"/>
    </xf>
    <xf numFmtId="0" fontId="0" fillId="0" borderId="12" xfId="0" applyBorder="1" applyAlignment="1">
      <alignment vertical="center" shrinkToFit="1"/>
    </xf>
    <xf numFmtId="0" fontId="0" fillId="0" borderId="10" xfId="0" applyBorder="1" applyAlignment="1">
      <alignment vertical="center" shrinkToFit="1"/>
    </xf>
    <xf numFmtId="0" fontId="0" fillId="0" borderId="11" xfId="0" applyBorder="1" applyAlignment="1">
      <alignment vertical="center" shrinkToFit="1"/>
    </xf>
    <xf numFmtId="14" fontId="0" fillId="0" borderId="10" xfId="0" applyNumberFormat="1" applyBorder="1" applyAlignment="1">
      <alignment vertical="center" shrinkToFit="1"/>
    </xf>
    <xf numFmtId="14" fontId="0" fillId="0" borderId="12" xfId="0" applyNumberFormat="1" applyBorder="1" applyAlignment="1">
      <alignment vertical="center" shrinkToFit="1"/>
    </xf>
    <xf numFmtId="0" fontId="0" fillId="0" borderId="17" xfId="0" applyBorder="1">
      <alignment vertical="center"/>
    </xf>
    <xf numFmtId="0" fontId="0" fillId="0" borderId="18" xfId="0" applyBorder="1">
      <alignment vertical="center"/>
    </xf>
    <xf numFmtId="0" fontId="0" fillId="0" borderId="19" xfId="0" applyBorder="1">
      <alignment vertical="center"/>
    </xf>
    <xf numFmtId="0" fontId="0" fillId="0" borderId="23" xfId="0" applyBorder="1">
      <alignment vertical="center"/>
    </xf>
    <xf numFmtId="0" fontId="0" fillId="0" borderId="24" xfId="0" applyBorder="1">
      <alignment vertical="center"/>
    </xf>
    <xf numFmtId="0" fontId="0" fillId="0" borderId="25" xfId="0" applyBorder="1">
      <alignment vertical="center"/>
    </xf>
    <xf numFmtId="0" fontId="0" fillId="4" borderId="20" xfId="0" applyFill="1" applyBorder="1" applyAlignment="1">
      <alignment horizontal="center" vertical="center"/>
    </xf>
    <xf numFmtId="0" fontId="0" fillId="4" borderId="22" xfId="0" applyFill="1" applyBorder="1" applyAlignment="1">
      <alignment horizontal="center" vertical="center"/>
    </xf>
    <xf numFmtId="0" fontId="0" fillId="4" borderId="26" xfId="0" applyFill="1" applyBorder="1">
      <alignment vertical="center"/>
    </xf>
    <xf numFmtId="0" fontId="0" fillId="0" borderId="27" xfId="0" applyBorder="1" applyAlignment="1">
      <alignment horizontal="right" vertical="center"/>
    </xf>
    <xf numFmtId="0" fontId="0" fillId="0" borderId="28" xfId="0" applyBorder="1" applyAlignment="1">
      <alignment horizontal="right" vertical="center"/>
    </xf>
    <xf numFmtId="0" fontId="0" fillId="0" borderId="29" xfId="0" applyBorder="1" applyAlignment="1">
      <alignment horizontal="right" vertical="center"/>
    </xf>
    <xf numFmtId="0" fontId="0" fillId="0" borderId="31" xfId="0" quotePrefix="1" applyBorder="1" applyAlignment="1">
      <alignment horizontal="right" vertical="center" shrinkToFit="1"/>
    </xf>
    <xf numFmtId="0" fontId="0" fillId="0" borderId="32" xfId="0" applyBorder="1" applyAlignment="1">
      <alignment horizontal="left" vertical="center" shrinkToFit="1"/>
    </xf>
    <xf numFmtId="0" fontId="0" fillId="0" borderId="33" xfId="0" quotePrefix="1" applyBorder="1" applyAlignment="1">
      <alignment horizontal="right" vertical="center" shrinkToFit="1"/>
    </xf>
    <xf numFmtId="0" fontId="0" fillId="0" borderId="34" xfId="0" applyBorder="1" applyAlignment="1">
      <alignment horizontal="left" vertical="center" shrinkToFit="1"/>
    </xf>
    <xf numFmtId="0" fontId="0" fillId="0" borderId="33" xfId="0" applyBorder="1" applyAlignment="1">
      <alignment horizontal="right" vertical="center" shrinkToFit="1"/>
    </xf>
    <xf numFmtId="180" fontId="0" fillId="0" borderId="34" xfId="0" applyNumberFormat="1" applyBorder="1" applyAlignment="1">
      <alignment horizontal="left" vertical="center" shrinkToFit="1"/>
    </xf>
    <xf numFmtId="0" fontId="0" fillId="0" borderId="35" xfId="0" applyBorder="1" applyAlignment="1">
      <alignment horizontal="right" vertical="center" shrinkToFit="1"/>
    </xf>
    <xf numFmtId="180" fontId="0" fillId="0" borderId="36" xfId="0" applyNumberFormat="1" applyBorder="1" applyAlignment="1">
      <alignment horizontal="left" vertical="center" shrinkToFit="1"/>
    </xf>
    <xf numFmtId="14" fontId="0" fillId="0" borderId="2" xfId="0" applyNumberFormat="1" applyBorder="1">
      <alignment vertical="center"/>
    </xf>
    <xf numFmtId="181" fontId="0" fillId="0" borderId="10" xfId="0" applyNumberFormat="1" applyBorder="1" applyAlignment="1">
      <alignment vertical="center" shrinkToFit="1"/>
    </xf>
    <xf numFmtId="181" fontId="0" fillId="0" borderId="12" xfId="0" applyNumberFormat="1" applyBorder="1" applyAlignment="1">
      <alignment vertical="center" shrinkToFit="1"/>
    </xf>
    <xf numFmtId="181" fontId="0" fillId="0" borderId="2" xfId="0" applyNumberFormat="1" applyBorder="1" applyAlignment="1">
      <alignment vertical="center" shrinkToFit="1"/>
    </xf>
    <xf numFmtId="181" fontId="0" fillId="0" borderId="11" xfId="0" applyNumberFormat="1" applyBorder="1" applyAlignment="1">
      <alignment vertical="center" shrinkToFit="1"/>
    </xf>
    <xf numFmtId="0" fontId="0" fillId="0" borderId="10" xfId="0" applyBorder="1" applyAlignment="1">
      <alignment horizontal="center" vertical="center"/>
    </xf>
    <xf numFmtId="38" fontId="0" fillId="0" borderId="13" xfId="0" applyNumberFormat="1" applyBorder="1" applyAlignment="1">
      <alignment vertical="center" shrinkToFit="1"/>
    </xf>
    <xf numFmtId="38" fontId="0" fillId="0" borderId="14" xfId="0" applyNumberFormat="1" applyBorder="1" applyAlignment="1">
      <alignment vertical="center" shrinkToFit="1"/>
    </xf>
    <xf numFmtId="38" fontId="0" fillId="0" borderId="15" xfId="0" applyNumberFormat="1" applyBorder="1" applyAlignment="1">
      <alignment vertical="center" shrinkToFit="1"/>
    </xf>
    <xf numFmtId="0" fontId="4" fillId="0" borderId="16" xfId="0" applyFont="1" applyBorder="1" applyAlignment="1">
      <alignment horizontal="center" vertical="center" shrinkToFit="1"/>
    </xf>
    <xf numFmtId="14" fontId="7" fillId="0" borderId="16" xfId="0" applyNumberFormat="1" applyFont="1" applyBorder="1" applyAlignment="1">
      <alignment horizontal="center" vertical="center" shrinkToFit="1"/>
    </xf>
    <xf numFmtId="0" fontId="7" fillId="0" borderId="16" xfId="0" applyFont="1" applyBorder="1" applyAlignment="1">
      <alignment horizontal="center" vertical="center" shrinkToFit="1"/>
    </xf>
    <xf numFmtId="9" fontId="2" fillId="5" borderId="13" xfId="3" applyFont="1" applyFill="1" applyBorder="1">
      <alignment vertical="center"/>
    </xf>
    <xf numFmtId="9" fontId="2" fillId="5" borderId="13" xfId="0" applyNumberFormat="1" applyFont="1" applyFill="1" applyBorder="1">
      <alignment vertical="center"/>
    </xf>
    <xf numFmtId="9" fontId="2" fillId="5" borderId="15" xfId="3" applyFont="1" applyFill="1" applyBorder="1">
      <alignment vertical="center"/>
    </xf>
    <xf numFmtId="179" fontId="2" fillId="5" borderId="13" xfId="3" applyNumberFormat="1" applyFont="1" applyFill="1" applyBorder="1">
      <alignment vertical="center"/>
    </xf>
    <xf numFmtId="179" fontId="2" fillId="5" borderId="2" xfId="3" applyNumberFormat="1" applyFont="1" applyFill="1" applyBorder="1">
      <alignment vertical="center"/>
    </xf>
    <xf numFmtId="0" fontId="14" fillId="0" borderId="0" xfId="0" applyFont="1">
      <alignment vertical="center"/>
    </xf>
    <xf numFmtId="0" fontId="17" fillId="0" borderId="0" xfId="0" applyFont="1">
      <alignment vertical="center"/>
    </xf>
    <xf numFmtId="0" fontId="18" fillId="0" borderId="0" xfId="2" applyFont="1">
      <alignment vertical="center"/>
    </xf>
    <xf numFmtId="0" fontId="16" fillId="0" borderId="0" xfId="0" applyFont="1">
      <alignment vertical="center"/>
    </xf>
    <xf numFmtId="176" fontId="0" fillId="0" borderId="10" xfId="0" applyNumberFormat="1" applyBorder="1" applyAlignment="1">
      <alignment vertical="center" shrinkToFit="1"/>
    </xf>
    <xf numFmtId="176" fontId="0" fillId="0" borderId="12" xfId="0" applyNumberFormat="1" applyBorder="1" applyAlignment="1">
      <alignment vertical="center" shrinkToFit="1"/>
    </xf>
    <xf numFmtId="176" fontId="0" fillId="0" borderId="11" xfId="0" applyNumberFormat="1" applyBorder="1" applyAlignment="1">
      <alignment vertical="center" shrinkToFit="1"/>
    </xf>
    <xf numFmtId="0" fontId="0" fillId="0" borderId="0" xfId="0" applyAlignment="1">
      <alignment horizontal="right" vertical="center" shrinkToFit="1"/>
    </xf>
    <xf numFmtId="183" fontId="0" fillId="6" borderId="41" xfId="0" applyNumberFormat="1" applyFill="1" applyBorder="1" applyAlignment="1">
      <alignment horizontal="center" vertical="center"/>
    </xf>
    <xf numFmtId="184" fontId="0" fillId="6" borderId="42" xfId="0" applyNumberFormat="1" applyFill="1" applyBorder="1" applyAlignment="1">
      <alignment horizontal="center" vertical="center"/>
    </xf>
    <xf numFmtId="0" fontId="0" fillId="7" borderId="0" xfId="0" applyFill="1">
      <alignment vertical="center"/>
    </xf>
    <xf numFmtId="0" fontId="0" fillId="8" borderId="0" xfId="0" applyFill="1">
      <alignment vertical="center"/>
    </xf>
    <xf numFmtId="5" fontId="0" fillId="0" borderId="46" xfId="0" applyNumberFormat="1" applyBorder="1" applyAlignment="1">
      <alignment horizontal="center" vertical="center" shrinkToFit="1"/>
    </xf>
    <xf numFmtId="5" fontId="0" fillId="0" borderId="47" xfId="0" applyNumberFormat="1" applyBorder="1" applyAlignment="1">
      <alignment horizontal="center" vertical="center" shrinkToFit="1"/>
    </xf>
    <xf numFmtId="9" fontId="0" fillId="0" borderId="47" xfId="0" applyNumberFormat="1" applyBorder="1" applyAlignment="1">
      <alignment horizontal="center" vertical="center" shrinkToFit="1"/>
    </xf>
    <xf numFmtId="182" fontId="0" fillId="0" borderId="47" xfId="0" applyNumberFormat="1" applyBorder="1" applyAlignment="1">
      <alignment horizontal="center" vertical="center" shrinkToFit="1"/>
    </xf>
    <xf numFmtId="0" fontId="0" fillId="0" borderId="47" xfId="0" applyBorder="1" applyAlignment="1">
      <alignment horizontal="center" vertical="center"/>
    </xf>
    <xf numFmtId="183" fontId="0" fillId="0" borderId="47" xfId="0" applyNumberFormat="1" applyBorder="1" applyAlignment="1">
      <alignment horizontal="center" vertical="center"/>
    </xf>
    <xf numFmtId="5" fontId="0" fillId="7" borderId="50" xfId="0" applyNumberFormat="1" applyFill="1" applyBorder="1" applyAlignment="1">
      <alignment horizontal="center" vertical="center" shrinkToFit="1"/>
    </xf>
    <xf numFmtId="5" fontId="0" fillId="8" borderId="50" xfId="0" applyNumberFormat="1" applyFill="1" applyBorder="1" applyAlignment="1">
      <alignment horizontal="center" vertical="center" shrinkToFit="1"/>
    </xf>
    <xf numFmtId="5" fontId="0" fillId="9" borderId="43" xfId="0" applyNumberFormat="1" applyFill="1" applyBorder="1" applyAlignment="1">
      <alignment horizontal="center" vertical="center" shrinkToFit="1"/>
    </xf>
    <xf numFmtId="5" fontId="0" fillId="9" borderId="44" xfId="0" applyNumberFormat="1" applyFill="1" applyBorder="1" applyAlignment="1">
      <alignment horizontal="center" vertical="center" shrinkToFit="1"/>
    </xf>
    <xf numFmtId="9" fontId="0" fillId="9" borderId="44" xfId="0" applyNumberFormat="1" applyFill="1" applyBorder="1" applyAlignment="1">
      <alignment horizontal="center" vertical="center" shrinkToFit="1"/>
    </xf>
    <xf numFmtId="182" fontId="0" fillId="9" borderId="44" xfId="0" applyNumberFormat="1" applyFill="1" applyBorder="1" applyAlignment="1">
      <alignment horizontal="center" vertical="center" shrinkToFit="1"/>
    </xf>
    <xf numFmtId="0" fontId="0" fillId="9" borderId="44" xfId="0" applyFill="1" applyBorder="1" applyAlignment="1">
      <alignment horizontal="center" vertical="center"/>
    </xf>
    <xf numFmtId="183" fontId="0" fillId="9" borderId="44" xfId="0" applyNumberFormat="1" applyFill="1" applyBorder="1" applyAlignment="1">
      <alignment horizontal="center" vertical="center"/>
    </xf>
    <xf numFmtId="184" fontId="0" fillId="9" borderId="45" xfId="0" applyNumberFormat="1" applyFill="1" applyBorder="1" applyAlignment="1">
      <alignment horizontal="center" vertical="center"/>
    </xf>
    <xf numFmtId="0" fontId="0" fillId="9" borderId="0" xfId="0" applyFill="1">
      <alignment vertical="center"/>
    </xf>
    <xf numFmtId="5" fontId="21" fillId="9" borderId="44" xfId="0" applyNumberFormat="1" applyFont="1" applyFill="1" applyBorder="1" applyAlignment="1">
      <alignment horizontal="center" vertical="center" shrinkToFit="1"/>
    </xf>
    <xf numFmtId="5" fontId="21" fillId="0" borderId="47" xfId="0" applyNumberFormat="1" applyFont="1" applyBorder="1" applyAlignment="1">
      <alignment horizontal="center" vertical="center" shrinkToFit="1"/>
    </xf>
    <xf numFmtId="5" fontId="21" fillId="7" borderId="50" xfId="0" applyNumberFormat="1" applyFont="1" applyFill="1" applyBorder="1" applyAlignment="1">
      <alignment horizontal="center" vertical="center" shrinkToFit="1"/>
    </xf>
    <xf numFmtId="5" fontId="21" fillId="7" borderId="47" xfId="0" applyNumberFormat="1" applyFont="1" applyFill="1" applyBorder="1" applyAlignment="1">
      <alignment horizontal="center" vertical="center" shrinkToFit="1"/>
    </xf>
    <xf numFmtId="5" fontId="21" fillId="8" borderId="50" xfId="0" applyNumberFormat="1" applyFont="1" applyFill="1" applyBorder="1" applyAlignment="1">
      <alignment horizontal="center" vertical="center" shrinkToFit="1"/>
    </xf>
    <xf numFmtId="5" fontId="21" fillId="8" borderId="47" xfId="0" applyNumberFormat="1" applyFont="1" applyFill="1" applyBorder="1" applyAlignment="1">
      <alignment horizontal="center" vertical="center" shrinkToFit="1"/>
    </xf>
    <xf numFmtId="5" fontId="0" fillId="7" borderId="49" xfId="0" applyNumberFormat="1" applyFill="1" applyBorder="1" applyAlignment="1">
      <alignment horizontal="center" vertical="center" shrinkToFit="1"/>
    </xf>
    <xf numFmtId="9" fontId="0" fillId="7" borderId="50" xfId="0" applyNumberFormat="1" applyFill="1" applyBorder="1" applyAlignment="1">
      <alignment horizontal="center" vertical="center" shrinkToFit="1"/>
    </xf>
    <xf numFmtId="182" fontId="0" fillId="7" borderId="50" xfId="0" applyNumberFormat="1" applyFill="1" applyBorder="1" applyAlignment="1">
      <alignment horizontal="center" vertical="center" shrinkToFit="1"/>
    </xf>
    <xf numFmtId="0" fontId="0" fillId="7" borderId="50" xfId="0" applyFill="1" applyBorder="1" applyAlignment="1">
      <alignment horizontal="center" vertical="center"/>
    </xf>
    <xf numFmtId="183" fontId="0" fillId="7" borderId="50" xfId="0" applyNumberFormat="1" applyFill="1" applyBorder="1" applyAlignment="1">
      <alignment horizontal="center" vertical="center"/>
    </xf>
    <xf numFmtId="184" fontId="0" fillId="7" borderId="51" xfId="0" applyNumberFormat="1" applyFill="1" applyBorder="1" applyAlignment="1">
      <alignment horizontal="center" vertical="center"/>
    </xf>
    <xf numFmtId="5" fontId="0" fillId="8" borderId="49" xfId="0" applyNumberFormat="1" applyFill="1" applyBorder="1" applyAlignment="1">
      <alignment horizontal="center" vertical="center" shrinkToFit="1"/>
    </xf>
    <xf numFmtId="9" fontId="0" fillId="8" borderId="50" xfId="0" applyNumberFormat="1" applyFill="1" applyBorder="1" applyAlignment="1">
      <alignment horizontal="center" vertical="center" shrinkToFit="1"/>
    </xf>
    <xf numFmtId="182" fontId="0" fillId="8" borderId="50" xfId="0" applyNumberFormat="1" applyFill="1" applyBorder="1" applyAlignment="1">
      <alignment horizontal="center" vertical="center" shrinkToFit="1"/>
    </xf>
    <xf numFmtId="0" fontId="0" fillId="8" borderId="50" xfId="0" applyFill="1" applyBorder="1" applyAlignment="1">
      <alignment horizontal="center" vertical="center"/>
    </xf>
    <xf numFmtId="183" fontId="0" fillId="8" borderId="50" xfId="0" applyNumberFormat="1" applyFill="1" applyBorder="1" applyAlignment="1">
      <alignment horizontal="center" vertical="center"/>
    </xf>
    <xf numFmtId="184" fontId="0" fillId="8" borderId="51" xfId="0" applyNumberFormat="1" applyFill="1" applyBorder="1" applyAlignment="1">
      <alignment horizontal="center" vertical="center"/>
    </xf>
    <xf numFmtId="184" fontId="21" fillId="0" borderId="48" xfId="0" applyNumberFormat="1" applyFont="1" applyBorder="1" applyAlignment="1">
      <alignment horizontal="center" vertical="center"/>
    </xf>
    <xf numFmtId="0" fontId="23" fillId="0" borderId="0" xfId="0" applyFont="1">
      <alignment vertical="center"/>
    </xf>
    <xf numFmtId="0" fontId="0" fillId="0" borderId="2" xfId="0" applyBorder="1" applyAlignment="1">
      <alignment horizontal="center" vertical="center"/>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15" xfId="0" applyFont="1" applyBorder="1" applyAlignment="1">
      <alignment horizontal="center" vertical="center"/>
    </xf>
    <xf numFmtId="0" fontId="2" fillId="0" borderId="3" xfId="0" applyFont="1" applyBorder="1" applyAlignment="1">
      <alignment horizontal="center" vertical="center"/>
    </xf>
    <xf numFmtId="0" fontId="2" fillId="0" borderId="5" xfId="0" applyFont="1" applyBorder="1" applyAlignment="1">
      <alignment horizontal="center" vertical="center"/>
    </xf>
    <xf numFmtId="0" fontId="15" fillId="0" borderId="0" xfId="2" applyFont="1" applyAlignment="1">
      <alignment horizontal="left" vertical="top" wrapText="1"/>
    </xf>
    <xf numFmtId="0" fontId="15" fillId="0" borderId="0" xfId="2" applyFont="1" applyAlignment="1">
      <alignment horizontal="left" vertical="top"/>
    </xf>
    <xf numFmtId="0" fontId="15" fillId="0" borderId="0" xfId="2" applyFont="1" applyAlignment="1">
      <alignment vertical="top" wrapText="1"/>
    </xf>
    <xf numFmtId="0" fontId="15" fillId="0" borderId="0" xfId="2" applyFont="1" applyAlignment="1">
      <alignment vertical="top"/>
    </xf>
    <xf numFmtId="0" fontId="0" fillId="4" borderId="20" xfId="0" applyFill="1" applyBorder="1" applyAlignment="1">
      <alignment horizontal="center" vertical="center"/>
    </xf>
    <xf numFmtId="0" fontId="0" fillId="4" borderId="21" xfId="0" applyFill="1" applyBorder="1" applyAlignment="1">
      <alignment horizontal="center" vertical="center"/>
    </xf>
    <xf numFmtId="0" fontId="0" fillId="4" borderId="30" xfId="0" applyFill="1" applyBorder="1" applyAlignment="1">
      <alignment horizontal="center" vertical="center"/>
    </xf>
    <xf numFmtId="0" fontId="20" fillId="6" borderId="38" xfId="0" applyFont="1" applyFill="1" applyBorder="1" applyAlignment="1">
      <alignment horizontal="center" vertical="center" wrapText="1"/>
    </xf>
    <xf numFmtId="0" fontId="19" fillId="6" borderId="41" xfId="0" applyFont="1" applyFill="1" applyBorder="1" applyAlignment="1">
      <alignment horizontal="center" vertical="center" wrapText="1"/>
    </xf>
    <xf numFmtId="0" fontId="0" fillId="6" borderId="38" xfId="0" applyFill="1" applyBorder="1" applyAlignment="1">
      <alignment horizontal="center" vertical="center"/>
    </xf>
    <xf numFmtId="0" fontId="0" fillId="6" borderId="41" xfId="0" applyFill="1" applyBorder="1" applyAlignment="1">
      <alignment horizontal="center" vertical="center"/>
    </xf>
    <xf numFmtId="0" fontId="3" fillId="6" borderId="38" xfId="0" applyFont="1" applyFill="1" applyBorder="1" applyAlignment="1">
      <alignment horizontal="center" vertical="center" wrapText="1"/>
    </xf>
    <xf numFmtId="0" fontId="0" fillId="6" borderId="41" xfId="0" applyFill="1" applyBorder="1" applyAlignment="1">
      <alignment horizontal="center" vertical="center" wrapText="1"/>
    </xf>
    <xf numFmtId="9" fontId="0" fillId="6" borderId="38" xfId="0" applyNumberFormat="1" applyFill="1" applyBorder="1" applyAlignment="1">
      <alignment horizontal="center" vertical="center"/>
    </xf>
    <xf numFmtId="9" fontId="0" fillId="6" borderId="41" xfId="0" applyNumberFormat="1" applyFill="1" applyBorder="1" applyAlignment="1">
      <alignment horizontal="center" vertical="center"/>
    </xf>
    <xf numFmtId="0" fontId="0" fillId="6" borderId="37" xfId="0" applyFill="1" applyBorder="1" applyAlignment="1">
      <alignment horizontal="center" vertical="center"/>
    </xf>
    <xf numFmtId="0" fontId="0" fillId="6" borderId="40" xfId="0" applyFill="1" applyBorder="1" applyAlignment="1">
      <alignment horizontal="center" vertical="center"/>
    </xf>
    <xf numFmtId="5" fontId="0" fillId="6" borderId="38" xfId="0" applyNumberFormat="1" applyFill="1" applyBorder="1" applyAlignment="1">
      <alignment horizontal="center" vertical="center"/>
    </xf>
    <xf numFmtId="5" fontId="0" fillId="6" borderId="41" xfId="0" applyNumberFormat="1" applyFill="1" applyBorder="1" applyAlignment="1">
      <alignment horizontal="center" vertical="center"/>
    </xf>
    <xf numFmtId="183" fontId="0" fillId="6" borderId="38" xfId="0" applyNumberFormat="1" applyFill="1" applyBorder="1" applyAlignment="1">
      <alignment horizontal="center" vertical="center"/>
    </xf>
    <xf numFmtId="183" fontId="0" fillId="6" borderId="39" xfId="0" applyNumberFormat="1" applyFill="1" applyBorder="1" applyAlignment="1">
      <alignment horizontal="center" vertical="center"/>
    </xf>
  </cellXfs>
  <cellStyles count="4">
    <cellStyle name="パーセント" xfId="3" builtinId="5"/>
    <cellStyle name="桁区切り" xfId="1" builtinId="6"/>
    <cellStyle name="標準" xfId="0" builtinId="0"/>
    <cellStyle name="標準 2" xfId="2" xr:uid="{CD78C7D8-3A45-4776-9D09-8317F161085B}"/>
  </cellStyles>
  <dxfs count="0"/>
  <tableStyles count="0" defaultTableStyle="TableStyleMedium2" defaultPivotStyle="PivotStyleLight16"/>
  <colors>
    <mruColors>
      <color rgb="FFFFFFCC"/>
      <color rgb="FFFFCCFF"/>
      <color rgb="FFCCFFCC"/>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s>
</file>

<file path=xl/drawings/_rels/drawing2.xml.rels><?xml version="1.0" encoding="UTF-8" standalone="yes"?>
<Relationships xmlns="http://schemas.openxmlformats.org/package/2006/relationships"><Relationship Id="rId26" Type="http://schemas.openxmlformats.org/officeDocument/2006/relationships/image" Target="../media/image50.png"/><Relationship Id="rId21" Type="http://schemas.openxmlformats.org/officeDocument/2006/relationships/image" Target="../media/image45.png"/><Relationship Id="rId34" Type="http://schemas.openxmlformats.org/officeDocument/2006/relationships/image" Target="../media/image58.png"/><Relationship Id="rId42" Type="http://schemas.openxmlformats.org/officeDocument/2006/relationships/image" Target="../media/image66.png"/><Relationship Id="rId47" Type="http://schemas.openxmlformats.org/officeDocument/2006/relationships/image" Target="../media/image71.png"/><Relationship Id="rId50" Type="http://schemas.openxmlformats.org/officeDocument/2006/relationships/image" Target="../media/image74.png"/><Relationship Id="rId55" Type="http://schemas.openxmlformats.org/officeDocument/2006/relationships/image" Target="../media/image79.png"/><Relationship Id="rId63" Type="http://schemas.openxmlformats.org/officeDocument/2006/relationships/image" Target="../media/image87.png"/><Relationship Id="rId68" Type="http://schemas.openxmlformats.org/officeDocument/2006/relationships/image" Target="../media/image92.png"/><Relationship Id="rId76" Type="http://schemas.openxmlformats.org/officeDocument/2006/relationships/image" Target="../media/image100.png"/><Relationship Id="rId84" Type="http://schemas.openxmlformats.org/officeDocument/2006/relationships/image" Target="../media/image108.png"/><Relationship Id="rId89" Type="http://schemas.openxmlformats.org/officeDocument/2006/relationships/image" Target="../media/image113.png"/><Relationship Id="rId97" Type="http://schemas.openxmlformats.org/officeDocument/2006/relationships/image" Target="../media/image121.png"/><Relationship Id="rId7" Type="http://schemas.openxmlformats.org/officeDocument/2006/relationships/image" Target="../media/image31.png"/><Relationship Id="rId71" Type="http://schemas.openxmlformats.org/officeDocument/2006/relationships/image" Target="../media/image95.png"/><Relationship Id="rId92" Type="http://schemas.openxmlformats.org/officeDocument/2006/relationships/image" Target="../media/image116.png"/><Relationship Id="rId2" Type="http://schemas.openxmlformats.org/officeDocument/2006/relationships/image" Target="../media/image26.png"/><Relationship Id="rId16" Type="http://schemas.openxmlformats.org/officeDocument/2006/relationships/image" Target="../media/image40.png"/><Relationship Id="rId29" Type="http://schemas.openxmlformats.org/officeDocument/2006/relationships/image" Target="../media/image53.png"/><Relationship Id="rId11" Type="http://schemas.openxmlformats.org/officeDocument/2006/relationships/image" Target="../media/image35.png"/><Relationship Id="rId24" Type="http://schemas.openxmlformats.org/officeDocument/2006/relationships/image" Target="../media/image48.png"/><Relationship Id="rId32" Type="http://schemas.openxmlformats.org/officeDocument/2006/relationships/image" Target="../media/image56.png"/><Relationship Id="rId37" Type="http://schemas.openxmlformats.org/officeDocument/2006/relationships/image" Target="../media/image61.png"/><Relationship Id="rId40" Type="http://schemas.openxmlformats.org/officeDocument/2006/relationships/image" Target="../media/image64.png"/><Relationship Id="rId45" Type="http://schemas.openxmlformats.org/officeDocument/2006/relationships/image" Target="../media/image69.png"/><Relationship Id="rId53" Type="http://schemas.openxmlformats.org/officeDocument/2006/relationships/image" Target="../media/image77.png"/><Relationship Id="rId58" Type="http://schemas.openxmlformats.org/officeDocument/2006/relationships/image" Target="../media/image82.png"/><Relationship Id="rId66" Type="http://schemas.openxmlformats.org/officeDocument/2006/relationships/image" Target="../media/image90.png"/><Relationship Id="rId74" Type="http://schemas.openxmlformats.org/officeDocument/2006/relationships/image" Target="../media/image98.png"/><Relationship Id="rId79" Type="http://schemas.openxmlformats.org/officeDocument/2006/relationships/image" Target="../media/image103.png"/><Relationship Id="rId87" Type="http://schemas.openxmlformats.org/officeDocument/2006/relationships/image" Target="../media/image111.png"/><Relationship Id="rId5" Type="http://schemas.openxmlformats.org/officeDocument/2006/relationships/image" Target="../media/image29.png"/><Relationship Id="rId61" Type="http://schemas.openxmlformats.org/officeDocument/2006/relationships/image" Target="../media/image85.png"/><Relationship Id="rId82" Type="http://schemas.openxmlformats.org/officeDocument/2006/relationships/image" Target="../media/image106.png"/><Relationship Id="rId90" Type="http://schemas.openxmlformats.org/officeDocument/2006/relationships/image" Target="../media/image114.png"/><Relationship Id="rId95" Type="http://schemas.openxmlformats.org/officeDocument/2006/relationships/image" Target="../media/image119.png"/><Relationship Id="rId19" Type="http://schemas.openxmlformats.org/officeDocument/2006/relationships/image" Target="../media/image43.png"/><Relationship Id="rId14" Type="http://schemas.openxmlformats.org/officeDocument/2006/relationships/image" Target="../media/image38.png"/><Relationship Id="rId22" Type="http://schemas.openxmlformats.org/officeDocument/2006/relationships/image" Target="../media/image46.png"/><Relationship Id="rId27" Type="http://schemas.openxmlformats.org/officeDocument/2006/relationships/image" Target="../media/image51.png"/><Relationship Id="rId30" Type="http://schemas.openxmlformats.org/officeDocument/2006/relationships/image" Target="../media/image54.png"/><Relationship Id="rId35" Type="http://schemas.openxmlformats.org/officeDocument/2006/relationships/image" Target="../media/image59.png"/><Relationship Id="rId43" Type="http://schemas.openxmlformats.org/officeDocument/2006/relationships/image" Target="../media/image67.png"/><Relationship Id="rId48" Type="http://schemas.openxmlformats.org/officeDocument/2006/relationships/image" Target="../media/image72.png"/><Relationship Id="rId56" Type="http://schemas.openxmlformats.org/officeDocument/2006/relationships/image" Target="../media/image80.png"/><Relationship Id="rId64" Type="http://schemas.openxmlformats.org/officeDocument/2006/relationships/image" Target="../media/image88.png"/><Relationship Id="rId69" Type="http://schemas.openxmlformats.org/officeDocument/2006/relationships/image" Target="../media/image93.png"/><Relationship Id="rId77" Type="http://schemas.openxmlformats.org/officeDocument/2006/relationships/image" Target="../media/image101.png"/><Relationship Id="rId100" Type="http://schemas.openxmlformats.org/officeDocument/2006/relationships/image" Target="../media/image124.png"/><Relationship Id="rId8" Type="http://schemas.openxmlformats.org/officeDocument/2006/relationships/image" Target="../media/image32.png"/><Relationship Id="rId51" Type="http://schemas.openxmlformats.org/officeDocument/2006/relationships/image" Target="../media/image75.png"/><Relationship Id="rId72" Type="http://schemas.openxmlformats.org/officeDocument/2006/relationships/image" Target="../media/image96.png"/><Relationship Id="rId80" Type="http://schemas.openxmlformats.org/officeDocument/2006/relationships/image" Target="../media/image104.png"/><Relationship Id="rId85" Type="http://schemas.openxmlformats.org/officeDocument/2006/relationships/image" Target="../media/image109.png"/><Relationship Id="rId93" Type="http://schemas.openxmlformats.org/officeDocument/2006/relationships/image" Target="../media/image117.png"/><Relationship Id="rId98" Type="http://schemas.openxmlformats.org/officeDocument/2006/relationships/image" Target="../media/image122.png"/><Relationship Id="rId3" Type="http://schemas.openxmlformats.org/officeDocument/2006/relationships/image" Target="../media/image27.png"/><Relationship Id="rId12" Type="http://schemas.openxmlformats.org/officeDocument/2006/relationships/image" Target="../media/image36.png"/><Relationship Id="rId17" Type="http://schemas.openxmlformats.org/officeDocument/2006/relationships/image" Target="../media/image41.png"/><Relationship Id="rId25" Type="http://schemas.openxmlformats.org/officeDocument/2006/relationships/image" Target="../media/image49.png"/><Relationship Id="rId33" Type="http://schemas.openxmlformats.org/officeDocument/2006/relationships/image" Target="../media/image57.png"/><Relationship Id="rId38" Type="http://schemas.openxmlformats.org/officeDocument/2006/relationships/image" Target="../media/image62.png"/><Relationship Id="rId46" Type="http://schemas.openxmlformats.org/officeDocument/2006/relationships/image" Target="../media/image70.png"/><Relationship Id="rId59" Type="http://schemas.openxmlformats.org/officeDocument/2006/relationships/image" Target="../media/image83.png"/><Relationship Id="rId67" Type="http://schemas.openxmlformats.org/officeDocument/2006/relationships/image" Target="../media/image91.png"/><Relationship Id="rId20" Type="http://schemas.openxmlformats.org/officeDocument/2006/relationships/image" Target="../media/image44.png"/><Relationship Id="rId41" Type="http://schemas.openxmlformats.org/officeDocument/2006/relationships/image" Target="../media/image65.png"/><Relationship Id="rId54" Type="http://schemas.openxmlformats.org/officeDocument/2006/relationships/image" Target="../media/image78.png"/><Relationship Id="rId62" Type="http://schemas.openxmlformats.org/officeDocument/2006/relationships/image" Target="../media/image86.png"/><Relationship Id="rId70" Type="http://schemas.openxmlformats.org/officeDocument/2006/relationships/image" Target="../media/image94.png"/><Relationship Id="rId75" Type="http://schemas.openxmlformats.org/officeDocument/2006/relationships/image" Target="../media/image99.png"/><Relationship Id="rId83" Type="http://schemas.openxmlformats.org/officeDocument/2006/relationships/image" Target="../media/image107.png"/><Relationship Id="rId88" Type="http://schemas.openxmlformats.org/officeDocument/2006/relationships/image" Target="../media/image112.png"/><Relationship Id="rId91" Type="http://schemas.openxmlformats.org/officeDocument/2006/relationships/image" Target="../media/image115.png"/><Relationship Id="rId96" Type="http://schemas.openxmlformats.org/officeDocument/2006/relationships/image" Target="../media/image120.png"/><Relationship Id="rId1" Type="http://schemas.openxmlformats.org/officeDocument/2006/relationships/image" Target="../media/image25.png"/><Relationship Id="rId6" Type="http://schemas.openxmlformats.org/officeDocument/2006/relationships/image" Target="../media/image30.png"/><Relationship Id="rId15" Type="http://schemas.openxmlformats.org/officeDocument/2006/relationships/image" Target="../media/image39.png"/><Relationship Id="rId23" Type="http://schemas.openxmlformats.org/officeDocument/2006/relationships/image" Target="../media/image47.png"/><Relationship Id="rId28" Type="http://schemas.openxmlformats.org/officeDocument/2006/relationships/image" Target="../media/image52.png"/><Relationship Id="rId36" Type="http://schemas.openxmlformats.org/officeDocument/2006/relationships/image" Target="../media/image60.png"/><Relationship Id="rId49" Type="http://schemas.openxmlformats.org/officeDocument/2006/relationships/image" Target="../media/image73.png"/><Relationship Id="rId57" Type="http://schemas.openxmlformats.org/officeDocument/2006/relationships/image" Target="../media/image81.png"/><Relationship Id="rId10" Type="http://schemas.openxmlformats.org/officeDocument/2006/relationships/image" Target="../media/image34.png"/><Relationship Id="rId31" Type="http://schemas.openxmlformats.org/officeDocument/2006/relationships/image" Target="../media/image55.png"/><Relationship Id="rId44" Type="http://schemas.openxmlformats.org/officeDocument/2006/relationships/image" Target="../media/image68.png"/><Relationship Id="rId52" Type="http://schemas.openxmlformats.org/officeDocument/2006/relationships/image" Target="../media/image76.png"/><Relationship Id="rId60" Type="http://schemas.openxmlformats.org/officeDocument/2006/relationships/image" Target="../media/image84.png"/><Relationship Id="rId65" Type="http://schemas.openxmlformats.org/officeDocument/2006/relationships/image" Target="../media/image89.png"/><Relationship Id="rId73" Type="http://schemas.openxmlformats.org/officeDocument/2006/relationships/image" Target="../media/image97.png"/><Relationship Id="rId78" Type="http://schemas.openxmlformats.org/officeDocument/2006/relationships/image" Target="../media/image102.png"/><Relationship Id="rId81" Type="http://schemas.openxmlformats.org/officeDocument/2006/relationships/image" Target="../media/image105.png"/><Relationship Id="rId86" Type="http://schemas.openxmlformats.org/officeDocument/2006/relationships/image" Target="../media/image110.png"/><Relationship Id="rId94" Type="http://schemas.openxmlformats.org/officeDocument/2006/relationships/image" Target="../media/image118.png"/><Relationship Id="rId99" Type="http://schemas.openxmlformats.org/officeDocument/2006/relationships/image" Target="../media/image123.png"/><Relationship Id="rId4" Type="http://schemas.openxmlformats.org/officeDocument/2006/relationships/image" Target="../media/image28.png"/><Relationship Id="rId9" Type="http://schemas.openxmlformats.org/officeDocument/2006/relationships/image" Target="../media/image33.png"/><Relationship Id="rId13" Type="http://schemas.openxmlformats.org/officeDocument/2006/relationships/image" Target="../media/image37.png"/><Relationship Id="rId18" Type="http://schemas.openxmlformats.org/officeDocument/2006/relationships/image" Target="../media/image42.png"/><Relationship Id="rId39" Type="http://schemas.openxmlformats.org/officeDocument/2006/relationships/image" Target="../media/image63.png"/></Relationships>
</file>

<file path=xl/drawings/drawing1.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807E1551-A7FE-4B2B-8BD2-1A9EEA7DC199}"/>
            </a:ext>
          </a:extLst>
        </xdr:cNvPr>
        <xdr:cNvSpPr>
          <a:spLocks noChangeArrowheads="1"/>
        </xdr:cNvSpPr>
      </xdr:nvSpPr>
      <xdr:spPr bwMode="auto">
        <a:xfrm rot="856518">
          <a:off x="5364480" y="2453640"/>
          <a:ext cx="525780" cy="937260"/>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a16="http://schemas.microsoft.com/office/drawing/2014/main" id="{ECC4C193-ADB4-470E-8B1A-3CF12632E866}"/>
            </a:ext>
          </a:extLst>
        </xdr:cNvPr>
        <xdr:cNvSpPr>
          <a:spLocks noChangeArrowheads="1"/>
        </xdr:cNvSpPr>
      </xdr:nvSpPr>
      <xdr:spPr bwMode="auto">
        <a:xfrm>
          <a:off x="6042660" y="110794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CE595B1E-BDDB-4D34-AC4E-9F805EDA7964}"/>
            </a:ext>
          </a:extLst>
        </xdr:cNvPr>
        <xdr:cNvSpPr>
          <a:spLocks noChangeArrowheads="1"/>
        </xdr:cNvSpPr>
      </xdr:nvSpPr>
      <xdr:spPr bwMode="auto">
        <a:xfrm>
          <a:off x="6263640" y="569976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a16="http://schemas.microsoft.com/office/drawing/2014/main" id="{41017E77-4AFF-481C-8F70-7DF0B0D8F7AD}"/>
            </a:ext>
          </a:extLst>
        </xdr:cNvPr>
        <xdr:cNvSpPr>
          <a:spLocks noChangeArrowheads="1"/>
        </xdr:cNvSpPr>
      </xdr:nvSpPr>
      <xdr:spPr bwMode="auto">
        <a:xfrm>
          <a:off x="8176260" y="141503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424</xdr:row>
      <xdr:rowOff>175260</xdr:rowOff>
    </xdr:from>
    <xdr:ext cx="20848" cy="210820"/>
    <xdr:sp macro="" textlink="">
      <xdr:nvSpPr>
        <xdr:cNvPr id="21" name="正方形/長方形 24">
          <a:extLst>
            <a:ext uri="{FF2B5EF4-FFF2-40B4-BE49-F238E27FC236}">
              <a16:creationId xmlns:a16="http://schemas.microsoft.com/office/drawing/2014/main" id="{DF17369B-89D3-4238-BAB7-6732DE6C3A49}"/>
            </a:ext>
          </a:extLst>
        </xdr:cNvPr>
        <xdr:cNvSpPr>
          <a:spLocks noChangeArrowheads="1"/>
        </xdr:cNvSpPr>
      </xdr:nvSpPr>
      <xdr:spPr bwMode="auto">
        <a:xfrm>
          <a:off x="5494020" y="7296150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429</xdr:row>
      <xdr:rowOff>160020</xdr:rowOff>
    </xdr:from>
    <xdr:ext cx="18531" cy="209085"/>
    <xdr:sp macro="" textlink="">
      <xdr:nvSpPr>
        <xdr:cNvPr id="22" name="正方形/長方形 25">
          <a:extLst>
            <a:ext uri="{FF2B5EF4-FFF2-40B4-BE49-F238E27FC236}">
              <a16:creationId xmlns:a16="http://schemas.microsoft.com/office/drawing/2014/main" id="{D691EBC3-328F-4026-9556-6712B72D5FB3}"/>
            </a:ext>
          </a:extLst>
        </xdr:cNvPr>
        <xdr:cNvSpPr>
          <a:spLocks noChangeArrowheads="1"/>
        </xdr:cNvSpPr>
      </xdr:nvSpPr>
      <xdr:spPr bwMode="auto">
        <a:xfrm>
          <a:off x="6835140" y="7386066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432</xdr:row>
      <xdr:rowOff>144780</xdr:rowOff>
    </xdr:from>
    <xdr:ext cx="18531" cy="210820"/>
    <xdr:sp macro="" textlink="">
      <xdr:nvSpPr>
        <xdr:cNvPr id="23" name="正方形/長方形 28">
          <a:extLst>
            <a:ext uri="{FF2B5EF4-FFF2-40B4-BE49-F238E27FC236}">
              <a16:creationId xmlns:a16="http://schemas.microsoft.com/office/drawing/2014/main" id="{739F3FE8-DB84-4726-8DAA-542A5183E315}"/>
            </a:ext>
          </a:extLst>
        </xdr:cNvPr>
        <xdr:cNvSpPr>
          <a:spLocks noChangeArrowheads="1"/>
        </xdr:cNvSpPr>
      </xdr:nvSpPr>
      <xdr:spPr bwMode="auto">
        <a:xfrm>
          <a:off x="7376160" y="7439406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434</xdr:row>
      <xdr:rowOff>106680</xdr:rowOff>
    </xdr:from>
    <xdr:ext cx="18531" cy="156518"/>
    <xdr:sp macro="" textlink="">
      <xdr:nvSpPr>
        <xdr:cNvPr id="24" name="正方形/長方形 29">
          <a:extLst>
            <a:ext uri="{FF2B5EF4-FFF2-40B4-BE49-F238E27FC236}">
              <a16:creationId xmlns:a16="http://schemas.microsoft.com/office/drawing/2014/main" id="{DAF55A35-9EEC-4368-9BAB-D1112E982A08}"/>
            </a:ext>
          </a:extLst>
        </xdr:cNvPr>
        <xdr:cNvSpPr>
          <a:spLocks noChangeArrowheads="1"/>
        </xdr:cNvSpPr>
      </xdr:nvSpPr>
      <xdr:spPr bwMode="auto">
        <a:xfrm>
          <a:off x="7642860" y="7472172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1</xdr:col>
      <xdr:colOff>0</xdr:colOff>
      <xdr:row>2</xdr:row>
      <xdr:rowOff>0</xdr:rowOff>
    </xdr:from>
    <xdr:to>
      <xdr:col>19</xdr:col>
      <xdr:colOff>398200</xdr:colOff>
      <xdr:row>26</xdr:row>
      <xdr:rowOff>60095</xdr:rowOff>
    </xdr:to>
    <xdr:pic>
      <xdr:nvPicPr>
        <xdr:cNvPr id="7" name="図 6">
          <a:extLst>
            <a:ext uri="{FF2B5EF4-FFF2-40B4-BE49-F238E27FC236}">
              <a16:creationId xmlns:a16="http://schemas.microsoft.com/office/drawing/2014/main" id="{16F5D014-B730-BF14-4261-AB4AEA2419FF}"/>
            </a:ext>
          </a:extLst>
        </xdr:cNvPr>
        <xdr:cNvPicPr>
          <a:picLocks noChangeAspect="1"/>
        </xdr:cNvPicPr>
      </xdr:nvPicPr>
      <xdr:blipFill>
        <a:blip xmlns:r="http://schemas.openxmlformats.org/officeDocument/2006/relationships" r:embed="rId1"/>
        <a:stretch>
          <a:fillRect/>
        </a:stretch>
      </xdr:blipFill>
      <xdr:spPr>
        <a:xfrm>
          <a:off x="504825" y="361950"/>
          <a:ext cx="11475775" cy="4403495"/>
        </a:xfrm>
        <a:prstGeom prst="rect">
          <a:avLst/>
        </a:prstGeom>
      </xdr:spPr>
    </xdr:pic>
    <xdr:clientData/>
  </xdr:twoCellAnchor>
  <xdr:twoCellAnchor editAs="oneCell">
    <xdr:from>
      <xdr:col>1</xdr:col>
      <xdr:colOff>0</xdr:colOff>
      <xdr:row>28</xdr:row>
      <xdr:rowOff>0</xdr:rowOff>
    </xdr:from>
    <xdr:to>
      <xdr:col>19</xdr:col>
      <xdr:colOff>398200</xdr:colOff>
      <xdr:row>52</xdr:row>
      <xdr:rowOff>60095</xdr:rowOff>
    </xdr:to>
    <xdr:pic>
      <xdr:nvPicPr>
        <xdr:cNvPr id="8" name="図 7">
          <a:extLst>
            <a:ext uri="{FF2B5EF4-FFF2-40B4-BE49-F238E27FC236}">
              <a16:creationId xmlns:a16="http://schemas.microsoft.com/office/drawing/2014/main" id="{62904EA2-E8BC-AF87-C7D8-09470C4289DE}"/>
            </a:ext>
          </a:extLst>
        </xdr:cNvPr>
        <xdr:cNvPicPr>
          <a:picLocks noChangeAspect="1"/>
        </xdr:cNvPicPr>
      </xdr:nvPicPr>
      <xdr:blipFill>
        <a:blip xmlns:r="http://schemas.openxmlformats.org/officeDocument/2006/relationships" r:embed="rId2"/>
        <a:stretch>
          <a:fillRect/>
        </a:stretch>
      </xdr:blipFill>
      <xdr:spPr>
        <a:xfrm>
          <a:off x="504825" y="5067300"/>
          <a:ext cx="11475775" cy="4403495"/>
        </a:xfrm>
        <a:prstGeom prst="rect">
          <a:avLst/>
        </a:prstGeom>
      </xdr:spPr>
    </xdr:pic>
    <xdr:clientData/>
  </xdr:twoCellAnchor>
  <xdr:twoCellAnchor editAs="oneCell">
    <xdr:from>
      <xdr:col>1</xdr:col>
      <xdr:colOff>0</xdr:colOff>
      <xdr:row>54</xdr:row>
      <xdr:rowOff>0</xdr:rowOff>
    </xdr:from>
    <xdr:to>
      <xdr:col>19</xdr:col>
      <xdr:colOff>398200</xdr:colOff>
      <xdr:row>78</xdr:row>
      <xdr:rowOff>60095</xdr:rowOff>
    </xdr:to>
    <xdr:pic>
      <xdr:nvPicPr>
        <xdr:cNvPr id="9" name="図 8">
          <a:extLst>
            <a:ext uri="{FF2B5EF4-FFF2-40B4-BE49-F238E27FC236}">
              <a16:creationId xmlns:a16="http://schemas.microsoft.com/office/drawing/2014/main" id="{A371B7EC-8FD7-CA96-51F3-B294165FE5CA}"/>
            </a:ext>
          </a:extLst>
        </xdr:cNvPr>
        <xdr:cNvPicPr>
          <a:picLocks noChangeAspect="1"/>
        </xdr:cNvPicPr>
      </xdr:nvPicPr>
      <xdr:blipFill>
        <a:blip xmlns:r="http://schemas.openxmlformats.org/officeDocument/2006/relationships" r:embed="rId3"/>
        <a:stretch>
          <a:fillRect/>
        </a:stretch>
      </xdr:blipFill>
      <xdr:spPr>
        <a:xfrm>
          <a:off x="504825" y="9772650"/>
          <a:ext cx="11475775" cy="4403495"/>
        </a:xfrm>
        <a:prstGeom prst="rect">
          <a:avLst/>
        </a:prstGeom>
      </xdr:spPr>
    </xdr:pic>
    <xdr:clientData/>
  </xdr:twoCellAnchor>
  <xdr:twoCellAnchor editAs="oneCell">
    <xdr:from>
      <xdr:col>1</xdr:col>
      <xdr:colOff>0</xdr:colOff>
      <xdr:row>80</xdr:row>
      <xdr:rowOff>0</xdr:rowOff>
    </xdr:from>
    <xdr:to>
      <xdr:col>19</xdr:col>
      <xdr:colOff>398200</xdr:colOff>
      <xdr:row>104</xdr:row>
      <xdr:rowOff>60095</xdr:rowOff>
    </xdr:to>
    <xdr:pic>
      <xdr:nvPicPr>
        <xdr:cNvPr id="10" name="図 9">
          <a:extLst>
            <a:ext uri="{FF2B5EF4-FFF2-40B4-BE49-F238E27FC236}">
              <a16:creationId xmlns:a16="http://schemas.microsoft.com/office/drawing/2014/main" id="{26C9C15C-D207-9DB4-3581-2C3E706C5BA7}"/>
            </a:ext>
          </a:extLst>
        </xdr:cNvPr>
        <xdr:cNvPicPr>
          <a:picLocks noChangeAspect="1"/>
        </xdr:cNvPicPr>
      </xdr:nvPicPr>
      <xdr:blipFill>
        <a:blip xmlns:r="http://schemas.openxmlformats.org/officeDocument/2006/relationships" r:embed="rId4"/>
        <a:stretch>
          <a:fillRect/>
        </a:stretch>
      </xdr:blipFill>
      <xdr:spPr>
        <a:xfrm>
          <a:off x="504825" y="14478000"/>
          <a:ext cx="11475775" cy="4403495"/>
        </a:xfrm>
        <a:prstGeom prst="rect">
          <a:avLst/>
        </a:prstGeom>
      </xdr:spPr>
    </xdr:pic>
    <xdr:clientData/>
  </xdr:twoCellAnchor>
  <xdr:twoCellAnchor editAs="oneCell">
    <xdr:from>
      <xdr:col>1</xdr:col>
      <xdr:colOff>0</xdr:colOff>
      <xdr:row>106</xdr:row>
      <xdr:rowOff>0</xdr:rowOff>
    </xdr:from>
    <xdr:to>
      <xdr:col>19</xdr:col>
      <xdr:colOff>398200</xdr:colOff>
      <xdr:row>130</xdr:row>
      <xdr:rowOff>60095</xdr:rowOff>
    </xdr:to>
    <xdr:pic>
      <xdr:nvPicPr>
        <xdr:cNvPr id="11" name="図 10">
          <a:extLst>
            <a:ext uri="{FF2B5EF4-FFF2-40B4-BE49-F238E27FC236}">
              <a16:creationId xmlns:a16="http://schemas.microsoft.com/office/drawing/2014/main" id="{944C9992-F4AC-FB5B-AED3-39CEAB66AF2A}"/>
            </a:ext>
          </a:extLst>
        </xdr:cNvPr>
        <xdr:cNvPicPr>
          <a:picLocks noChangeAspect="1"/>
        </xdr:cNvPicPr>
      </xdr:nvPicPr>
      <xdr:blipFill>
        <a:blip xmlns:r="http://schemas.openxmlformats.org/officeDocument/2006/relationships" r:embed="rId5"/>
        <a:stretch>
          <a:fillRect/>
        </a:stretch>
      </xdr:blipFill>
      <xdr:spPr>
        <a:xfrm>
          <a:off x="504825" y="19183350"/>
          <a:ext cx="11475775" cy="4403495"/>
        </a:xfrm>
        <a:prstGeom prst="rect">
          <a:avLst/>
        </a:prstGeom>
      </xdr:spPr>
    </xdr:pic>
    <xdr:clientData/>
  </xdr:twoCellAnchor>
  <xdr:twoCellAnchor editAs="oneCell">
    <xdr:from>
      <xdr:col>1</xdr:col>
      <xdr:colOff>0</xdr:colOff>
      <xdr:row>132</xdr:row>
      <xdr:rowOff>0</xdr:rowOff>
    </xdr:from>
    <xdr:to>
      <xdr:col>19</xdr:col>
      <xdr:colOff>401239</xdr:colOff>
      <xdr:row>156</xdr:row>
      <xdr:rowOff>61261</xdr:rowOff>
    </xdr:to>
    <xdr:pic>
      <xdr:nvPicPr>
        <xdr:cNvPr id="6" name="図 5">
          <a:extLst>
            <a:ext uri="{FF2B5EF4-FFF2-40B4-BE49-F238E27FC236}">
              <a16:creationId xmlns:a16="http://schemas.microsoft.com/office/drawing/2014/main" id="{2DA06CAC-6C20-6571-A882-C5A0483F345D}"/>
            </a:ext>
          </a:extLst>
        </xdr:cNvPr>
        <xdr:cNvPicPr>
          <a:picLocks noChangeAspect="1"/>
        </xdr:cNvPicPr>
      </xdr:nvPicPr>
      <xdr:blipFill>
        <a:blip xmlns:r="http://schemas.openxmlformats.org/officeDocument/2006/relationships" r:embed="rId6"/>
        <a:stretch>
          <a:fillRect/>
        </a:stretch>
      </xdr:blipFill>
      <xdr:spPr>
        <a:xfrm>
          <a:off x="504825" y="23888700"/>
          <a:ext cx="11478814" cy="4404661"/>
        </a:xfrm>
        <a:prstGeom prst="rect">
          <a:avLst/>
        </a:prstGeom>
      </xdr:spPr>
    </xdr:pic>
    <xdr:clientData/>
  </xdr:twoCellAnchor>
  <xdr:twoCellAnchor editAs="oneCell">
    <xdr:from>
      <xdr:col>1</xdr:col>
      <xdr:colOff>0</xdr:colOff>
      <xdr:row>158</xdr:row>
      <xdr:rowOff>0</xdr:rowOff>
    </xdr:from>
    <xdr:to>
      <xdr:col>19</xdr:col>
      <xdr:colOff>398200</xdr:colOff>
      <xdr:row>182</xdr:row>
      <xdr:rowOff>60095</xdr:rowOff>
    </xdr:to>
    <xdr:pic>
      <xdr:nvPicPr>
        <xdr:cNvPr id="12" name="図 11">
          <a:extLst>
            <a:ext uri="{FF2B5EF4-FFF2-40B4-BE49-F238E27FC236}">
              <a16:creationId xmlns:a16="http://schemas.microsoft.com/office/drawing/2014/main" id="{4EEE48B0-CA89-8B69-6B6A-D7D29D6979DD}"/>
            </a:ext>
          </a:extLst>
        </xdr:cNvPr>
        <xdr:cNvPicPr>
          <a:picLocks noChangeAspect="1"/>
        </xdr:cNvPicPr>
      </xdr:nvPicPr>
      <xdr:blipFill>
        <a:blip xmlns:r="http://schemas.openxmlformats.org/officeDocument/2006/relationships" r:embed="rId7"/>
        <a:stretch>
          <a:fillRect/>
        </a:stretch>
      </xdr:blipFill>
      <xdr:spPr>
        <a:xfrm>
          <a:off x="504825" y="28594050"/>
          <a:ext cx="11475775" cy="4403495"/>
        </a:xfrm>
        <a:prstGeom prst="rect">
          <a:avLst/>
        </a:prstGeom>
      </xdr:spPr>
    </xdr:pic>
    <xdr:clientData/>
  </xdr:twoCellAnchor>
  <xdr:twoCellAnchor editAs="oneCell">
    <xdr:from>
      <xdr:col>1</xdr:col>
      <xdr:colOff>0</xdr:colOff>
      <xdr:row>184</xdr:row>
      <xdr:rowOff>0</xdr:rowOff>
    </xdr:from>
    <xdr:to>
      <xdr:col>18</xdr:col>
      <xdr:colOff>588413</xdr:colOff>
      <xdr:row>208</xdr:row>
      <xdr:rowOff>60095</xdr:rowOff>
    </xdr:to>
    <xdr:pic>
      <xdr:nvPicPr>
        <xdr:cNvPr id="16" name="図 15">
          <a:extLst>
            <a:ext uri="{FF2B5EF4-FFF2-40B4-BE49-F238E27FC236}">
              <a16:creationId xmlns:a16="http://schemas.microsoft.com/office/drawing/2014/main" id="{C8FF7C64-9945-020D-9EA7-597C2FC70F47}"/>
            </a:ext>
          </a:extLst>
        </xdr:cNvPr>
        <xdr:cNvPicPr>
          <a:picLocks noChangeAspect="1"/>
        </xdr:cNvPicPr>
      </xdr:nvPicPr>
      <xdr:blipFill>
        <a:blip xmlns:r="http://schemas.openxmlformats.org/officeDocument/2006/relationships" r:embed="rId8"/>
        <a:stretch>
          <a:fillRect/>
        </a:stretch>
      </xdr:blipFill>
      <xdr:spPr>
        <a:xfrm>
          <a:off x="504825" y="33299400"/>
          <a:ext cx="11046863" cy="4403495"/>
        </a:xfrm>
        <a:prstGeom prst="rect">
          <a:avLst/>
        </a:prstGeom>
      </xdr:spPr>
    </xdr:pic>
    <xdr:clientData/>
  </xdr:twoCellAnchor>
  <xdr:twoCellAnchor editAs="oneCell">
    <xdr:from>
      <xdr:col>1</xdr:col>
      <xdr:colOff>0</xdr:colOff>
      <xdr:row>210</xdr:row>
      <xdr:rowOff>0</xdr:rowOff>
    </xdr:from>
    <xdr:to>
      <xdr:col>18</xdr:col>
      <xdr:colOff>588413</xdr:colOff>
      <xdr:row>234</xdr:row>
      <xdr:rowOff>60095</xdr:rowOff>
    </xdr:to>
    <xdr:pic>
      <xdr:nvPicPr>
        <xdr:cNvPr id="13" name="図 12">
          <a:extLst>
            <a:ext uri="{FF2B5EF4-FFF2-40B4-BE49-F238E27FC236}">
              <a16:creationId xmlns:a16="http://schemas.microsoft.com/office/drawing/2014/main" id="{3A047B56-5F90-D903-4FD9-3A73A1266641}"/>
            </a:ext>
          </a:extLst>
        </xdr:cNvPr>
        <xdr:cNvPicPr>
          <a:picLocks noChangeAspect="1"/>
        </xdr:cNvPicPr>
      </xdr:nvPicPr>
      <xdr:blipFill>
        <a:blip xmlns:r="http://schemas.openxmlformats.org/officeDocument/2006/relationships" r:embed="rId9"/>
        <a:stretch>
          <a:fillRect/>
        </a:stretch>
      </xdr:blipFill>
      <xdr:spPr>
        <a:xfrm>
          <a:off x="504825" y="38004750"/>
          <a:ext cx="11046863" cy="4403495"/>
        </a:xfrm>
        <a:prstGeom prst="rect">
          <a:avLst/>
        </a:prstGeom>
      </xdr:spPr>
    </xdr:pic>
    <xdr:clientData/>
  </xdr:twoCellAnchor>
  <xdr:twoCellAnchor editAs="oneCell">
    <xdr:from>
      <xdr:col>1</xdr:col>
      <xdr:colOff>0</xdr:colOff>
      <xdr:row>236</xdr:row>
      <xdr:rowOff>0</xdr:rowOff>
    </xdr:from>
    <xdr:to>
      <xdr:col>18</xdr:col>
      <xdr:colOff>588413</xdr:colOff>
      <xdr:row>260</xdr:row>
      <xdr:rowOff>60095</xdr:rowOff>
    </xdr:to>
    <xdr:pic>
      <xdr:nvPicPr>
        <xdr:cNvPr id="14" name="図 13">
          <a:extLst>
            <a:ext uri="{FF2B5EF4-FFF2-40B4-BE49-F238E27FC236}">
              <a16:creationId xmlns:a16="http://schemas.microsoft.com/office/drawing/2014/main" id="{729D8C6D-2268-7E64-9709-6E5071558D3F}"/>
            </a:ext>
          </a:extLst>
        </xdr:cNvPr>
        <xdr:cNvPicPr>
          <a:picLocks noChangeAspect="1"/>
        </xdr:cNvPicPr>
      </xdr:nvPicPr>
      <xdr:blipFill>
        <a:blip xmlns:r="http://schemas.openxmlformats.org/officeDocument/2006/relationships" r:embed="rId10"/>
        <a:stretch>
          <a:fillRect/>
        </a:stretch>
      </xdr:blipFill>
      <xdr:spPr>
        <a:xfrm>
          <a:off x="504825" y="42710100"/>
          <a:ext cx="11046863" cy="4403495"/>
        </a:xfrm>
        <a:prstGeom prst="rect">
          <a:avLst/>
        </a:prstGeom>
      </xdr:spPr>
    </xdr:pic>
    <xdr:clientData/>
  </xdr:twoCellAnchor>
  <xdr:twoCellAnchor editAs="oneCell">
    <xdr:from>
      <xdr:col>1</xdr:col>
      <xdr:colOff>0</xdr:colOff>
      <xdr:row>262</xdr:row>
      <xdr:rowOff>0</xdr:rowOff>
    </xdr:from>
    <xdr:to>
      <xdr:col>18</xdr:col>
      <xdr:colOff>588413</xdr:colOff>
      <xdr:row>286</xdr:row>
      <xdr:rowOff>60095</xdr:rowOff>
    </xdr:to>
    <xdr:pic>
      <xdr:nvPicPr>
        <xdr:cNvPr id="15" name="図 14">
          <a:extLst>
            <a:ext uri="{FF2B5EF4-FFF2-40B4-BE49-F238E27FC236}">
              <a16:creationId xmlns:a16="http://schemas.microsoft.com/office/drawing/2014/main" id="{B4D99D5E-B801-3ECC-8BC3-34333FC07A08}"/>
            </a:ext>
          </a:extLst>
        </xdr:cNvPr>
        <xdr:cNvPicPr>
          <a:picLocks noChangeAspect="1"/>
        </xdr:cNvPicPr>
      </xdr:nvPicPr>
      <xdr:blipFill>
        <a:blip xmlns:r="http://schemas.openxmlformats.org/officeDocument/2006/relationships" r:embed="rId11"/>
        <a:stretch>
          <a:fillRect/>
        </a:stretch>
      </xdr:blipFill>
      <xdr:spPr>
        <a:xfrm>
          <a:off x="504825" y="47415450"/>
          <a:ext cx="11046863" cy="4403495"/>
        </a:xfrm>
        <a:prstGeom prst="rect">
          <a:avLst/>
        </a:prstGeom>
      </xdr:spPr>
    </xdr:pic>
    <xdr:clientData/>
  </xdr:twoCellAnchor>
  <xdr:twoCellAnchor editAs="oneCell">
    <xdr:from>
      <xdr:col>1</xdr:col>
      <xdr:colOff>0</xdr:colOff>
      <xdr:row>288</xdr:row>
      <xdr:rowOff>0</xdr:rowOff>
    </xdr:from>
    <xdr:to>
      <xdr:col>18</xdr:col>
      <xdr:colOff>588413</xdr:colOff>
      <xdr:row>312</xdr:row>
      <xdr:rowOff>60095</xdr:rowOff>
    </xdr:to>
    <xdr:pic>
      <xdr:nvPicPr>
        <xdr:cNvPr id="17" name="図 16">
          <a:extLst>
            <a:ext uri="{FF2B5EF4-FFF2-40B4-BE49-F238E27FC236}">
              <a16:creationId xmlns:a16="http://schemas.microsoft.com/office/drawing/2014/main" id="{10DCD13F-3BEE-D92A-781D-FE2197FF31F8}"/>
            </a:ext>
          </a:extLst>
        </xdr:cNvPr>
        <xdr:cNvPicPr>
          <a:picLocks noChangeAspect="1"/>
        </xdr:cNvPicPr>
      </xdr:nvPicPr>
      <xdr:blipFill>
        <a:blip xmlns:r="http://schemas.openxmlformats.org/officeDocument/2006/relationships" r:embed="rId12"/>
        <a:stretch>
          <a:fillRect/>
        </a:stretch>
      </xdr:blipFill>
      <xdr:spPr>
        <a:xfrm>
          <a:off x="504825" y="52120800"/>
          <a:ext cx="11046863" cy="4403495"/>
        </a:xfrm>
        <a:prstGeom prst="rect">
          <a:avLst/>
        </a:prstGeom>
      </xdr:spPr>
    </xdr:pic>
    <xdr:clientData/>
  </xdr:twoCellAnchor>
  <xdr:twoCellAnchor editAs="oneCell">
    <xdr:from>
      <xdr:col>1</xdr:col>
      <xdr:colOff>0</xdr:colOff>
      <xdr:row>314</xdr:row>
      <xdr:rowOff>0</xdr:rowOff>
    </xdr:from>
    <xdr:to>
      <xdr:col>18</xdr:col>
      <xdr:colOff>588413</xdr:colOff>
      <xdr:row>338</xdr:row>
      <xdr:rowOff>60095</xdr:rowOff>
    </xdr:to>
    <xdr:pic>
      <xdr:nvPicPr>
        <xdr:cNvPr id="18" name="図 17">
          <a:extLst>
            <a:ext uri="{FF2B5EF4-FFF2-40B4-BE49-F238E27FC236}">
              <a16:creationId xmlns:a16="http://schemas.microsoft.com/office/drawing/2014/main" id="{2EF2E9E8-B8C0-8664-FB2C-A574C0F64D87}"/>
            </a:ext>
          </a:extLst>
        </xdr:cNvPr>
        <xdr:cNvPicPr>
          <a:picLocks noChangeAspect="1"/>
        </xdr:cNvPicPr>
      </xdr:nvPicPr>
      <xdr:blipFill>
        <a:blip xmlns:r="http://schemas.openxmlformats.org/officeDocument/2006/relationships" r:embed="rId13"/>
        <a:stretch>
          <a:fillRect/>
        </a:stretch>
      </xdr:blipFill>
      <xdr:spPr>
        <a:xfrm>
          <a:off x="504825" y="56826150"/>
          <a:ext cx="11046863" cy="4403495"/>
        </a:xfrm>
        <a:prstGeom prst="rect">
          <a:avLst/>
        </a:prstGeom>
      </xdr:spPr>
    </xdr:pic>
    <xdr:clientData/>
  </xdr:twoCellAnchor>
  <xdr:twoCellAnchor editAs="oneCell">
    <xdr:from>
      <xdr:col>1</xdr:col>
      <xdr:colOff>0</xdr:colOff>
      <xdr:row>340</xdr:row>
      <xdr:rowOff>0</xdr:rowOff>
    </xdr:from>
    <xdr:to>
      <xdr:col>18</xdr:col>
      <xdr:colOff>588413</xdr:colOff>
      <xdr:row>364</xdr:row>
      <xdr:rowOff>60095</xdr:rowOff>
    </xdr:to>
    <xdr:pic>
      <xdr:nvPicPr>
        <xdr:cNvPr id="19" name="図 18">
          <a:extLst>
            <a:ext uri="{FF2B5EF4-FFF2-40B4-BE49-F238E27FC236}">
              <a16:creationId xmlns:a16="http://schemas.microsoft.com/office/drawing/2014/main" id="{15DCCE20-5993-C331-C4EE-D5A2AA0D9C1C}"/>
            </a:ext>
          </a:extLst>
        </xdr:cNvPr>
        <xdr:cNvPicPr>
          <a:picLocks noChangeAspect="1"/>
        </xdr:cNvPicPr>
      </xdr:nvPicPr>
      <xdr:blipFill>
        <a:blip xmlns:r="http://schemas.openxmlformats.org/officeDocument/2006/relationships" r:embed="rId14"/>
        <a:stretch>
          <a:fillRect/>
        </a:stretch>
      </xdr:blipFill>
      <xdr:spPr>
        <a:xfrm>
          <a:off x="504825" y="61531500"/>
          <a:ext cx="11046863" cy="4403495"/>
        </a:xfrm>
        <a:prstGeom prst="rect">
          <a:avLst/>
        </a:prstGeom>
      </xdr:spPr>
    </xdr:pic>
    <xdr:clientData/>
  </xdr:twoCellAnchor>
  <xdr:twoCellAnchor editAs="oneCell">
    <xdr:from>
      <xdr:col>1</xdr:col>
      <xdr:colOff>0</xdr:colOff>
      <xdr:row>366</xdr:row>
      <xdr:rowOff>0</xdr:rowOff>
    </xdr:from>
    <xdr:to>
      <xdr:col>18</xdr:col>
      <xdr:colOff>588413</xdr:colOff>
      <xdr:row>390</xdr:row>
      <xdr:rowOff>60095</xdr:rowOff>
    </xdr:to>
    <xdr:pic>
      <xdr:nvPicPr>
        <xdr:cNvPr id="20" name="図 19">
          <a:extLst>
            <a:ext uri="{FF2B5EF4-FFF2-40B4-BE49-F238E27FC236}">
              <a16:creationId xmlns:a16="http://schemas.microsoft.com/office/drawing/2014/main" id="{6BA2CE54-D691-47AD-E605-7C9E2EE7CD36}"/>
            </a:ext>
          </a:extLst>
        </xdr:cNvPr>
        <xdr:cNvPicPr>
          <a:picLocks noChangeAspect="1"/>
        </xdr:cNvPicPr>
      </xdr:nvPicPr>
      <xdr:blipFill>
        <a:blip xmlns:r="http://schemas.openxmlformats.org/officeDocument/2006/relationships" r:embed="rId15"/>
        <a:stretch>
          <a:fillRect/>
        </a:stretch>
      </xdr:blipFill>
      <xdr:spPr>
        <a:xfrm>
          <a:off x="504825" y="66236850"/>
          <a:ext cx="11046863" cy="4403495"/>
        </a:xfrm>
        <a:prstGeom prst="rect">
          <a:avLst/>
        </a:prstGeom>
      </xdr:spPr>
    </xdr:pic>
    <xdr:clientData/>
  </xdr:twoCellAnchor>
  <xdr:twoCellAnchor editAs="oneCell">
    <xdr:from>
      <xdr:col>1</xdr:col>
      <xdr:colOff>0</xdr:colOff>
      <xdr:row>392</xdr:row>
      <xdr:rowOff>0</xdr:rowOff>
    </xdr:from>
    <xdr:to>
      <xdr:col>18</xdr:col>
      <xdr:colOff>588413</xdr:colOff>
      <xdr:row>416</xdr:row>
      <xdr:rowOff>60095</xdr:rowOff>
    </xdr:to>
    <xdr:pic>
      <xdr:nvPicPr>
        <xdr:cNvPr id="25" name="図 24">
          <a:extLst>
            <a:ext uri="{FF2B5EF4-FFF2-40B4-BE49-F238E27FC236}">
              <a16:creationId xmlns:a16="http://schemas.microsoft.com/office/drawing/2014/main" id="{02D96B43-B48E-D51E-5A3D-F56CA2D9A3E4}"/>
            </a:ext>
          </a:extLst>
        </xdr:cNvPr>
        <xdr:cNvPicPr>
          <a:picLocks noChangeAspect="1"/>
        </xdr:cNvPicPr>
      </xdr:nvPicPr>
      <xdr:blipFill>
        <a:blip xmlns:r="http://schemas.openxmlformats.org/officeDocument/2006/relationships" r:embed="rId16"/>
        <a:stretch>
          <a:fillRect/>
        </a:stretch>
      </xdr:blipFill>
      <xdr:spPr>
        <a:xfrm>
          <a:off x="504825" y="70942200"/>
          <a:ext cx="11046863" cy="4403495"/>
        </a:xfrm>
        <a:prstGeom prst="rect">
          <a:avLst/>
        </a:prstGeom>
      </xdr:spPr>
    </xdr:pic>
    <xdr:clientData/>
  </xdr:twoCellAnchor>
  <xdr:twoCellAnchor editAs="oneCell">
    <xdr:from>
      <xdr:col>1</xdr:col>
      <xdr:colOff>0</xdr:colOff>
      <xdr:row>418</xdr:row>
      <xdr:rowOff>0</xdr:rowOff>
    </xdr:from>
    <xdr:to>
      <xdr:col>18</xdr:col>
      <xdr:colOff>588413</xdr:colOff>
      <xdr:row>442</xdr:row>
      <xdr:rowOff>60095</xdr:rowOff>
    </xdr:to>
    <xdr:pic>
      <xdr:nvPicPr>
        <xdr:cNvPr id="27" name="図 26">
          <a:extLst>
            <a:ext uri="{FF2B5EF4-FFF2-40B4-BE49-F238E27FC236}">
              <a16:creationId xmlns:a16="http://schemas.microsoft.com/office/drawing/2014/main" id="{85110844-3C56-5C54-7FD4-40CAB59329D9}"/>
            </a:ext>
          </a:extLst>
        </xdr:cNvPr>
        <xdr:cNvPicPr>
          <a:picLocks noChangeAspect="1"/>
        </xdr:cNvPicPr>
      </xdr:nvPicPr>
      <xdr:blipFill>
        <a:blip xmlns:r="http://schemas.openxmlformats.org/officeDocument/2006/relationships" r:embed="rId17"/>
        <a:stretch>
          <a:fillRect/>
        </a:stretch>
      </xdr:blipFill>
      <xdr:spPr>
        <a:xfrm>
          <a:off x="504825" y="75647550"/>
          <a:ext cx="11046863" cy="4403495"/>
        </a:xfrm>
        <a:prstGeom prst="rect">
          <a:avLst/>
        </a:prstGeom>
      </xdr:spPr>
    </xdr:pic>
    <xdr:clientData/>
  </xdr:twoCellAnchor>
  <xdr:twoCellAnchor editAs="oneCell">
    <xdr:from>
      <xdr:col>1</xdr:col>
      <xdr:colOff>0</xdr:colOff>
      <xdr:row>444</xdr:row>
      <xdr:rowOff>0</xdr:rowOff>
    </xdr:from>
    <xdr:to>
      <xdr:col>18</xdr:col>
      <xdr:colOff>588413</xdr:colOff>
      <xdr:row>468</xdr:row>
      <xdr:rowOff>60095</xdr:rowOff>
    </xdr:to>
    <xdr:pic>
      <xdr:nvPicPr>
        <xdr:cNvPr id="26" name="図 25">
          <a:extLst>
            <a:ext uri="{FF2B5EF4-FFF2-40B4-BE49-F238E27FC236}">
              <a16:creationId xmlns:a16="http://schemas.microsoft.com/office/drawing/2014/main" id="{AFC9361B-6F0F-D5E4-D3E9-070B6C3960C3}"/>
            </a:ext>
          </a:extLst>
        </xdr:cNvPr>
        <xdr:cNvPicPr>
          <a:picLocks noChangeAspect="1"/>
        </xdr:cNvPicPr>
      </xdr:nvPicPr>
      <xdr:blipFill>
        <a:blip xmlns:r="http://schemas.openxmlformats.org/officeDocument/2006/relationships" r:embed="rId18"/>
        <a:stretch>
          <a:fillRect/>
        </a:stretch>
      </xdr:blipFill>
      <xdr:spPr>
        <a:xfrm>
          <a:off x="504825" y="80352900"/>
          <a:ext cx="11046863" cy="4403495"/>
        </a:xfrm>
        <a:prstGeom prst="rect">
          <a:avLst/>
        </a:prstGeom>
      </xdr:spPr>
    </xdr:pic>
    <xdr:clientData/>
  </xdr:twoCellAnchor>
  <xdr:twoCellAnchor editAs="oneCell">
    <xdr:from>
      <xdr:col>1</xdr:col>
      <xdr:colOff>0</xdr:colOff>
      <xdr:row>470</xdr:row>
      <xdr:rowOff>0</xdr:rowOff>
    </xdr:from>
    <xdr:to>
      <xdr:col>18</xdr:col>
      <xdr:colOff>588413</xdr:colOff>
      <xdr:row>494</xdr:row>
      <xdr:rowOff>60095</xdr:rowOff>
    </xdr:to>
    <xdr:pic>
      <xdr:nvPicPr>
        <xdr:cNvPr id="28" name="図 27">
          <a:extLst>
            <a:ext uri="{FF2B5EF4-FFF2-40B4-BE49-F238E27FC236}">
              <a16:creationId xmlns:a16="http://schemas.microsoft.com/office/drawing/2014/main" id="{7F9D8B69-A1AC-F8E2-0C3D-DFF0F91FDE08}"/>
            </a:ext>
          </a:extLst>
        </xdr:cNvPr>
        <xdr:cNvPicPr>
          <a:picLocks noChangeAspect="1"/>
        </xdr:cNvPicPr>
      </xdr:nvPicPr>
      <xdr:blipFill>
        <a:blip xmlns:r="http://schemas.openxmlformats.org/officeDocument/2006/relationships" r:embed="rId19"/>
        <a:stretch>
          <a:fillRect/>
        </a:stretch>
      </xdr:blipFill>
      <xdr:spPr>
        <a:xfrm>
          <a:off x="504825" y="85058250"/>
          <a:ext cx="11046863" cy="4403495"/>
        </a:xfrm>
        <a:prstGeom prst="rect">
          <a:avLst/>
        </a:prstGeom>
      </xdr:spPr>
    </xdr:pic>
    <xdr:clientData/>
  </xdr:twoCellAnchor>
  <xdr:twoCellAnchor editAs="oneCell">
    <xdr:from>
      <xdr:col>1</xdr:col>
      <xdr:colOff>0</xdr:colOff>
      <xdr:row>496</xdr:row>
      <xdr:rowOff>0</xdr:rowOff>
    </xdr:from>
    <xdr:to>
      <xdr:col>18</xdr:col>
      <xdr:colOff>588413</xdr:colOff>
      <xdr:row>520</xdr:row>
      <xdr:rowOff>60095</xdr:rowOff>
    </xdr:to>
    <xdr:pic>
      <xdr:nvPicPr>
        <xdr:cNvPr id="29" name="図 28">
          <a:extLst>
            <a:ext uri="{FF2B5EF4-FFF2-40B4-BE49-F238E27FC236}">
              <a16:creationId xmlns:a16="http://schemas.microsoft.com/office/drawing/2014/main" id="{A74F40D6-CE34-B0EA-8880-79150C9E6183}"/>
            </a:ext>
          </a:extLst>
        </xdr:cNvPr>
        <xdr:cNvPicPr>
          <a:picLocks noChangeAspect="1"/>
        </xdr:cNvPicPr>
      </xdr:nvPicPr>
      <xdr:blipFill>
        <a:blip xmlns:r="http://schemas.openxmlformats.org/officeDocument/2006/relationships" r:embed="rId20"/>
        <a:stretch>
          <a:fillRect/>
        </a:stretch>
      </xdr:blipFill>
      <xdr:spPr>
        <a:xfrm>
          <a:off x="504825" y="89763600"/>
          <a:ext cx="11046863" cy="4403495"/>
        </a:xfrm>
        <a:prstGeom prst="rect">
          <a:avLst/>
        </a:prstGeom>
      </xdr:spPr>
    </xdr:pic>
    <xdr:clientData/>
  </xdr:twoCellAnchor>
  <xdr:twoCellAnchor editAs="oneCell">
    <xdr:from>
      <xdr:col>1</xdr:col>
      <xdr:colOff>0</xdr:colOff>
      <xdr:row>522</xdr:row>
      <xdr:rowOff>0</xdr:rowOff>
    </xdr:from>
    <xdr:to>
      <xdr:col>18</xdr:col>
      <xdr:colOff>588413</xdr:colOff>
      <xdr:row>546</xdr:row>
      <xdr:rowOff>60095</xdr:rowOff>
    </xdr:to>
    <xdr:pic>
      <xdr:nvPicPr>
        <xdr:cNvPr id="30" name="図 29">
          <a:extLst>
            <a:ext uri="{FF2B5EF4-FFF2-40B4-BE49-F238E27FC236}">
              <a16:creationId xmlns:a16="http://schemas.microsoft.com/office/drawing/2014/main" id="{34C2EA44-F2BF-1A68-0CFB-535981E584D0}"/>
            </a:ext>
          </a:extLst>
        </xdr:cNvPr>
        <xdr:cNvPicPr>
          <a:picLocks noChangeAspect="1"/>
        </xdr:cNvPicPr>
      </xdr:nvPicPr>
      <xdr:blipFill>
        <a:blip xmlns:r="http://schemas.openxmlformats.org/officeDocument/2006/relationships" r:embed="rId21"/>
        <a:stretch>
          <a:fillRect/>
        </a:stretch>
      </xdr:blipFill>
      <xdr:spPr>
        <a:xfrm>
          <a:off x="504825" y="94468950"/>
          <a:ext cx="11046863" cy="4403495"/>
        </a:xfrm>
        <a:prstGeom prst="rect">
          <a:avLst/>
        </a:prstGeom>
      </xdr:spPr>
    </xdr:pic>
    <xdr:clientData/>
  </xdr:twoCellAnchor>
  <xdr:twoCellAnchor editAs="oneCell">
    <xdr:from>
      <xdr:col>1</xdr:col>
      <xdr:colOff>0</xdr:colOff>
      <xdr:row>548</xdr:row>
      <xdr:rowOff>0</xdr:rowOff>
    </xdr:from>
    <xdr:to>
      <xdr:col>18</xdr:col>
      <xdr:colOff>591338</xdr:colOff>
      <xdr:row>572</xdr:row>
      <xdr:rowOff>61261</xdr:rowOff>
    </xdr:to>
    <xdr:pic>
      <xdr:nvPicPr>
        <xdr:cNvPr id="31" name="図 30">
          <a:extLst>
            <a:ext uri="{FF2B5EF4-FFF2-40B4-BE49-F238E27FC236}">
              <a16:creationId xmlns:a16="http://schemas.microsoft.com/office/drawing/2014/main" id="{3C093ACE-1C4C-FE12-94F7-4325FD3B7876}"/>
            </a:ext>
          </a:extLst>
        </xdr:cNvPr>
        <xdr:cNvPicPr>
          <a:picLocks noChangeAspect="1"/>
        </xdr:cNvPicPr>
      </xdr:nvPicPr>
      <xdr:blipFill>
        <a:blip xmlns:r="http://schemas.openxmlformats.org/officeDocument/2006/relationships" r:embed="rId22"/>
        <a:stretch>
          <a:fillRect/>
        </a:stretch>
      </xdr:blipFill>
      <xdr:spPr>
        <a:xfrm>
          <a:off x="504825" y="99174300"/>
          <a:ext cx="11049788" cy="4404661"/>
        </a:xfrm>
        <a:prstGeom prst="rect">
          <a:avLst/>
        </a:prstGeom>
      </xdr:spPr>
    </xdr:pic>
    <xdr:clientData/>
  </xdr:twoCellAnchor>
  <xdr:twoCellAnchor editAs="oneCell">
    <xdr:from>
      <xdr:col>1</xdr:col>
      <xdr:colOff>0</xdr:colOff>
      <xdr:row>574</xdr:row>
      <xdr:rowOff>0</xdr:rowOff>
    </xdr:from>
    <xdr:to>
      <xdr:col>18</xdr:col>
      <xdr:colOff>588413</xdr:colOff>
      <xdr:row>598</xdr:row>
      <xdr:rowOff>60095</xdr:rowOff>
    </xdr:to>
    <xdr:pic>
      <xdr:nvPicPr>
        <xdr:cNvPr id="32" name="図 31">
          <a:extLst>
            <a:ext uri="{FF2B5EF4-FFF2-40B4-BE49-F238E27FC236}">
              <a16:creationId xmlns:a16="http://schemas.microsoft.com/office/drawing/2014/main" id="{DE16FF46-7A43-215F-E44E-5F1946ADC2F2}"/>
            </a:ext>
          </a:extLst>
        </xdr:cNvPr>
        <xdr:cNvPicPr>
          <a:picLocks noChangeAspect="1"/>
        </xdr:cNvPicPr>
      </xdr:nvPicPr>
      <xdr:blipFill>
        <a:blip xmlns:r="http://schemas.openxmlformats.org/officeDocument/2006/relationships" r:embed="rId23"/>
        <a:stretch>
          <a:fillRect/>
        </a:stretch>
      </xdr:blipFill>
      <xdr:spPr>
        <a:xfrm>
          <a:off x="504825" y="103879650"/>
          <a:ext cx="11046863" cy="4403495"/>
        </a:xfrm>
        <a:prstGeom prst="rect">
          <a:avLst/>
        </a:prstGeom>
      </xdr:spPr>
    </xdr:pic>
    <xdr:clientData/>
  </xdr:twoCellAnchor>
  <xdr:twoCellAnchor editAs="oneCell">
    <xdr:from>
      <xdr:col>1</xdr:col>
      <xdr:colOff>0</xdr:colOff>
      <xdr:row>600</xdr:row>
      <xdr:rowOff>0</xdr:rowOff>
    </xdr:from>
    <xdr:to>
      <xdr:col>18</xdr:col>
      <xdr:colOff>588413</xdr:colOff>
      <xdr:row>624</xdr:row>
      <xdr:rowOff>60095</xdr:rowOff>
    </xdr:to>
    <xdr:pic>
      <xdr:nvPicPr>
        <xdr:cNvPr id="33" name="図 32">
          <a:extLst>
            <a:ext uri="{FF2B5EF4-FFF2-40B4-BE49-F238E27FC236}">
              <a16:creationId xmlns:a16="http://schemas.microsoft.com/office/drawing/2014/main" id="{9E74030C-61F7-EE5E-BB8D-25E61CFB4451}"/>
            </a:ext>
          </a:extLst>
        </xdr:cNvPr>
        <xdr:cNvPicPr>
          <a:picLocks noChangeAspect="1"/>
        </xdr:cNvPicPr>
      </xdr:nvPicPr>
      <xdr:blipFill>
        <a:blip xmlns:r="http://schemas.openxmlformats.org/officeDocument/2006/relationships" r:embed="rId24"/>
        <a:stretch>
          <a:fillRect/>
        </a:stretch>
      </xdr:blipFill>
      <xdr:spPr>
        <a:xfrm>
          <a:off x="504825" y="108585000"/>
          <a:ext cx="11046863" cy="440349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19</xdr:col>
      <xdr:colOff>26476</xdr:colOff>
      <xdr:row>26</xdr:row>
      <xdr:rowOff>60095</xdr:rowOff>
    </xdr:to>
    <xdr:pic>
      <xdr:nvPicPr>
        <xdr:cNvPr id="4" name="図 3">
          <a:extLst>
            <a:ext uri="{FF2B5EF4-FFF2-40B4-BE49-F238E27FC236}">
              <a16:creationId xmlns:a16="http://schemas.microsoft.com/office/drawing/2014/main" id="{6C3916B8-FFEB-7C50-8B86-72D2B4A1F9A7}"/>
            </a:ext>
          </a:extLst>
        </xdr:cNvPr>
        <xdr:cNvPicPr>
          <a:picLocks noChangeAspect="1"/>
        </xdr:cNvPicPr>
      </xdr:nvPicPr>
      <xdr:blipFill>
        <a:blip xmlns:r="http://schemas.openxmlformats.org/officeDocument/2006/relationships" r:embed="rId1"/>
        <a:stretch>
          <a:fillRect/>
        </a:stretch>
      </xdr:blipFill>
      <xdr:spPr>
        <a:xfrm>
          <a:off x="504825" y="361950"/>
          <a:ext cx="11104051" cy="4403495"/>
        </a:xfrm>
        <a:prstGeom prst="rect">
          <a:avLst/>
        </a:prstGeom>
      </xdr:spPr>
    </xdr:pic>
    <xdr:clientData/>
  </xdr:twoCellAnchor>
  <xdr:twoCellAnchor editAs="oneCell">
    <xdr:from>
      <xdr:col>1</xdr:col>
      <xdr:colOff>0</xdr:colOff>
      <xdr:row>28</xdr:row>
      <xdr:rowOff>0</xdr:rowOff>
    </xdr:from>
    <xdr:to>
      <xdr:col>19</xdr:col>
      <xdr:colOff>26476</xdr:colOff>
      <xdr:row>52</xdr:row>
      <xdr:rowOff>60095</xdr:rowOff>
    </xdr:to>
    <xdr:pic>
      <xdr:nvPicPr>
        <xdr:cNvPr id="5" name="図 4">
          <a:extLst>
            <a:ext uri="{FF2B5EF4-FFF2-40B4-BE49-F238E27FC236}">
              <a16:creationId xmlns:a16="http://schemas.microsoft.com/office/drawing/2014/main" id="{3C5BB865-206F-A291-EB39-E7B723F968D0}"/>
            </a:ext>
          </a:extLst>
        </xdr:cNvPr>
        <xdr:cNvPicPr>
          <a:picLocks noChangeAspect="1"/>
        </xdr:cNvPicPr>
      </xdr:nvPicPr>
      <xdr:blipFill>
        <a:blip xmlns:r="http://schemas.openxmlformats.org/officeDocument/2006/relationships" r:embed="rId2"/>
        <a:stretch>
          <a:fillRect/>
        </a:stretch>
      </xdr:blipFill>
      <xdr:spPr>
        <a:xfrm>
          <a:off x="504825" y="5067300"/>
          <a:ext cx="11104051" cy="4403495"/>
        </a:xfrm>
        <a:prstGeom prst="rect">
          <a:avLst/>
        </a:prstGeom>
      </xdr:spPr>
    </xdr:pic>
    <xdr:clientData/>
  </xdr:twoCellAnchor>
  <xdr:twoCellAnchor editAs="oneCell">
    <xdr:from>
      <xdr:col>1</xdr:col>
      <xdr:colOff>0</xdr:colOff>
      <xdr:row>54</xdr:row>
      <xdr:rowOff>0</xdr:rowOff>
    </xdr:from>
    <xdr:to>
      <xdr:col>19</xdr:col>
      <xdr:colOff>26476</xdr:colOff>
      <xdr:row>78</xdr:row>
      <xdr:rowOff>60095</xdr:rowOff>
    </xdr:to>
    <xdr:pic>
      <xdr:nvPicPr>
        <xdr:cNvPr id="6" name="図 5">
          <a:extLst>
            <a:ext uri="{FF2B5EF4-FFF2-40B4-BE49-F238E27FC236}">
              <a16:creationId xmlns:a16="http://schemas.microsoft.com/office/drawing/2014/main" id="{3A6579FB-7F07-4577-BF02-5082D35660F8}"/>
            </a:ext>
          </a:extLst>
        </xdr:cNvPr>
        <xdr:cNvPicPr>
          <a:picLocks noChangeAspect="1"/>
        </xdr:cNvPicPr>
      </xdr:nvPicPr>
      <xdr:blipFill>
        <a:blip xmlns:r="http://schemas.openxmlformats.org/officeDocument/2006/relationships" r:embed="rId3"/>
        <a:stretch>
          <a:fillRect/>
        </a:stretch>
      </xdr:blipFill>
      <xdr:spPr>
        <a:xfrm>
          <a:off x="504825" y="9772650"/>
          <a:ext cx="11104051" cy="4403495"/>
        </a:xfrm>
        <a:prstGeom prst="rect">
          <a:avLst/>
        </a:prstGeom>
      </xdr:spPr>
    </xdr:pic>
    <xdr:clientData/>
  </xdr:twoCellAnchor>
  <xdr:twoCellAnchor editAs="oneCell">
    <xdr:from>
      <xdr:col>1</xdr:col>
      <xdr:colOff>0</xdr:colOff>
      <xdr:row>80</xdr:row>
      <xdr:rowOff>0</xdr:rowOff>
    </xdr:from>
    <xdr:to>
      <xdr:col>19</xdr:col>
      <xdr:colOff>26476</xdr:colOff>
      <xdr:row>104</xdr:row>
      <xdr:rowOff>60095</xdr:rowOff>
    </xdr:to>
    <xdr:pic>
      <xdr:nvPicPr>
        <xdr:cNvPr id="7" name="図 6">
          <a:extLst>
            <a:ext uri="{FF2B5EF4-FFF2-40B4-BE49-F238E27FC236}">
              <a16:creationId xmlns:a16="http://schemas.microsoft.com/office/drawing/2014/main" id="{3CEDFFA4-49AA-5DC2-3A94-1197C61637A4}"/>
            </a:ext>
          </a:extLst>
        </xdr:cNvPr>
        <xdr:cNvPicPr>
          <a:picLocks noChangeAspect="1"/>
        </xdr:cNvPicPr>
      </xdr:nvPicPr>
      <xdr:blipFill>
        <a:blip xmlns:r="http://schemas.openxmlformats.org/officeDocument/2006/relationships" r:embed="rId4"/>
        <a:stretch>
          <a:fillRect/>
        </a:stretch>
      </xdr:blipFill>
      <xdr:spPr>
        <a:xfrm>
          <a:off x="504825" y="14478000"/>
          <a:ext cx="11104051" cy="4403495"/>
        </a:xfrm>
        <a:prstGeom prst="rect">
          <a:avLst/>
        </a:prstGeom>
      </xdr:spPr>
    </xdr:pic>
    <xdr:clientData/>
  </xdr:twoCellAnchor>
  <xdr:twoCellAnchor editAs="oneCell">
    <xdr:from>
      <xdr:col>0</xdr:col>
      <xdr:colOff>495300</xdr:colOff>
      <xdr:row>132</xdr:row>
      <xdr:rowOff>9525</xdr:rowOff>
    </xdr:from>
    <xdr:to>
      <xdr:col>19</xdr:col>
      <xdr:colOff>16951</xdr:colOff>
      <xdr:row>156</xdr:row>
      <xdr:rowOff>69620</xdr:rowOff>
    </xdr:to>
    <xdr:pic>
      <xdr:nvPicPr>
        <xdr:cNvPr id="8" name="図 7">
          <a:extLst>
            <a:ext uri="{FF2B5EF4-FFF2-40B4-BE49-F238E27FC236}">
              <a16:creationId xmlns:a16="http://schemas.microsoft.com/office/drawing/2014/main" id="{EB93E9D4-623F-2A97-1CB4-B882114889E3}"/>
            </a:ext>
          </a:extLst>
        </xdr:cNvPr>
        <xdr:cNvPicPr>
          <a:picLocks noChangeAspect="1"/>
        </xdr:cNvPicPr>
      </xdr:nvPicPr>
      <xdr:blipFill>
        <a:blip xmlns:r="http://schemas.openxmlformats.org/officeDocument/2006/relationships" r:embed="rId5"/>
        <a:stretch>
          <a:fillRect/>
        </a:stretch>
      </xdr:blipFill>
      <xdr:spPr>
        <a:xfrm>
          <a:off x="495300" y="23898225"/>
          <a:ext cx="11104051" cy="4403495"/>
        </a:xfrm>
        <a:prstGeom prst="rect">
          <a:avLst/>
        </a:prstGeom>
      </xdr:spPr>
    </xdr:pic>
    <xdr:clientData/>
  </xdr:twoCellAnchor>
  <xdr:twoCellAnchor editAs="oneCell">
    <xdr:from>
      <xdr:col>1</xdr:col>
      <xdr:colOff>0</xdr:colOff>
      <xdr:row>106</xdr:row>
      <xdr:rowOff>0</xdr:rowOff>
    </xdr:from>
    <xdr:to>
      <xdr:col>19</xdr:col>
      <xdr:colOff>26476</xdr:colOff>
      <xdr:row>130</xdr:row>
      <xdr:rowOff>60095</xdr:rowOff>
    </xdr:to>
    <xdr:pic>
      <xdr:nvPicPr>
        <xdr:cNvPr id="9" name="図 8">
          <a:extLst>
            <a:ext uri="{FF2B5EF4-FFF2-40B4-BE49-F238E27FC236}">
              <a16:creationId xmlns:a16="http://schemas.microsoft.com/office/drawing/2014/main" id="{361019DC-7FEF-F39F-1807-57EADC8E2075}"/>
            </a:ext>
          </a:extLst>
        </xdr:cNvPr>
        <xdr:cNvPicPr>
          <a:picLocks noChangeAspect="1"/>
        </xdr:cNvPicPr>
      </xdr:nvPicPr>
      <xdr:blipFill>
        <a:blip xmlns:r="http://schemas.openxmlformats.org/officeDocument/2006/relationships" r:embed="rId6"/>
        <a:stretch>
          <a:fillRect/>
        </a:stretch>
      </xdr:blipFill>
      <xdr:spPr>
        <a:xfrm>
          <a:off x="504825" y="19183350"/>
          <a:ext cx="11104051" cy="4403495"/>
        </a:xfrm>
        <a:prstGeom prst="rect">
          <a:avLst/>
        </a:prstGeom>
      </xdr:spPr>
    </xdr:pic>
    <xdr:clientData/>
  </xdr:twoCellAnchor>
  <xdr:twoCellAnchor editAs="oneCell">
    <xdr:from>
      <xdr:col>1</xdr:col>
      <xdr:colOff>0</xdr:colOff>
      <xdr:row>158</xdr:row>
      <xdr:rowOff>0</xdr:rowOff>
    </xdr:from>
    <xdr:to>
      <xdr:col>19</xdr:col>
      <xdr:colOff>26476</xdr:colOff>
      <xdr:row>182</xdr:row>
      <xdr:rowOff>60095</xdr:rowOff>
    </xdr:to>
    <xdr:pic>
      <xdr:nvPicPr>
        <xdr:cNvPr id="2" name="図 1">
          <a:extLst>
            <a:ext uri="{FF2B5EF4-FFF2-40B4-BE49-F238E27FC236}">
              <a16:creationId xmlns:a16="http://schemas.microsoft.com/office/drawing/2014/main" id="{BE81CF50-06E4-669D-8AB9-E9DEFFE9B5DF}"/>
            </a:ext>
          </a:extLst>
        </xdr:cNvPr>
        <xdr:cNvPicPr>
          <a:picLocks noChangeAspect="1"/>
        </xdr:cNvPicPr>
      </xdr:nvPicPr>
      <xdr:blipFill>
        <a:blip xmlns:r="http://schemas.openxmlformats.org/officeDocument/2006/relationships" r:embed="rId7"/>
        <a:stretch>
          <a:fillRect/>
        </a:stretch>
      </xdr:blipFill>
      <xdr:spPr>
        <a:xfrm>
          <a:off x="504825" y="28594050"/>
          <a:ext cx="11104051" cy="4403495"/>
        </a:xfrm>
        <a:prstGeom prst="rect">
          <a:avLst/>
        </a:prstGeom>
      </xdr:spPr>
    </xdr:pic>
    <xdr:clientData/>
  </xdr:twoCellAnchor>
  <xdr:twoCellAnchor editAs="oneCell">
    <xdr:from>
      <xdr:col>1</xdr:col>
      <xdr:colOff>0</xdr:colOff>
      <xdr:row>184</xdr:row>
      <xdr:rowOff>0</xdr:rowOff>
    </xdr:from>
    <xdr:to>
      <xdr:col>19</xdr:col>
      <xdr:colOff>26476</xdr:colOff>
      <xdr:row>208</xdr:row>
      <xdr:rowOff>60095</xdr:rowOff>
    </xdr:to>
    <xdr:pic>
      <xdr:nvPicPr>
        <xdr:cNvPr id="3" name="図 2">
          <a:extLst>
            <a:ext uri="{FF2B5EF4-FFF2-40B4-BE49-F238E27FC236}">
              <a16:creationId xmlns:a16="http://schemas.microsoft.com/office/drawing/2014/main" id="{D6C9097F-AB69-2AAE-D6D6-CBE0A469A4A0}"/>
            </a:ext>
          </a:extLst>
        </xdr:cNvPr>
        <xdr:cNvPicPr>
          <a:picLocks noChangeAspect="1"/>
        </xdr:cNvPicPr>
      </xdr:nvPicPr>
      <xdr:blipFill>
        <a:blip xmlns:r="http://schemas.openxmlformats.org/officeDocument/2006/relationships" r:embed="rId8"/>
        <a:stretch>
          <a:fillRect/>
        </a:stretch>
      </xdr:blipFill>
      <xdr:spPr>
        <a:xfrm>
          <a:off x="504825" y="33299400"/>
          <a:ext cx="11104051" cy="4403495"/>
        </a:xfrm>
        <a:prstGeom prst="rect">
          <a:avLst/>
        </a:prstGeom>
      </xdr:spPr>
    </xdr:pic>
    <xdr:clientData/>
  </xdr:twoCellAnchor>
  <xdr:twoCellAnchor editAs="oneCell">
    <xdr:from>
      <xdr:col>1</xdr:col>
      <xdr:colOff>0</xdr:colOff>
      <xdr:row>210</xdr:row>
      <xdr:rowOff>0</xdr:rowOff>
    </xdr:from>
    <xdr:to>
      <xdr:col>19</xdr:col>
      <xdr:colOff>35303</xdr:colOff>
      <xdr:row>234</xdr:row>
      <xdr:rowOff>63595</xdr:rowOff>
    </xdr:to>
    <xdr:pic>
      <xdr:nvPicPr>
        <xdr:cNvPr id="11" name="図 10">
          <a:extLst>
            <a:ext uri="{FF2B5EF4-FFF2-40B4-BE49-F238E27FC236}">
              <a16:creationId xmlns:a16="http://schemas.microsoft.com/office/drawing/2014/main" id="{7FD23BAF-2788-05FD-7C47-6134AD91369C}"/>
            </a:ext>
          </a:extLst>
        </xdr:cNvPr>
        <xdr:cNvPicPr>
          <a:picLocks noChangeAspect="1"/>
        </xdr:cNvPicPr>
      </xdr:nvPicPr>
      <xdr:blipFill>
        <a:blip xmlns:r="http://schemas.openxmlformats.org/officeDocument/2006/relationships" r:embed="rId9"/>
        <a:stretch>
          <a:fillRect/>
        </a:stretch>
      </xdr:blipFill>
      <xdr:spPr>
        <a:xfrm>
          <a:off x="504825" y="38004750"/>
          <a:ext cx="11112878" cy="4406995"/>
        </a:xfrm>
        <a:prstGeom prst="rect">
          <a:avLst/>
        </a:prstGeom>
      </xdr:spPr>
    </xdr:pic>
    <xdr:clientData/>
  </xdr:twoCellAnchor>
  <xdr:twoCellAnchor editAs="oneCell">
    <xdr:from>
      <xdr:col>1</xdr:col>
      <xdr:colOff>0</xdr:colOff>
      <xdr:row>236</xdr:row>
      <xdr:rowOff>0</xdr:rowOff>
    </xdr:from>
    <xdr:to>
      <xdr:col>19</xdr:col>
      <xdr:colOff>26476</xdr:colOff>
      <xdr:row>260</xdr:row>
      <xdr:rowOff>60095</xdr:rowOff>
    </xdr:to>
    <xdr:pic>
      <xdr:nvPicPr>
        <xdr:cNvPr id="12" name="図 11">
          <a:extLst>
            <a:ext uri="{FF2B5EF4-FFF2-40B4-BE49-F238E27FC236}">
              <a16:creationId xmlns:a16="http://schemas.microsoft.com/office/drawing/2014/main" id="{24779696-5D8C-957D-141A-6EC1D99CAB7D}"/>
            </a:ext>
          </a:extLst>
        </xdr:cNvPr>
        <xdr:cNvPicPr>
          <a:picLocks noChangeAspect="1"/>
        </xdr:cNvPicPr>
      </xdr:nvPicPr>
      <xdr:blipFill>
        <a:blip xmlns:r="http://schemas.openxmlformats.org/officeDocument/2006/relationships" r:embed="rId10"/>
        <a:stretch>
          <a:fillRect/>
        </a:stretch>
      </xdr:blipFill>
      <xdr:spPr>
        <a:xfrm>
          <a:off x="504825" y="42710100"/>
          <a:ext cx="11104051" cy="4403495"/>
        </a:xfrm>
        <a:prstGeom prst="rect">
          <a:avLst/>
        </a:prstGeom>
      </xdr:spPr>
    </xdr:pic>
    <xdr:clientData/>
  </xdr:twoCellAnchor>
  <xdr:twoCellAnchor editAs="oneCell">
    <xdr:from>
      <xdr:col>1</xdr:col>
      <xdr:colOff>0</xdr:colOff>
      <xdr:row>262</xdr:row>
      <xdr:rowOff>0</xdr:rowOff>
    </xdr:from>
    <xdr:to>
      <xdr:col>19</xdr:col>
      <xdr:colOff>26476</xdr:colOff>
      <xdr:row>286</xdr:row>
      <xdr:rowOff>60095</xdr:rowOff>
    </xdr:to>
    <xdr:pic>
      <xdr:nvPicPr>
        <xdr:cNvPr id="13" name="図 12">
          <a:extLst>
            <a:ext uri="{FF2B5EF4-FFF2-40B4-BE49-F238E27FC236}">
              <a16:creationId xmlns:a16="http://schemas.microsoft.com/office/drawing/2014/main" id="{77966523-5984-13B3-6519-2ECF3C04DBB2}"/>
            </a:ext>
          </a:extLst>
        </xdr:cNvPr>
        <xdr:cNvPicPr>
          <a:picLocks noChangeAspect="1"/>
        </xdr:cNvPicPr>
      </xdr:nvPicPr>
      <xdr:blipFill>
        <a:blip xmlns:r="http://schemas.openxmlformats.org/officeDocument/2006/relationships" r:embed="rId11"/>
        <a:stretch>
          <a:fillRect/>
        </a:stretch>
      </xdr:blipFill>
      <xdr:spPr>
        <a:xfrm>
          <a:off x="504825" y="47415450"/>
          <a:ext cx="11104051" cy="4403495"/>
        </a:xfrm>
        <a:prstGeom prst="rect">
          <a:avLst/>
        </a:prstGeom>
      </xdr:spPr>
    </xdr:pic>
    <xdr:clientData/>
  </xdr:twoCellAnchor>
  <xdr:twoCellAnchor editAs="oneCell">
    <xdr:from>
      <xdr:col>1</xdr:col>
      <xdr:colOff>0</xdr:colOff>
      <xdr:row>288</xdr:row>
      <xdr:rowOff>0</xdr:rowOff>
    </xdr:from>
    <xdr:to>
      <xdr:col>19</xdr:col>
      <xdr:colOff>26476</xdr:colOff>
      <xdr:row>312</xdr:row>
      <xdr:rowOff>60095</xdr:rowOff>
    </xdr:to>
    <xdr:pic>
      <xdr:nvPicPr>
        <xdr:cNvPr id="14" name="図 13">
          <a:extLst>
            <a:ext uri="{FF2B5EF4-FFF2-40B4-BE49-F238E27FC236}">
              <a16:creationId xmlns:a16="http://schemas.microsoft.com/office/drawing/2014/main" id="{3DA7F821-C4C0-FA60-40A4-AA3E0C8DA841}"/>
            </a:ext>
          </a:extLst>
        </xdr:cNvPr>
        <xdr:cNvPicPr>
          <a:picLocks noChangeAspect="1"/>
        </xdr:cNvPicPr>
      </xdr:nvPicPr>
      <xdr:blipFill>
        <a:blip xmlns:r="http://schemas.openxmlformats.org/officeDocument/2006/relationships" r:embed="rId12"/>
        <a:stretch>
          <a:fillRect/>
        </a:stretch>
      </xdr:blipFill>
      <xdr:spPr>
        <a:xfrm>
          <a:off x="504825" y="52120800"/>
          <a:ext cx="11104051" cy="4403495"/>
        </a:xfrm>
        <a:prstGeom prst="rect">
          <a:avLst/>
        </a:prstGeom>
      </xdr:spPr>
    </xdr:pic>
    <xdr:clientData/>
  </xdr:twoCellAnchor>
  <xdr:twoCellAnchor editAs="oneCell">
    <xdr:from>
      <xdr:col>1</xdr:col>
      <xdr:colOff>0</xdr:colOff>
      <xdr:row>314</xdr:row>
      <xdr:rowOff>0</xdr:rowOff>
    </xdr:from>
    <xdr:to>
      <xdr:col>19</xdr:col>
      <xdr:colOff>26476</xdr:colOff>
      <xdr:row>338</xdr:row>
      <xdr:rowOff>60095</xdr:rowOff>
    </xdr:to>
    <xdr:pic>
      <xdr:nvPicPr>
        <xdr:cNvPr id="10" name="図 9">
          <a:extLst>
            <a:ext uri="{FF2B5EF4-FFF2-40B4-BE49-F238E27FC236}">
              <a16:creationId xmlns:a16="http://schemas.microsoft.com/office/drawing/2014/main" id="{4559EDFD-1B2C-1D46-645A-32D62DAA7462}"/>
            </a:ext>
          </a:extLst>
        </xdr:cNvPr>
        <xdr:cNvPicPr>
          <a:picLocks noChangeAspect="1"/>
        </xdr:cNvPicPr>
      </xdr:nvPicPr>
      <xdr:blipFill>
        <a:blip xmlns:r="http://schemas.openxmlformats.org/officeDocument/2006/relationships" r:embed="rId13"/>
        <a:stretch>
          <a:fillRect/>
        </a:stretch>
      </xdr:blipFill>
      <xdr:spPr>
        <a:xfrm>
          <a:off x="504825" y="56826150"/>
          <a:ext cx="11104051" cy="4403495"/>
        </a:xfrm>
        <a:prstGeom prst="rect">
          <a:avLst/>
        </a:prstGeom>
      </xdr:spPr>
    </xdr:pic>
    <xdr:clientData/>
  </xdr:twoCellAnchor>
  <xdr:twoCellAnchor editAs="oneCell">
    <xdr:from>
      <xdr:col>1</xdr:col>
      <xdr:colOff>0</xdr:colOff>
      <xdr:row>340</xdr:row>
      <xdr:rowOff>0</xdr:rowOff>
    </xdr:from>
    <xdr:to>
      <xdr:col>19</xdr:col>
      <xdr:colOff>26476</xdr:colOff>
      <xdr:row>364</xdr:row>
      <xdr:rowOff>60095</xdr:rowOff>
    </xdr:to>
    <xdr:pic>
      <xdr:nvPicPr>
        <xdr:cNvPr id="15" name="図 14">
          <a:extLst>
            <a:ext uri="{FF2B5EF4-FFF2-40B4-BE49-F238E27FC236}">
              <a16:creationId xmlns:a16="http://schemas.microsoft.com/office/drawing/2014/main" id="{B877F115-034C-74D6-F9BF-D13C2A81570B}"/>
            </a:ext>
          </a:extLst>
        </xdr:cNvPr>
        <xdr:cNvPicPr>
          <a:picLocks noChangeAspect="1"/>
        </xdr:cNvPicPr>
      </xdr:nvPicPr>
      <xdr:blipFill>
        <a:blip xmlns:r="http://schemas.openxmlformats.org/officeDocument/2006/relationships" r:embed="rId14"/>
        <a:stretch>
          <a:fillRect/>
        </a:stretch>
      </xdr:blipFill>
      <xdr:spPr>
        <a:xfrm>
          <a:off x="504825" y="61531500"/>
          <a:ext cx="11104051" cy="4403495"/>
        </a:xfrm>
        <a:prstGeom prst="rect">
          <a:avLst/>
        </a:prstGeom>
      </xdr:spPr>
    </xdr:pic>
    <xdr:clientData/>
  </xdr:twoCellAnchor>
  <xdr:twoCellAnchor editAs="oneCell">
    <xdr:from>
      <xdr:col>1</xdr:col>
      <xdr:colOff>0</xdr:colOff>
      <xdr:row>366</xdr:row>
      <xdr:rowOff>0</xdr:rowOff>
    </xdr:from>
    <xdr:to>
      <xdr:col>19</xdr:col>
      <xdr:colOff>26476</xdr:colOff>
      <xdr:row>390</xdr:row>
      <xdr:rowOff>60095</xdr:rowOff>
    </xdr:to>
    <xdr:pic>
      <xdr:nvPicPr>
        <xdr:cNvPr id="16" name="図 15">
          <a:extLst>
            <a:ext uri="{FF2B5EF4-FFF2-40B4-BE49-F238E27FC236}">
              <a16:creationId xmlns:a16="http://schemas.microsoft.com/office/drawing/2014/main" id="{24D6614C-8A72-0CC6-E63E-731E172BE04B}"/>
            </a:ext>
          </a:extLst>
        </xdr:cNvPr>
        <xdr:cNvPicPr>
          <a:picLocks noChangeAspect="1"/>
        </xdr:cNvPicPr>
      </xdr:nvPicPr>
      <xdr:blipFill>
        <a:blip xmlns:r="http://schemas.openxmlformats.org/officeDocument/2006/relationships" r:embed="rId15"/>
        <a:stretch>
          <a:fillRect/>
        </a:stretch>
      </xdr:blipFill>
      <xdr:spPr>
        <a:xfrm>
          <a:off x="504825" y="66236850"/>
          <a:ext cx="11104051" cy="4403495"/>
        </a:xfrm>
        <a:prstGeom prst="rect">
          <a:avLst/>
        </a:prstGeom>
      </xdr:spPr>
    </xdr:pic>
    <xdr:clientData/>
  </xdr:twoCellAnchor>
  <xdr:twoCellAnchor editAs="oneCell">
    <xdr:from>
      <xdr:col>1</xdr:col>
      <xdr:colOff>0</xdr:colOff>
      <xdr:row>392</xdr:row>
      <xdr:rowOff>0</xdr:rowOff>
    </xdr:from>
    <xdr:to>
      <xdr:col>19</xdr:col>
      <xdr:colOff>26476</xdr:colOff>
      <xdr:row>416</xdr:row>
      <xdr:rowOff>60095</xdr:rowOff>
    </xdr:to>
    <xdr:pic>
      <xdr:nvPicPr>
        <xdr:cNvPr id="17" name="図 16">
          <a:extLst>
            <a:ext uri="{FF2B5EF4-FFF2-40B4-BE49-F238E27FC236}">
              <a16:creationId xmlns:a16="http://schemas.microsoft.com/office/drawing/2014/main" id="{D9A0F131-7FA1-D16D-DC92-EA9AB54599E4}"/>
            </a:ext>
          </a:extLst>
        </xdr:cNvPr>
        <xdr:cNvPicPr>
          <a:picLocks noChangeAspect="1"/>
        </xdr:cNvPicPr>
      </xdr:nvPicPr>
      <xdr:blipFill>
        <a:blip xmlns:r="http://schemas.openxmlformats.org/officeDocument/2006/relationships" r:embed="rId16"/>
        <a:stretch>
          <a:fillRect/>
        </a:stretch>
      </xdr:blipFill>
      <xdr:spPr>
        <a:xfrm>
          <a:off x="504825" y="70942200"/>
          <a:ext cx="11104051" cy="4403495"/>
        </a:xfrm>
        <a:prstGeom prst="rect">
          <a:avLst/>
        </a:prstGeom>
      </xdr:spPr>
    </xdr:pic>
    <xdr:clientData/>
  </xdr:twoCellAnchor>
  <xdr:twoCellAnchor editAs="oneCell">
    <xdr:from>
      <xdr:col>1</xdr:col>
      <xdr:colOff>0</xdr:colOff>
      <xdr:row>418</xdr:row>
      <xdr:rowOff>0</xdr:rowOff>
    </xdr:from>
    <xdr:to>
      <xdr:col>19</xdr:col>
      <xdr:colOff>26476</xdr:colOff>
      <xdr:row>442</xdr:row>
      <xdr:rowOff>60095</xdr:rowOff>
    </xdr:to>
    <xdr:pic>
      <xdr:nvPicPr>
        <xdr:cNvPr id="18" name="図 17">
          <a:extLst>
            <a:ext uri="{FF2B5EF4-FFF2-40B4-BE49-F238E27FC236}">
              <a16:creationId xmlns:a16="http://schemas.microsoft.com/office/drawing/2014/main" id="{89F8C438-CFBA-74D9-3C76-591192C9ECFB}"/>
            </a:ext>
          </a:extLst>
        </xdr:cNvPr>
        <xdr:cNvPicPr>
          <a:picLocks noChangeAspect="1"/>
        </xdr:cNvPicPr>
      </xdr:nvPicPr>
      <xdr:blipFill>
        <a:blip xmlns:r="http://schemas.openxmlformats.org/officeDocument/2006/relationships" r:embed="rId17"/>
        <a:stretch>
          <a:fillRect/>
        </a:stretch>
      </xdr:blipFill>
      <xdr:spPr>
        <a:xfrm>
          <a:off x="504825" y="75647550"/>
          <a:ext cx="11104051" cy="4403495"/>
        </a:xfrm>
        <a:prstGeom prst="rect">
          <a:avLst/>
        </a:prstGeom>
      </xdr:spPr>
    </xdr:pic>
    <xdr:clientData/>
  </xdr:twoCellAnchor>
  <xdr:twoCellAnchor editAs="oneCell">
    <xdr:from>
      <xdr:col>1</xdr:col>
      <xdr:colOff>0</xdr:colOff>
      <xdr:row>444</xdr:row>
      <xdr:rowOff>0</xdr:rowOff>
    </xdr:from>
    <xdr:to>
      <xdr:col>19</xdr:col>
      <xdr:colOff>26476</xdr:colOff>
      <xdr:row>468</xdr:row>
      <xdr:rowOff>60095</xdr:rowOff>
    </xdr:to>
    <xdr:pic>
      <xdr:nvPicPr>
        <xdr:cNvPr id="19" name="図 18">
          <a:extLst>
            <a:ext uri="{FF2B5EF4-FFF2-40B4-BE49-F238E27FC236}">
              <a16:creationId xmlns:a16="http://schemas.microsoft.com/office/drawing/2014/main" id="{C4FB2928-D556-BDEA-0732-DA4B51600F1C}"/>
            </a:ext>
          </a:extLst>
        </xdr:cNvPr>
        <xdr:cNvPicPr>
          <a:picLocks noChangeAspect="1"/>
        </xdr:cNvPicPr>
      </xdr:nvPicPr>
      <xdr:blipFill>
        <a:blip xmlns:r="http://schemas.openxmlformats.org/officeDocument/2006/relationships" r:embed="rId18"/>
        <a:stretch>
          <a:fillRect/>
        </a:stretch>
      </xdr:blipFill>
      <xdr:spPr>
        <a:xfrm>
          <a:off x="504825" y="80352900"/>
          <a:ext cx="11104051" cy="4403495"/>
        </a:xfrm>
        <a:prstGeom prst="rect">
          <a:avLst/>
        </a:prstGeom>
      </xdr:spPr>
    </xdr:pic>
    <xdr:clientData/>
  </xdr:twoCellAnchor>
  <xdr:twoCellAnchor editAs="oneCell">
    <xdr:from>
      <xdr:col>1</xdr:col>
      <xdr:colOff>0</xdr:colOff>
      <xdr:row>470</xdr:row>
      <xdr:rowOff>0</xdr:rowOff>
    </xdr:from>
    <xdr:to>
      <xdr:col>19</xdr:col>
      <xdr:colOff>26476</xdr:colOff>
      <xdr:row>494</xdr:row>
      <xdr:rowOff>60095</xdr:rowOff>
    </xdr:to>
    <xdr:pic>
      <xdr:nvPicPr>
        <xdr:cNvPr id="20" name="図 19">
          <a:extLst>
            <a:ext uri="{FF2B5EF4-FFF2-40B4-BE49-F238E27FC236}">
              <a16:creationId xmlns:a16="http://schemas.microsoft.com/office/drawing/2014/main" id="{266966F8-DE33-6932-7CA3-9A09F9875F6B}"/>
            </a:ext>
          </a:extLst>
        </xdr:cNvPr>
        <xdr:cNvPicPr>
          <a:picLocks noChangeAspect="1"/>
        </xdr:cNvPicPr>
      </xdr:nvPicPr>
      <xdr:blipFill>
        <a:blip xmlns:r="http://schemas.openxmlformats.org/officeDocument/2006/relationships" r:embed="rId19"/>
        <a:stretch>
          <a:fillRect/>
        </a:stretch>
      </xdr:blipFill>
      <xdr:spPr>
        <a:xfrm>
          <a:off x="504825" y="85058250"/>
          <a:ext cx="11104051" cy="4403495"/>
        </a:xfrm>
        <a:prstGeom prst="rect">
          <a:avLst/>
        </a:prstGeom>
      </xdr:spPr>
    </xdr:pic>
    <xdr:clientData/>
  </xdr:twoCellAnchor>
  <xdr:twoCellAnchor editAs="oneCell">
    <xdr:from>
      <xdr:col>1</xdr:col>
      <xdr:colOff>0</xdr:colOff>
      <xdr:row>496</xdr:row>
      <xdr:rowOff>0</xdr:rowOff>
    </xdr:from>
    <xdr:to>
      <xdr:col>19</xdr:col>
      <xdr:colOff>26476</xdr:colOff>
      <xdr:row>520</xdr:row>
      <xdr:rowOff>60095</xdr:rowOff>
    </xdr:to>
    <xdr:pic>
      <xdr:nvPicPr>
        <xdr:cNvPr id="21" name="図 20">
          <a:extLst>
            <a:ext uri="{FF2B5EF4-FFF2-40B4-BE49-F238E27FC236}">
              <a16:creationId xmlns:a16="http://schemas.microsoft.com/office/drawing/2014/main" id="{491EC15E-4223-A8DD-021D-7D909AAB2D26}"/>
            </a:ext>
          </a:extLst>
        </xdr:cNvPr>
        <xdr:cNvPicPr>
          <a:picLocks noChangeAspect="1"/>
        </xdr:cNvPicPr>
      </xdr:nvPicPr>
      <xdr:blipFill>
        <a:blip xmlns:r="http://schemas.openxmlformats.org/officeDocument/2006/relationships" r:embed="rId20"/>
        <a:stretch>
          <a:fillRect/>
        </a:stretch>
      </xdr:blipFill>
      <xdr:spPr>
        <a:xfrm>
          <a:off x="504825" y="89763600"/>
          <a:ext cx="11104051" cy="4403495"/>
        </a:xfrm>
        <a:prstGeom prst="rect">
          <a:avLst/>
        </a:prstGeom>
      </xdr:spPr>
    </xdr:pic>
    <xdr:clientData/>
  </xdr:twoCellAnchor>
  <xdr:twoCellAnchor editAs="oneCell">
    <xdr:from>
      <xdr:col>1</xdr:col>
      <xdr:colOff>0</xdr:colOff>
      <xdr:row>522</xdr:row>
      <xdr:rowOff>0</xdr:rowOff>
    </xdr:from>
    <xdr:to>
      <xdr:col>19</xdr:col>
      <xdr:colOff>26476</xdr:colOff>
      <xdr:row>546</xdr:row>
      <xdr:rowOff>60095</xdr:rowOff>
    </xdr:to>
    <xdr:pic>
      <xdr:nvPicPr>
        <xdr:cNvPr id="22" name="図 21">
          <a:extLst>
            <a:ext uri="{FF2B5EF4-FFF2-40B4-BE49-F238E27FC236}">
              <a16:creationId xmlns:a16="http://schemas.microsoft.com/office/drawing/2014/main" id="{00B03132-3855-8E42-70F5-492B2CD8932D}"/>
            </a:ext>
          </a:extLst>
        </xdr:cNvPr>
        <xdr:cNvPicPr>
          <a:picLocks noChangeAspect="1"/>
        </xdr:cNvPicPr>
      </xdr:nvPicPr>
      <xdr:blipFill>
        <a:blip xmlns:r="http://schemas.openxmlformats.org/officeDocument/2006/relationships" r:embed="rId21"/>
        <a:stretch>
          <a:fillRect/>
        </a:stretch>
      </xdr:blipFill>
      <xdr:spPr>
        <a:xfrm>
          <a:off x="504825" y="94468950"/>
          <a:ext cx="11104051" cy="4403495"/>
        </a:xfrm>
        <a:prstGeom prst="rect">
          <a:avLst/>
        </a:prstGeom>
      </xdr:spPr>
    </xdr:pic>
    <xdr:clientData/>
  </xdr:twoCellAnchor>
  <xdr:twoCellAnchor editAs="oneCell">
    <xdr:from>
      <xdr:col>1</xdr:col>
      <xdr:colOff>9525</xdr:colOff>
      <xdr:row>574</xdr:row>
      <xdr:rowOff>9525</xdr:rowOff>
    </xdr:from>
    <xdr:to>
      <xdr:col>19</xdr:col>
      <xdr:colOff>36001</xdr:colOff>
      <xdr:row>598</xdr:row>
      <xdr:rowOff>69620</xdr:rowOff>
    </xdr:to>
    <xdr:pic>
      <xdr:nvPicPr>
        <xdr:cNvPr id="23" name="図 22">
          <a:extLst>
            <a:ext uri="{FF2B5EF4-FFF2-40B4-BE49-F238E27FC236}">
              <a16:creationId xmlns:a16="http://schemas.microsoft.com/office/drawing/2014/main" id="{25ED9204-F57B-C344-CB57-58FA40AB332B}"/>
            </a:ext>
          </a:extLst>
        </xdr:cNvPr>
        <xdr:cNvPicPr>
          <a:picLocks noChangeAspect="1"/>
        </xdr:cNvPicPr>
      </xdr:nvPicPr>
      <xdr:blipFill>
        <a:blip xmlns:r="http://schemas.openxmlformats.org/officeDocument/2006/relationships" r:embed="rId22"/>
        <a:stretch>
          <a:fillRect/>
        </a:stretch>
      </xdr:blipFill>
      <xdr:spPr>
        <a:xfrm>
          <a:off x="514350" y="103889175"/>
          <a:ext cx="11104051" cy="4403495"/>
        </a:xfrm>
        <a:prstGeom prst="rect">
          <a:avLst/>
        </a:prstGeom>
      </xdr:spPr>
    </xdr:pic>
    <xdr:clientData/>
  </xdr:twoCellAnchor>
  <xdr:twoCellAnchor editAs="oneCell">
    <xdr:from>
      <xdr:col>1</xdr:col>
      <xdr:colOff>0</xdr:colOff>
      <xdr:row>548</xdr:row>
      <xdr:rowOff>0</xdr:rowOff>
    </xdr:from>
    <xdr:to>
      <xdr:col>19</xdr:col>
      <xdr:colOff>26476</xdr:colOff>
      <xdr:row>572</xdr:row>
      <xdr:rowOff>60095</xdr:rowOff>
    </xdr:to>
    <xdr:pic>
      <xdr:nvPicPr>
        <xdr:cNvPr id="24" name="図 23">
          <a:extLst>
            <a:ext uri="{FF2B5EF4-FFF2-40B4-BE49-F238E27FC236}">
              <a16:creationId xmlns:a16="http://schemas.microsoft.com/office/drawing/2014/main" id="{ADE31C4E-4F33-F4A5-B93D-D2782DE5A5DF}"/>
            </a:ext>
          </a:extLst>
        </xdr:cNvPr>
        <xdr:cNvPicPr>
          <a:picLocks noChangeAspect="1"/>
        </xdr:cNvPicPr>
      </xdr:nvPicPr>
      <xdr:blipFill>
        <a:blip xmlns:r="http://schemas.openxmlformats.org/officeDocument/2006/relationships" r:embed="rId23"/>
        <a:stretch>
          <a:fillRect/>
        </a:stretch>
      </xdr:blipFill>
      <xdr:spPr>
        <a:xfrm>
          <a:off x="504825" y="99174300"/>
          <a:ext cx="11104051" cy="4403495"/>
        </a:xfrm>
        <a:prstGeom prst="rect">
          <a:avLst/>
        </a:prstGeom>
      </xdr:spPr>
    </xdr:pic>
    <xdr:clientData/>
  </xdr:twoCellAnchor>
  <xdr:twoCellAnchor editAs="oneCell">
    <xdr:from>
      <xdr:col>1</xdr:col>
      <xdr:colOff>0</xdr:colOff>
      <xdr:row>600</xdr:row>
      <xdr:rowOff>0</xdr:rowOff>
    </xdr:from>
    <xdr:to>
      <xdr:col>19</xdr:col>
      <xdr:colOff>26476</xdr:colOff>
      <xdr:row>624</xdr:row>
      <xdr:rowOff>60095</xdr:rowOff>
    </xdr:to>
    <xdr:pic>
      <xdr:nvPicPr>
        <xdr:cNvPr id="25" name="図 24">
          <a:extLst>
            <a:ext uri="{FF2B5EF4-FFF2-40B4-BE49-F238E27FC236}">
              <a16:creationId xmlns:a16="http://schemas.microsoft.com/office/drawing/2014/main" id="{49E3F4D0-AD03-B528-AA5A-296443098E8A}"/>
            </a:ext>
          </a:extLst>
        </xdr:cNvPr>
        <xdr:cNvPicPr>
          <a:picLocks noChangeAspect="1"/>
        </xdr:cNvPicPr>
      </xdr:nvPicPr>
      <xdr:blipFill>
        <a:blip xmlns:r="http://schemas.openxmlformats.org/officeDocument/2006/relationships" r:embed="rId24"/>
        <a:stretch>
          <a:fillRect/>
        </a:stretch>
      </xdr:blipFill>
      <xdr:spPr>
        <a:xfrm>
          <a:off x="504825" y="108585000"/>
          <a:ext cx="11104051" cy="4403495"/>
        </a:xfrm>
        <a:prstGeom prst="rect">
          <a:avLst/>
        </a:prstGeom>
      </xdr:spPr>
    </xdr:pic>
    <xdr:clientData/>
  </xdr:twoCellAnchor>
  <xdr:twoCellAnchor editAs="oneCell">
    <xdr:from>
      <xdr:col>1</xdr:col>
      <xdr:colOff>0</xdr:colOff>
      <xdr:row>626</xdr:row>
      <xdr:rowOff>0</xdr:rowOff>
    </xdr:from>
    <xdr:to>
      <xdr:col>19</xdr:col>
      <xdr:colOff>26476</xdr:colOff>
      <xdr:row>650</xdr:row>
      <xdr:rowOff>60095</xdr:rowOff>
    </xdr:to>
    <xdr:pic>
      <xdr:nvPicPr>
        <xdr:cNvPr id="26" name="図 25">
          <a:extLst>
            <a:ext uri="{FF2B5EF4-FFF2-40B4-BE49-F238E27FC236}">
              <a16:creationId xmlns:a16="http://schemas.microsoft.com/office/drawing/2014/main" id="{AA8300E2-B6B9-88E8-3BF7-518EC491D652}"/>
            </a:ext>
          </a:extLst>
        </xdr:cNvPr>
        <xdr:cNvPicPr>
          <a:picLocks noChangeAspect="1"/>
        </xdr:cNvPicPr>
      </xdr:nvPicPr>
      <xdr:blipFill>
        <a:blip xmlns:r="http://schemas.openxmlformats.org/officeDocument/2006/relationships" r:embed="rId25"/>
        <a:stretch>
          <a:fillRect/>
        </a:stretch>
      </xdr:blipFill>
      <xdr:spPr>
        <a:xfrm>
          <a:off x="504825" y="113290350"/>
          <a:ext cx="11104051" cy="4403495"/>
        </a:xfrm>
        <a:prstGeom prst="rect">
          <a:avLst/>
        </a:prstGeom>
      </xdr:spPr>
    </xdr:pic>
    <xdr:clientData/>
  </xdr:twoCellAnchor>
  <xdr:twoCellAnchor editAs="oneCell">
    <xdr:from>
      <xdr:col>1</xdr:col>
      <xdr:colOff>0</xdr:colOff>
      <xdr:row>652</xdr:row>
      <xdr:rowOff>0</xdr:rowOff>
    </xdr:from>
    <xdr:to>
      <xdr:col>19</xdr:col>
      <xdr:colOff>26476</xdr:colOff>
      <xdr:row>676</xdr:row>
      <xdr:rowOff>60095</xdr:rowOff>
    </xdr:to>
    <xdr:pic>
      <xdr:nvPicPr>
        <xdr:cNvPr id="27" name="図 26">
          <a:extLst>
            <a:ext uri="{FF2B5EF4-FFF2-40B4-BE49-F238E27FC236}">
              <a16:creationId xmlns:a16="http://schemas.microsoft.com/office/drawing/2014/main" id="{FBC49129-2A1A-1056-9067-D05736394FA2}"/>
            </a:ext>
          </a:extLst>
        </xdr:cNvPr>
        <xdr:cNvPicPr>
          <a:picLocks noChangeAspect="1"/>
        </xdr:cNvPicPr>
      </xdr:nvPicPr>
      <xdr:blipFill>
        <a:blip xmlns:r="http://schemas.openxmlformats.org/officeDocument/2006/relationships" r:embed="rId26"/>
        <a:stretch>
          <a:fillRect/>
        </a:stretch>
      </xdr:blipFill>
      <xdr:spPr>
        <a:xfrm>
          <a:off x="504825" y="117995700"/>
          <a:ext cx="11104051" cy="4403495"/>
        </a:xfrm>
        <a:prstGeom prst="rect">
          <a:avLst/>
        </a:prstGeom>
      </xdr:spPr>
    </xdr:pic>
    <xdr:clientData/>
  </xdr:twoCellAnchor>
  <xdr:twoCellAnchor editAs="oneCell">
    <xdr:from>
      <xdr:col>1</xdr:col>
      <xdr:colOff>0</xdr:colOff>
      <xdr:row>678</xdr:row>
      <xdr:rowOff>0</xdr:rowOff>
    </xdr:from>
    <xdr:to>
      <xdr:col>19</xdr:col>
      <xdr:colOff>26476</xdr:colOff>
      <xdr:row>702</xdr:row>
      <xdr:rowOff>60095</xdr:rowOff>
    </xdr:to>
    <xdr:pic>
      <xdr:nvPicPr>
        <xdr:cNvPr id="28" name="図 27">
          <a:extLst>
            <a:ext uri="{FF2B5EF4-FFF2-40B4-BE49-F238E27FC236}">
              <a16:creationId xmlns:a16="http://schemas.microsoft.com/office/drawing/2014/main" id="{F7AC8384-9F54-DB44-F742-D5053487AB78}"/>
            </a:ext>
          </a:extLst>
        </xdr:cNvPr>
        <xdr:cNvPicPr>
          <a:picLocks noChangeAspect="1"/>
        </xdr:cNvPicPr>
      </xdr:nvPicPr>
      <xdr:blipFill>
        <a:blip xmlns:r="http://schemas.openxmlformats.org/officeDocument/2006/relationships" r:embed="rId27"/>
        <a:stretch>
          <a:fillRect/>
        </a:stretch>
      </xdr:blipFill>
      <xdr:spPr>
        <a:xfrm>
          <a:off x="504825" y="122701050"/>
          <a:ext cx="11104051" cy="4403495"/>
        </a:xfrm>
        <a:prstGeom prst="rect">
          <a:avLst/>
        </a:prstGeom>
      </xdr:spPr>
    </xdr:pic>
    <xdr:clientData/>
  </xdr:twoCellAnchor>
  <xdr:twoCellAnchor editAs="oneCell">
    <xdr:from>
      <xdr:col>1</xdr:col>
      <xdr:colOff>0</xdr:colOff>
      <xdr:row>704</xdr:row>
      <xdr:rowOff>0</xdr:rowOff>
    </xdr:from>
    <xdr:to>
      <xdr:col>19</xdr:col>
      <xdr:colOff>29416</xdr:colOff>
      <xdr:row>728</xdr:row>
      <xdr:rowOff>61261</xdr:rowOff>
    </xdr:to>
    <xdr:pic>
      <xdr:nvPicPr>
        <xdr:cNvPr id="29" name="図 28">
          <a:extLst>
            <a:ext uri="{FF2B5EF4-FFF2-40B4-BE49-F238E27FC236}">
              <a16:creationId xmlns:a16="http://schemas.microsoft.com/office/drawing/2014/main" id="{552588B5-5B3E-AC1D-32B0-8880D9C6F8B5}"/>
            </a:ext>
          </a:extLst>
        </xdr:cNvPr>
        <xdr:cNvPicPr>
          <a:picLocks noChangeAspect="1"/>
        </xdr:cNvPicPr>
      </xdr:nvPicPr>
      <xdr:blipFill>
        <a:blip xmlns:r="http://schemas.openxmlformats.org/officeDocument/2006/relationships" r:embed="rId28"/>
        <a:stretch>
          <a:fillRect/>
        </a:stretch>
      </xdr:blipFill>
      <xdr:spPr>
        <a:xfrm>
          <a:off x="504825" y="127406400"/>
          <a:ext cx="11106991" cy="4404661"/>
        </a:xfrm>
        <a:prstGeom prst="rect">
          <a:avLst/>
        </a:prstGeom>
      </xdr:spPr>
    </xdr:pic>
    <xdr:clientData/>
  </xdr:twoCellAnchor>
  <xdr:twoCellAnchor editAs="oneCell">
    <xdr:from>
      <xdr:col>1</xdr:col>
      <xdr:colOff>0</xdr:colOff>
      <xdr:row>730</xdr:row>
      <xdr:rowOff>0</xdr:rowOff>
    </xdr:from>
    <xdr:to>
      <xdr:col>19</xdr:col>
      <xdr:colOff>26476</xdr:colOff>
      <xdr:row>754</xdr:row>
      <xdr:rowOff>60095</xdr:rowOff>
    </xdr:to>
    <xdr:pic>
      <xdr:nvPicPr>
        <xdr:cNvPr id="30" name="図 29">
          <a:extLst>
            <a:ext uri="{FF2B5EF4-FFF2-40B4-BE49-F238E27FC236}">
              <a16:creationId xmlns:a16="http://schemas.microsoft.com/office/drawing/2014/main" id="{B3C9A895-4267-88C6-AE3D-64F44AC7D5AC}"/>
            </a:ext>
          </a:extLst>
        </xdr:cNvPr>
        <xdr:cNvPicPr>
          <a:picLocks noChangeAspect="1"/>
        </xdr:cNvPicPr>
      </xdr:nvPicPr>
      <xdr:blipFill>
        <a:blip xmlns:r="http://schemas.openxmlformats.org/officeDocument/2006/relationships" r:embed="rId29"/>
        <a:stretch>
          <a:fillRect/>
        </a:stretch>
      </xdr:blipFill>
      <xdr:spPr>
        <a:xfrm>
          <a:off x="504825" y="132111750"/>
          <a:ext cx="11104051" cy="4403495"/>
        </a:xfrm>
        <a:prstGeom prst="rect">
          <a:avLst/>
        </a:prstGeom>
      </xdr:spPr>
    </xdr:pic>
    <xdr:clientData/>
  </xdr:twoCellAnchor>
  <xdr:twoCellAnchor editAs="oneCell">
    <xdr:from>
      <xdr:col>1</xdr:col>
      <xdr:colOff>0</xdr:colOff>
      <xdr:row>756</xdr:row>
      <xdr:rowOff>0</xdr:rowOff>
    </xdr:from>
    <xdr:to>
      <xdr:col>19</xdr:col>
      <xdr:colOff>26476</xdr:colOff>
      <xdr:row>780</xdr:row>
      <xdr:rowOff>60095</xdr:rowOff>
    </xdr:to>
    <xdr:pic>
      <xdr:nvPicPr>
        <xdr:cNvPr id="31" name="図 30">
          <a:extLst>
            <a:ext uri="{FF2B5EF4-FFF2-40B4-BE49-F238E27FC236}">
              <a16:creationId xmlns:a16="http://schemas.microsoft.com/office/drawing/2014/main" id="{E5BD74C1-5B01-5B3D-870A-AE72C987930A}"/>
            </a:ext>
          </a:extLst>
        </xdr:cNvPr>
        <xdr:cNvPicPr>
          <a:picLocks noChangeAspect="1"/>
        </xdr:cNvPicPr>
      </xdr:nvPicPr>
      <xdr:blipFill>
        <a:blip xmlns:r="http://schemas.openxmlformats.org/officeDocument/2006/relationships" r:embed="rId30"/>
        <a:stretch>
          <a:fillRect/>
        </a:stretch>
      </xdr:blipFill>
      <xdr:spPr>
        <a:xfrm>
          <a:off x="504825" y="136817100"/>
          <a:ext cx="11104051" cy="4403495"/>
        </a:xfrm>
        <a:prstGeom prst="rect">
          <a:avLst/>
        </a:prstGeom>
      </xdr:spPr>
    </xdr:pic>
    <xdr:clientData/>
  </xdr:twoCellAnchor>
  <xdr:twoCellAnchor editAs="oneCell">
    <xdr:from>
      <xdr:col>1</xdr:col>
      <xdr:colOff>0</xdr:colOff>
      <xdr:row>782</xdr:row>
      <xdr:rowOff>0</xdr:rowOff>
    </xdr:from>
    <xdr:to>
      <xdr:col>19</xdr:col>
      <xdr:colOff>26476</xdr:colOff>
      <xdr:row>806</xdr:row>
      <xdr:rowOff>60095</xdr:rowOff>
    </xdr:to>
    <xdr:pic>
      <xdr:nvPicPr>
        <xdr:cNvPr id="32" name="図 31">
          <a:extLst>
            <a:ext uri="{FF2B5EF4-FFF2-40B4-BE49-F238E27FC236}">
              <a16:creationId xmlns:a16="http://schemas.microsoft.com/office/drawing/2014/main" id="{2147BD04-AC33-29FF-87B6-A4BE096D11E4}"/>
            </a:ext>
          </a:extLst>
        </xdr:cNvPr>
        <xdr:cNvPicPr>
          <a:picLocks noChangeAspect="1"/>
        </xdr:cNvPicPr>
      </xdr:nvPicPr>
      <xdr:blipFill>
        <a:blip xmlns:r="http://schemas.openxmlformats.org/officeDocument/2006/relationships" r:embed="rId31"/>
        <a:stretch>
          <a:fillRect/>
        </a:stretch>
      </xdr:blipFill>
      <xdr:spPr>
        <a:xfrm>
          <a:off x="504825" y="141522450"/>
          <a:ext cx="11104051" cy="4403495"/>
        </a:xfrm>
        <a:prstGeom prst="rect">
          <a:avLst/>
        </a:prstGeom>
      </xdr:spPr>
    </xdr:pic>
    <xdr:clientData/>
  </xdr:twoCellAnchor>
  <xdr:twoCellAnchor editAs="oneCell">
    <xdr:from>
      <xdr:col>1</xdr:col>
      <xdr:colOff>0</xdr:colOff>
      <xdr:row>808</xdr:row>
      <xdr:rowOff>0</xdr:rowOff>
    </xdr:from>
    <xdr:to>
      <xdr:col>19</xdr:col>
      <xdr:colOff>26476</xdr:colOff>
      <xdr:row>832</xdr:row>
      <xdr:rowOff>60095</xdr:rowOff>
    </xdr:to>
    <xdr:pic>
      <xdr:nvPicPr>
        <xdr:cNvPr id="33" name="図 32">
          <a:extLst>
            <a:ext uri="{FF2B5EF4-FFF2-40B4-BE49-F238E27FC236}">
              <a16:creationId xmlns:a16="http://schemas.microsoft.com/office/drawing/2014/main" id="{652FE1F8-CC71-FC72-B855-5C35EAE36A31}"/>
            </a:ext>
          </a:extLst>
        </xdr:cNvPr>
        <xdr:cNvPicPr>
          <a:picLocks noChangeAspect="1"/>
        </xdr:cNvPicPr>
      </xdr:nvPicPr>
      <xdr:blipFill>
        <a:blip xmlns:r="http://schemas.openxmlformats.org/officeDocument/2006/relationships" r:embed="rId32"/>
        <a:stretch>
          <a:fillRect/>
        </a:stretch>
      </xdr:blipFill>
      <xdr:spPr>
        <a:xfrm>
          <a:off x="504825" y="146227800"/>
          <a:ext cx="11104051" cy="4403495"/>
        </a:xfrm>
        <a:prstGeom prst="rect">
          <a:avLst/>
        </a:prstGeom>
      </xdr:spPr>
    </xdr:pic>
    <xdr:clientData/>
  </xdr:twoCellAnchor>
  <xdr:twoCellAnchor editAs="oneCell">
    <xdr:from>
      <xdr:col>1</xdr:col>
      <xdr:colOff>0</xdr:colOff>
      <xdr:row>834</xdr:row>
      <xdr:rowOff>0</xdr:rowOff>
    </xdr:from>
    <xdr:to>
      <xdr:col>19</xdr:col>
      <xdr:colOff>26476</xdr:colOff>
      <xdr:row>858</xdr:row>
      <xdr:rowOff>60095</xdr:rowOff>
    </xdr:to>
    <xdr:pic>
      <xdr:nvPicPr>
        <xdr:cNvPr id="34" name="図 33">
          <a:extLst>
            <a:ext uri="{FF2B5EF4-FFF2-40B4-BE49-F238E27FC236}">
              <a16:creationId xmlns:a16="http://schemas.microsoft.com/office/drawing/2014/main" id="{281C3A00-9C41-68AE-13AC-300A4609CD46}"/>
            </a:ext>
          </a:extLst>
        </xdr:cNvPr>
        <xdr:cNvPicPr>
          <a:picLocks noChangeAspect="1"/>
        </xdr:cNvPicPr>
      </xdr:nvPicPr>
      <xdr:blipFill>
        <a:blip xmlns:r="http://schemas.openxmlformats.org/officeDocument/2006/relationships" r:embed="rId33"/>
        <a:stretch>
          <a:fillRect/>
        </a:stretch>
      </xdr:blipFill>
      <xdr:spPr>
        <a:xfrm>
          <a:off x="504825" y="150933150"/>
          <a:ext cx="11104051" cy="4403495"/>
        </a:xfrm>
        <a:prstGeom prst="rect">
          <a:avLst/>
        </a:prstGeom>
      </xdr:spPr>
    </xdr:pic>
    <xdr:clientData/>
  </xdr:twoCellAnchor>
  <xdr:twoCellAnchor editAs="oneCell">
    <xdr:from>
      <xdr:col>1</xdr:col>
      <xdr:colOff>0</xdr:colOff>
      <xdr:row>860</xdr:row>
      <xdr:rowOff>0</xdr:rowOff>
    </xdr:from>
    <xdr:to>
      <xdr:col>19</xdr:col>
      <xdr:colOff>26476</xdr:colOff>
      <xdr:row>884</xdr:row>
      <xdr:rowOff>60095</xdr:rowOff>
    </xdr:to>
    <xdr:pic>
      <xdr:nvPicPr>
        <xdr:cNvPr id="35" name="図 34">
          <a:extLst>
            <a:ext uri="{FF2B5EF4-FFF2-40B4-BE49-F238E27FC236}">
              <a16:creationId xmlns:a16="http://schemas.microsoft.com/office/drawing/2014/main" id="{0D83D391-611A-8BE2-E3DA-389BC08436EE}"/>
            </a:ext>
          </a:extLst>
        </xdr:cNvPr>
        <xdr:cNvPicPr>
          <a:picLocks noChangeAspect="1"/>
        </xdr:cNvPicPr>
      </xdr:nvPicPr>
      <xdr:blipFill>
        <a:blip xmlns:r="http://schemas.openxmlformats.org/officeDocument/2006/relationships" r:embed="rId34"/>
        <a:stretch>
          <a:fillRect/>
        </a:stretch>
      </xdr:blipFill>
      <xdr:spPr>
        <a:xfrm>
          <a:off x="504825" y="155638500"/>
          <a:ext cx="11104051" cy="4403495"/>
        </a:xfrm>
        <a:prstGeom prst="rect">
          <a:avLst/>
        </a:prstGeom>
      </xdr:spPr>
    </xdr:pic>
    <xdr:clientData/>
  </xdr:twoCellAnchor>
  <xdr:twoCellAnchor editAs="oneCell">
    <xdr:from>
      <xdr:col>1</xdr:col>
      <xdr:colOff>0</xdr:colOff>
      <xdr:row>886</xdr:row>
      <xdr:rowOff>0</xdr:rowOff>
    </xdr:from>
    <xdr:to>
      <xdr:col>19</xdr:col>
      <xdr:colOff>26476</xdr:colOff>
      <xdr:row>910</xdr:row>
      <xdr:rowOff>60095</xdr:rowOff>
    </xdr:to>
    <xdr:pic>
      <xdr:nvPicPr>
        <xdr:cNvPr id="36" name="図 35">
          <a:extLst>
            <a:ext uri="{FF2B5EF4-FFF2-40B4-BE49-F238E27FC236}">
              <a16:creationId xmlns:a16="http://schemas.microsoft.com/office/drawing/2014/main" id="{DADD7A25-8994-982C-2F8F-54871BA644EF}"/>
            </a:ext>
          </a:extLst>
        </xdr:cNvPr>
        <xdr:cNvPicPr>
          <a:picLocks noChangeAspect="1"/>
        </xdr:cNvPicPr>
      </xdr:nvPicPr>
      <xdr:blipFill>
        <a:blip xmlns:r="http://schemas.openxmlformats.org/officeDocument/2006/relationships" r:embed="rId35"/>
        <a:stretch>
          <a:fillRect/>
        </a:stretch>
      </xdr:blipFill>
      <xdr:spPr>
        <a:xfrm>
          <a:off x="504825" y="160343850"/>
          <a:ext cx="11104051" cy="4403495"/>
        </a:xfrm>
        <a:prstGeom prst="rect">
          <a:avLst/>
        </a:prstGeom>
      </xdr:spPr>
    </xdr:pic>
    <xdr:clientData/>
  </xdr:twoCellAnchor>
  <xdr:twoCellAnchor editAs="oneCell">
    <xdr:from>
      <xdr:col>1</xdr:col>
      <xdr:colOff>0</xdr:colOff>
      <xdr:row>912</xdr:row>
      <xdr:rowOff>0</xdr:rowOff>
    </xdr:from>
    <xdr:to>
      <xdr:col>19</xdr:col>
      <xdr:colOff>26476</xdr:colOff>
      <xdr:row>936</xdr:row>
      <xdr:rowOff>60095</xdr:rowOff>
    </xdr:to>
    <xdr:pic>
      <xdr:nvPicPr>
        <xdr:cNvPr id="37" name="図 36">
          <a:extLst>
            <a:ext uri="{FF2B5EF4-FFF2-40B4-BE49-F238E27FC236}">
              <a16:creationId xmlns:a16="http://schemas.microsoft.com/office/drawing/2014/main" id="{7EA0964C-E5FB-5D58-7113-BD82BEC2D3A7}"/>
            </a:ext>
          </a:extLst>
        </xdr:cNvPr>
        <xdr:cNvPicPr>
          <a:picLocks noChangeAspect="1"/>
        </xdr:cNvPicPr>
      </xdr:nvPicPr>
      <xdr:blipFill>
        <a:blip xmlns:r="http://schemas.openxmlformats.org/officeDocument/2006/relationships" r:embed="rId36"/>
        <a:stretch>
          <a:fillRect/>
        </a:stretch>
      </xdr:blipFill>
      <xdr:spPr>
        <a:xfrm>
          <a:off x="504825" y="165049200"/>
          <a:ext cx="11104051" cy="4403495"/>
        </a:xfrm>
        <a:prstGeom prst="rect">
          <a:avLst/>
        </a:prstGeom>
      </xdr:spPr>
    </xdr:pic>
    <xdr:clientData/>
  </xdr:twoCellAnchor>
  <xdr:twoCellAnchor editAs="oneCell">
    <xdr:from>
      <xdr:col>1</xdr:col>
      <xdr:colOff>0</xdr:colOff>
      <xdr:row>938</xdr:row>
      <xdr:rowOff>0</xdr:rowOff>
    </xdr:from>
    <xdr:to>
      <xdr:col>19</xdr:col>
      <xdr:colOff>26476</xdr:colOff>
      <xdr:row>962</xdr:row>
      <xdr:rowOff>60095</xdr:rowOff>
    </xdr:to>
    <xdr:pic>
      <xdr:nvPicPr>
        <xdr:cNvPr id="38" name="図 37">
          <a:extLst>
            <a:ext uri="{FF2B5EF4-FFF2-40B4-BE49-F238E27FC236}">
              <a16:creationId xmlns:a16="http://schemas.microsoft.com/office/drawing/2014/main" id="{1F0BF6EE-AB18-C214-6D7A-4F96D371C9C9}"/>
            </a:ext>
          </a:extLst>
        </xdr:cNvPr>
        <xdr:cNvPicPr>
          <a:picLocks noChangeAspect="1"/>
        </xdr:cNvPicPr>
      </xdr:nvPicPr>
      <xdr:blipFill>
        <a:blip xmlns:r="http://schemas.openxmlformats.org/officeDocument/2006/relationships" r:embed="rId37"/>
        <a:stretch>
          <a:fillRect/>
        </a:stretch>
      </xdr:blipFill>
      <xdr:spPr>
        <a:xfrm>
          <a:off x="504825" y="169754550"/>
          <a:ext cx="11104051" cy="4403495"/>
        </a:xfrm>
        <a:prstGeom prst="rect">
          <a:avLst/>
        </a:prstGeom>
      </xdr:spPr>
    </xdr:pic>
    <xdr:clientData/>
  </xdr:twoCellAnchor>
  <xdr:twoCellAnchor editAs="oneCell">
    <xdr:from>
      <xdr:col>1</xdr:col>
      <xdr:colOff>0</xdr:colOff>
      <xdr:row>964</xdr:row>
      <xdr:rowOff>0</xdr:rowOff>
    </xdr:from>
    <xdr:to>
      <xdr:col>19</xdr:col>
      <xdr:colOff>29416</xdr:colOff>
      <xdr:row>988</xdr:row>
      <xdr:rowOff>61261</xdr:rowOff>
    </xdr:to>
    <xdr:pic>
      <xdr:nvPicPr>
        <xdr:cNvPr id="39" name="図 38">
          <a:extLst>
            <a:ext uri="{FF2B5EF4-FFF2-40B4-BE49-F238E27FC236}">
              <a16:creationId xmlns:a16="http://schemas.microsoft.com/office/drawing/2014/main" id="{7AE8F382-5C61-F50D-6531-B3CDDC94D8A5}"/>
            </a:ext>
          </a:extLst>
        </xdr:cNvPr>
        <xdr:cNvPicPr>
          <a:picLocks noChangeAspect="1"/>
        </xdr:cNvPicPr>
      </xdr:nvPicPr>
      <xdr:blipFill>
        <a:blip xmlns:r="http://schemas.openxmlformats.org/officeDocument/2006/relationships" r:embed="rId38"/>
        <a:stretch>
          <a:fillRect/>
        </a:stretch>
      </xdr:blipFill>
      <xdr:spPr>
        <a:xfrm>
          <a:off x="504825" y="174459900"/>
          <a:ext cx="11106991" cy="4404661"/>
        </a:xfrm>
        <a:prstGeom prst="rect">
          <a:avLst/>
        </a:prstGeom>
      </xdr:spPr>
    </xdr:pic>
    <xdr:clientData/>
  </xdr:twoCellAnchor>
  <xdr:twoCellAnchor editAs="oneCell">
    <xdr:from>
      <xdr:col>1</xdr:col>
      <xdr:colOff>0</xdr:colOff>
      <xdr:row>990</xdr:row>
      <xdr:rowOff>0</xdr:rowOff>
    </xdr:from>
    <xdr:to>
      <xdr:col>19</xdr:col>
      <xdr:colOff>26476</xdr:colOff>
      <xdr:row>1014</xdr:row>
      <xdr:rowOff>60095</xdr:rowOff>
    </xdr:to>
    <xdr:pic>
      <xdr:nvPicPr>
        <xdr:cNvPr id="40" name="図 39">
          <a:extLst>
            <a:ext uri="{FF2B5EF4-FFF2-40B4-BE49-F238E27FC236}">
              <a16:creationId xmlns:a16="http://schemas.microsoft.com/office/drawing/2014/main" id="{5BAEA02C-2BA2-E6D4-5AEF-37394D8A0015}"/>
            </a:ext>
          </a:extLst>
        </xdr:cNvPr>
        <xdr:cNvPicPr>
          <a:picLocks noChangeAspect="1"/>
        </xdr:cNvPicPr>
      </xdr:nvPicPr>
      <xdr:blipFill>
        <a:blip xmlns:r="http://schemas.openxmlformats.org/officeDocument/2006/relationships" r:embed="rId39"/>
        <a:stretch>
          <a:fillRect/>
        </a:stretch>
      </xdr:blipFill>
      <xdr:spPr>
        <a:xfrm>
          <a:off x="504825" y="179165250"/>
          <a:ext cx="11104051" cy="4403495"/>
        </a:xfrm>
        <a:prstGeom prst="rect">
          <a:avLst/>
        </a:prstGeom>
      </xdr:spPr>
    </xdr:pic>
    <xdr:clientData/>
  </xdr:twoCellAnchor>
  <xdr:twoCellAnchor editAs="oneCell">
    <xdr:from>
      <xdr:col>1</xdr:col>
      <xdr:colOff>0</xdr:colOff>
      <xdr:row>1016</xdr:row>
      <xdr:rowOff>0</xdr:rowOff>
    </xdr:from>
    <xdr:to>
      <xdr:col>19</xdr:col>
      <xdr:colOff>26476</xdr:colOff>
      <xdr:row>1040</xdr:row>
      <xdr:rowOff>60095</xdr:rowOff>
    </xdr:to>
    <xdr:pic>
      <xdr:nvPicPr>
        <xdr:cNvPr id="41" name="図 40">
          <a:extLst>
            <a:ext uri="{FF2B5EF4-FFF2-40B4-BE49-F238E27FC236}">
              <a16:creationId xmlns:a16="http://schemas.microsoft.com/office/drawing/2014/main" id="{80788265-AFD6-CCFB-FFC8-BA3ECEFEB587}"/>
            </a:ext>
          </a:extLst>
        </xdr:cNvPr>
        <xdr:cNvPicPr>
          <a:picLocks noChangeAspect="1"/>
        </xdr:cNvPicPr>
      </xdr:nvPicPr>
      <xdr:blipFill>
        <a:blip xmlns:r="http://schemas.openxmlformats.org/officeDocument/2006/relationships" r:embed="rId40"/>
        <a:stretch>
          <a:fillRect/>
        </a:stretch>
      </xdr:blipFill>
      <xdr:spPr>
        <a:xfrm>
          <a:off x="504825" y="183870600"/>
          <a:ext cx="11104051" cy="4403495"/>
        </a:xfrm>
        <a:prstGeom prst="rect">
          <a:avLst/>
        </a:prstGeom>
      </xdr:spPr>
    </xdr:pic>
    <xdr:clientData/>
  </xdr:twoCellAnchor>
  <xdr:twoCellAnchor editAs="oneCell">
    <xdr:from>
      <xdr:col>1</xdr:col>
      <xdr:colOff>0</xdr:colOff>
      <xdr:row>1042</xdr:row>
      <xdr:rowOff>0</xdr:rowOff>
    </xdr:from>
    <xdr:to>
      <xdr:col>19</xdr:col>
      <xdr:colOff>26476</xdr:colOff>
      <xdr:row>1066</xdr:row>
      <xdr:rowOff>60095</xdr:rowOff>
    </xdr:to>
    <xdr:pic>
      <xdr:nvPicPr>
        <xdr:cNvPr id="42" name="図 41">
          <a:extLst>
            <a:ext uri="{FF2B5EF4-FFF2-40B4-BE49-F238E27FC236}">
              <a16:creationId xmlns:a16="http://schemas.microsoft.com/office/drawing/2014/main" id="{AD059077-4A67-8917-6E06-B90690F39F35}"/>
            </a:ext>
          </a:extLst>
        </xdr:cNvPr>
        <xdr:cNvPicPr>
          <a:picLocks noChangeAspect="1"/>
        </xdr:cNvPicPr>
      </xdr:nvPicPr>
      <xdr:blipFill>
        <a:blip xmlns:r="http://schemas.openxmlformats.org/officeDocument/2006/relationships" r:embed="rId41"/>
        <a:stretch>
          <a:fillRect/>
        </a:stretch>
      </xdr:blipFill>
      <xdr:spPr>
        <a:xfrm>
          <a:off x="504825" y="188575950"/>
          <a:ext cx="11104051" cy="4403495"/>
        </a:xfrm>
        <a:prstGeom prst="rect">
          <a:avLst/>
        </a:prstGeom>
      </xdr:spPr>
    </xdr:pic>
    <xdr:clientData/>
  </xdr:twoCellAnchor>
  <xdr:twoCellAnchor editAs="oneCell">
    <xdr:from>
      <xdr:col>1</xdr:col>
      <xdr:colOff>0</xdr:colOff>
      <xdr:row>1068</xdr:row>
      <xdr:rowOff>0</xdr:rowOff>
    </xdr:from>
    <xdr:to>
      <xdr:col>19</xdr:col>
      <xdr:colOff>26476</xdr:colOff>
      <xdr:row>1092</xdr:row>
      <xdr:rowOff>60095</xdr:rowOff>
    </xdr:to>
    <xdr:pic>
      <xdr:nvPicPr>
        <xdr:cNvPr id="43" name="図 42">
          <a:extLst>
            <a:ext uri="{FF2B5EF4-FFF2-40B4-BE49-F238E27FC236}">
              <a16:creationId xmlns:a16="http://schemas.microsoft.com/office/drawing/2014/main" id="{8E2D91DF-8ADE-4143-FFFB-06DC14A63CA2}"/>
            </a:ext>
          </a:extLst>
        </xdr:cNvPr>
        <xdr:cNvPicPr>
          <a:picLocks noChangeAspect="1"/>
        </xdr:cNvPicPr>
      </xdr:nvPicPr>
      <xdr:blipFill>
        <a:blip xmlns:r="http://schemas.openxmlformats.org/officeDocument/2006/relationships" r:embed="rId42"/>
        <a:stretch>
          <a:fillRect/>
        </a:stretch>
      </xdr:blipFill>
      <xdr:spPr>
        <a:xfrm>
          <a:off x="504825" y="193281300"/>
          <a:ext cx="11104051" cy="4403495"/>
        </a:xfrm>
        <a:prstGeom prst="rect">
          <a:avLst/>
        </a:prstGeom>
      </xdr:spPr>
    </xdr:pic>
    <xdr:clientData/>
  </xdr:twoCellAnchor>
  <xdr:twoCellAnchor editAs="oneCell">
    <xdr:from>
      <xdr:col>1</xdr:col>
      <xdr:colOff>0</xdr:colOff>
      <xdr:row>1094</xdr:row>
      <xdr:rowOff>0</xdr:rowOff>
    </xdr:from>
    <xdr:to>
      <xdr:col>19</xdr:col>
      <xdr:colOff>26476</xdr:colOff>
      <xdr:row>1118</xdr:row>
      <xdr:rowOff>60095</xdr:rowOff>
    </xdr:to>
    <xdr:pic>
      <xdr:nvPicPr>
        <xdr:cNvPr id="44" name="図 43">
          <a:extLst>
            <a:ext uri="{FF2B5EF4-FFF2-40B4-BE49-F238E27FC236}">
              <a16:creationId xmlns:a16="http://schemas.microsoft.com/office/drawing/2014/main" id="{BB54BF0D-D859-C961-1DEB-68FDB1006565}"/>
            </a:ext>
          </a:extLst>
        </xdr:cNvPr>
        <xdr:cNvPicPr>
          <a:picLocks noChangeAspect="1"/>
        </xdr:cNvPicPr>
      </xdr:nvPicPr>
      <xdr:blipFill>
        <a:blip xmlns:r="http://schemas.openxmlformats.org/officeDocument/2006/relationships" r:embed="rId43"/>
        <a:stretch>
          <a:fillRect/>
        </a:stretch>
      </xdr:blipFill>
      <xdr:spPr>
        <a:xfrm>
          <a:off x="504825" y="197986650"/>
          <a:ext cx="11104051" cy="4403495"/>
        </a:xfrm>
        <a:prstGeom prst="rect">
          <a:avLst/>
        </a:prstGeom>
      </xdr:spPr>
    </xdr:pic>
    <xdr:clientData/>
  </xdr:twoCellAnchor>
  <xdr:twoCellAnchor editAs="oneCell">
    <xdr:from>
      <xdr:col>1</xdr:col>
      <xdr:colOff>0</xdr:colOff>
      <xdr:row>1120</xdr:row>
      <xdr:rowOff>0</xdr:rowOff>
    </xdr:from>
    <xdr:to>
      <xdr:col>19</xdr:col>
      <xdr:colOff>26476</xdr:colOff>
      <xdr:row>1144</xdr:row>
      <xdr:rowOff>60095</xdr:rowOff>
    </xdr:to>
    <xdr:pic>
      <xdr:nvPicPr>
        <xdr:cNvPr id="45" name="図 44">
          <a:extLst>
            <a:ext uri="{FF2B5EF4-FFF2-40B4-BE49-F238E27FC236}">
              <a16:creationId xmlns:a16="http://schemas.microsoft.com/office/drawing/2014/main" id="{76DFEE4B-39FE-8A79-F6E5-86F9A2983D9C}"/>
            </a:ext>
          </a:extLst>
        </xdr:cNvPr>
        <xdr:cNvPicPr>
          <a:picLocks noChangeAspect="1"/>
        </xdr:cNvPicPr>
      </xdr:nvPicPr>
      <xdr:blipFill>
        <a:blip xmlns:r="http://schemas.openxmlformats.org/officeDocument/2006/relationships" r:embed="rId44"/>
        <a:stretch>
          <a:fillRect/>
        </a:stretch>
      </xdr:blipFill>
      <xdr:spPr>
        <a:xfrm>
          <a:off x="504825" y="202692000"/>
          <a:ext cx="11104051" cy="4403495"/>
        </a:xfrm>
        <a:prstGeom prst="rect">
          <a:avLst/>
        </a:prstGeom>
      </xdr:spPr>
    </xdr:pic>
    <xdr:clientData/>
  </xdr:twoCellAnchor>
  <xdr:twoCellAnchor editAs="oneCell">
    <xdr:from>
      <xdr:col>1</xdr:col>
      <xdr:colOff>0</xdr:colOff>
      <xdr:row>1146</xdr:row>
      <xdr:rowOff>0</xdr:rowOff>
    </xdr:from>
    <xdr:to>
      <xdr:col>19</xdr:col>
      <xdr:colOff>26476</xdr:colOff>
      <xdr:row>1170</xdr:row>
      <xdr:rowOff>60095</xdr:rowOff>
    </xdr:to>
    <xdr:pic>
      <xdr:nvPicPr>
        <xdr:cNvPr id="46" name="図 45">
          <a:extLst>
            <a:ext uri="{FF2B5EF4-FFF2-40B4-BE49-F238E27FC236}">
              <a16:creationId xmlns:a16="http://schemas.microsoft.com/office/drawing/2014/main" id="{6E0C5D67-B256-10C5-5622-E476B0DAD7A9}"/>
            </a:ext>
          </a:extLst>
        </xdr:cNvPr>
        <xdr:cNvPicPr>
          <a:picLocks noChangeAspect="1"/>
        </xdr:cNvPicPr>
      </xdr:nvPicPr>
      <xdr:blipFill>
        <a:blip xmlns:r="http://schemas.openxmlformats.org/officeDocument/2006/relationships" r:embed="rId45"/>
        <a:stretch>
          <a:fillRect/>
        </a:stretch>
      </xdr:blipFill>
      <xdr:spPr>
        <a:xfrm>
          <a:off x="504825" y="207397350"/>
          <a:ext cx="11104051" cy="4403495"/>
        </a:xfrm>
        <a:prstGeom prst="rect">
          <a:avLst/>
        </a:prstGeom>
      </xdr:spPr>
    </xdr:pic>
    <xdr:clientData/>
  </xdr:twoCellAnchor>
  <xdr:twoCellAnchor editAs="oneCell">
    <xdr:from>
      <xdr:col>0</xdr:col>
      <xdr:colOff>495300</xdr:colOff>
      <xdr:row>1198</xdr:row>
      <xdr:rowOff>0</xdr:rowOff>
    </xdr:from>
    <xdr:to>
      <xdr:col>19</xdr:col>
      <xdr:colOff>19891</xdr:colOff>
      <xdr:row>1222</xdr:row>
      <xdr:rowOff>61261</xdr:rowOff>
    </xdr:to>
    <xdr:pic>
      <xdr:nvPicPr>
        <xdr:cNvPr id="47" name="図 46">
          <a:extLst>
            <a:ext uri="{FF2B5EF4-FFF2-40B4-BE49-F238E27FC236}">
              <a16:creationId xmlns:a16="http://schemas.microsoft.com/office/drawing/2014/main" id="{B616EE63-D64C-78A7-3A01-FCB287E97CE0}"/>
            </a:ext>
          </a:extLst>
        </xdr:cNvPr>
        <xdr:cNvPicPr>
          <a:picLocks noChangeAspect="1"/>
        </xdr:cNvPicPr>
      </xdr:nvPicPr>
      <xdr:blipFill>
        <a:blip xmlns:r="http://schemas.openxmlformats.org/officeDocument/2006/relationships" r:embed="rId46"/>
        <a:stretch>
          <a:fillRect/>
        </a:stretch>
      </xdr:blipFill>
      <xdr:spPr>
        <a:xfrm>
          <a:off x="495300" y="216808050"/>
          <a:ext cx="11106991" cy="4404661"/>
        </a:xfrm>
        <a:prstGeom prst="rect">
          <a:avLst/>
        </a:prstGeom>
      </xdr:spPr>
    </xdr:pic>
    <xdr:clientData/>
  </xdr:twoCellAnchor>
  <xdr:twoCellAnchor editAs="oneCell">
    <xdr:from>
      <xdr:col>1</xdr:col>
      <xdr:colOff>0</xdr:colOff>
      <xdr:row>1172</xdr:row>
      <xdr:rowOff>0</xdr:rowOff>
    </xdr:from>
    <xdr:to>
      <xdr:col>19</xdr:col>
      <xdr:colOff>26476</xdr:colOff>
      <xdr:row>1196</xdr:row>
      <xdr:rowOff>60095</xdr:rowOff>
    </xdr:to>
    <xdr:pic>
      <xdr:nvPicPr>
        <xdr:cNvPr id="48" name="図 47">
          <a:extLst>
            <a:ext uri="{FF2B5EF4-FFF2-40B4-BE49-F238E27FC236}">
              <a16:creationId xmlns:a16="http://schemas.microsoft.com/office/drawing/2014/main" id="{37F2406E-EFC3-841D-3F39-B226F89F848F}"/>
            </a:ext>
          </a:extLst>
        </xdr:cNvPr>
        <xdr:cNvPicPr>
          <a:picLocks noChangeAspect="1"/>
        </xdr:cNvPicPr>
      </xdr:nvPicPr>
      <xdr:blipFill>
        <a:blip xmlns:r="http://schemas.openxmlformats.org/officeDocument/2006/relationships" r:embed="rId47"/>
        <a:stretch>
          <a:fillRect/>
        </a:stretch>
      </xdr:blipFill>
      <xdr:spPr>
        <a:xfrm>
          <a:off x="504825" y="212102700"/>
          <a:ext cx="11104051" cy="4403495"/>
        </a:xfrm>
        <a:prstGeom prst="rect">
          <a:avLst/>
        </a:prstGeom>
      </xdr:spPr>
    </xdr:pic>
    <xdr:clientData/>
  </xdr:twoCellAnchor>
  <xdr:twoCellAnchor editAs="oneCell">
    <xdr:from>
      <xdr:col>1</xdr:col>
      <xdr:colOff>0</xdr:colOff>
      <xdr:row>1224</xdr:row>
      <xdr:rowOff>0</xdr:rowOff>
    </xdr:from>
    <xdr:to>
      <xdr:col>19</xdr:col>
      <xdr:colOff>26476</xdr:colOff>
      <xdr:row>1248</xdr:row>
      <xdr:rowOff>60095</xdr:rowOff>
    </xdr:to>
    <xdr:pic>
      <xdr:nvPicPr>
        <xdr:cNvPr id="49" name="図 48">
          <a:extLst>
            <a:ext uri="{FF2B5EF4-FFF2-40B4-BE49-F238E27FC236}">
              <a16:creationId xmlns:a16="http://schemas.microsoft.com/office/drawing/2014/main" id="{19CE3C21-4515-1294-991C-B0F1F04A7C1D}"/>
            </a:ext>
          </a:extLst>
        </xdr:cNvPr>
        <xdr:cNvPicPr>
          <a:picLocks noChangeAspect="1"/>
        </xdr:cNvPicPr>
      </xdr:nvPicPr>
      <xdr:blipFill>
        <a:blip xmlns:r="http://schemas.openxmlformats.org/officeDocument/2006/relationships" r:embed="rId48"/>
        <a:stretch>
          <a:fillRect/>
        </a:stretch>
      </xdr:blipFill>
      <xdr:spPr>
        <a:xfrm>
          <a:off x="504825" y="221513400"/>
          <a:ext cx="11104051" cy="4403495"/>
        </a:xfrm>
        <a:prstGeom prst="rect">
          <a:avLst/>
        </a:prstGeom>
      </xdr:spPr>
    </xdr:pic>
    <xdr:clientData/>
  </xdr:twoCellAnchor>
  <xdr:twoCellAnchor editAs="oneCell">
    <xdr:from>
      <xdr:col>1</xdr:col>
      <xdr:colOff>0</xdr:colOff>
      <xdr:row>1250</xdr:row>
      <xdr:rowOff>0</xdr:rowOff>
    </xdr:from>
    <xdr:to>
      <xdr:col>19</xdr:col>
      <xdr:colOff>26476</xdr:colOff>
      <xdr:row>1274</xdr:row>
      <xdr:rowOff>60095</xdr:rowOff>
    </xdr:to>
    <xdr:pic>
      <xdr:nvPicPr>
        <xdr:cNvPr id="50" name="図 49">
          <a:extLst>
            <a:ext uri="{FF2B5EF4-FFF2-40B4-BE49-F238E27FC236}">
              <a16:creationId xmlns:a16="http://schemas.microsoft.com/office/drawing/2014/main" id="{6BEA4CC1-BBD1-AF2B-579B-BB88B04F641D}"/>
            </a:ext>
          </a:extLst>
        </xdr:cNvPr>
        <xdr:cNvPicPr>
          <a:picLocks noChangeAspect="1"/>
        </xdr:cNvPicPr>
      </xdr:nvPicPr>
      <xdr:blipFill>
        <a:blip xmlns:r="http://schemas.openxmlformats.org/officeDocument/2006/relationships" r:embed="rId49"/>
        <a:stretch>
          <a:fillRect/>
        </a:stretch>
      </xdr:blipFill>
      <xdr:spPr>
        <a:xfrm>
          <a:off x="504825" y="226218750"/>
          <a:ext cx="11104051" cy="4403495"/>
        </a:xfrm>
        <a:prstGeom prst="rect">
          <a:avLst/>
        </a:prstGeom>
      </xdr:spPr>
    </xdr:pic>
    <xdr:clientData/>
  </xdr:twoCellAnchor>
  <xdr:twoCellAnchor editAs="oneCell">
    <xdr:from>
      <xdr:col>1</xdr:col>
      <xdr:colOff>0</xdr:colOff>
      <xdr:row>1276</xdr:row>
      <xdr:rowOff>0</xdr:rowOff>
    </xdr:from>
    <xdr:to>
      <xdr:col>19</xdr:col>
      <xdr:colOff>26476</xdr:colOff>
      <xdr:row>1300</xdr:row>
      <xdr:rowOff>60095</xdr:rowOff>
    </xdr:to>
    <xdr:pic>
      <xdr:nvPicPr>
        <xdr:cNvPr id="51" name="図 50">
          <a:extLst>
            <a:ext uri="{FF2B5EF4-FFF2-40B4-BE49-F238E27FC236}">
              <a16:creationId xmlns:a16="http://schemas.microsoft.com/office/drawing/2014/main" id="{6ED9B078-9AE2-36A5-C04C-0882CF9232D3}"/>
            </a:ext>
          </a:extLst>
        </xdr:cNvPr>
        <xdr:cNvPicPr>
          <a:picLocks noChangeAspect="1"/>
        </xdr:cNvPicPr>
      </xdr:nvPicPr>
      <xdr:blipFill>
        <a:blip xmlns:r="http://schemas.openxmlformats.org/officeDocument/2006/relationships" r:embed="rId50"/>
        <a:stretch>
          <a:fillRect/>
        </a:stretch>
      </xdr:blipFill>
      <xdr:spPr>
        <a:xfrm>
          <a:off x="504825" y="230924100"/>
          <a:ext cx="11104051" cy="4403495"/>
        </a:xfrm>
        <a:prstGeom prst="rect">
          <a:avLst/>
        </a:prstGeom>
      </xdr:spPr>
    </xdr:pic>
    <xdr:clientData/>
  </xdr:twoCellAnchor>
  <xdr:twoCellAnchor editAs="oneCell">
    <xdr:from>
      <xdr:col>1</xdr:col>
      <xdr:colOff>0</xdr:colOff>
      <xdr:row>1302</xdr:row>
      <xdr:rowOff>0</xdr:rowOff>
    </xdr:from>
    <xdr:to>
      <xdr:col>19</xdr:col>
      <xdr:colOff>26476</xdr:colOff>
      <xdr:row>1326</xdr:row>
      <xdr:rowOff>60095</xdr:rowOff>
    </xdr:to>
    <xdr:pic>
      <xdr:nvPicPr>
        <xdr:cNvPr id="52" name="図 51">
          <a:extLst>
            <a:ext uri="{FF2B5EF4-FFF2-40B4-BE49-F238E27FC236}">
              <a16:creationId xmlns:a16="http://schemas.microsoft.com/office/drawing/2014/main" id="{E2366FA1-0A94-3E0F-9FFC-FF7097E0999E}"/>
            </a:ext>
          </a:extLst>
        </xdr:cNvPr>
        <xdr:cNvPicPr>
          <a:picLocks noChangeAspect="1"/>
        </xdr:cNvPicPr>
      </xdr:nvPicPr>
      <xdr:blipFill>
        <a:blip xmlns:r="http://schemas.openxmlformats.org/officeDocument/2006/relationships" r:embed="rId51"/>
        <a:stretch>
          <a:fillRect/>
        </a:stretch>
      </xdr:blipFill>
      <xdr:spPr>
        <a:xfrm>
          <a:off x="504825" y="235629450"/>
          <a:ext cx="11104051" cy="4403495"/>
        </a:xfrm>
        <a:prstGeom prst="rect">
          <a:avLst/>
        </a:prstGeom>
      </xdr:spPr>
    </xdr:pic>
    <xdr:clientData/>
  </xdr:twoCellAnchor>
  <xdr:twoCellAnchor editAs="oneCell">
    <xdr:from>
      <xdr:col>1</xdr:col>
      <xdr:colOff>0</xdr:colOff>
      <xdr:row>1328</xdr:row>
      <xdr:rowOff>0</xdr:rowOff>
    </xdr:from>
    <xdr:to>
      <xdr:col>19</xdr:col>
      <xdr:colOff>26476</xdr:colOff>
      <xdr:row>1352</xdr:row>
      <xdr:rowOff>60095</xdr:rowOff>
    </xdr:to>
    <xdr:pic>
      <xdr:nvPicPr>
        <xdr:cNvPr id="53" name="図 52">
          <a:extLst>
            <a:ext uri="{FF2B5EF4-FFF2-40B4-BE49-F238E27FC236}">
              <a16:creationId xmlns:a16="http://schemas.microsoft.com/office/drawing/2014/main" id="{2D49DF47-6FBA-0753-773B-0ED17E572DC0}"/>
            </a:ext>
          </a:extLst>
        </xdr:cNvPr>
        <xdr:cNvPicPr>
          <a:picLocks noChangeAspect="1"/>
        </xdr:cNvPicPr>
      </xdr:nvPicPr>
      <xdr:blipFill>
        <a:blip xmlns:r="http://schemas.openxmlformats.org/officeDocument/2006/relationships" r:embed="rId52"/>
        <a:stretch>
          <a:fillRect/>
        </a:stretch>
      </xdr:blipFill>
      <xdr:spPr>
        <a:xfrm>
          <a:off x="504825" y="240334800"/>
          <a:ext cx="11104051" cy="4403495"/>
        </a:xfrm>
        <a:prstGeom prst="rect">
          <a:avLst/>
        </a:prstGeom>
      </xdr:spPr>
    </xdr:pic>
    <xdr:clientData/>
  </xdr:twoCellAnchor>
  <xdr:twoCellAnchor editAs="oneCell">
    <xdr:from>
      <xdr:col>1</xdr:col>
      <xdr:colOff>0</xdr:colOff>
      <xdr:row>1354</xdr:row>
      <xdr:rowOff>0</xdr:rowOff>
    </xdr:from>
    <xdr:to>
      <xdr:col>19</xdr:col>
      <xdr:colOff>26476</xdr:colOff>
      <xdr:row>1378</xdr:row>
      <xdr:rowOff>60095</xdr:rowOff>
    </xdr:to>
    <xdr:pic>
      <xdr:nvPicPr>
        <xdr:cNvPr id="54" name="図 53">
          <a:extLst>
            <a:ext uri="{FF2B5EF4-FFF2-40B4-BE49-F238E27FC236}">
              <a16:creationId xmlns:a16="http://schemas.microsoft.com/office/drawing/2014/main" id="{EE96858F-A67C-7F38-8BDE-742407EAA9EC}"/>
            </a:ext>
          </a:extLst>
        </xdr:cNvPr>
        <xdr:cNvPicPr>
          <a:picLocks noChangeAspect="1"/>
        </xdr:cNvPicPr>
      </xdr:nvPicPr>
      <xdr:blipFill>
        <a:blip xmlns:r="http://schemas.openxmlformats.org/officeDocument/2006/relationships" r:embed="rId53"/>
        <a:stretch>
          <a:fillRect/>
        </a:stretch>
      </xdr:blipFill>
      <xdr:spPr>
        <a:xfrm>
          <a:off x="504825" y="245040150"/>
          <a:ext cx="11104051" cy="4403495"/>
        </a:xfrm>
        <a:prstGeom prst="rect">
          <a:avLst/>
        </a:prstGeom>
      </xdr:spPr>
    </xdr:pic>
    <xdr:clientData/>
  </xdr:twoCellAnchor>
  <xdr:twoCellAnchor editAs="oneCell">
    <xdr:from>
      <xdr:col>1</xdr:col>
      <xdr:colOff>0</xdr:colOff>
      <xdr:row>1379</xdr:row>
      <xdr:rowOff>152400</xdr:rowOff>
    </xdr:from>
    <xdr:to>
      <xdr:col>19</xdr:col>
      <xdr:colOff>26476</xdr:colOff>
      <xdr:row>1404</xdr:row>
      <xdr:rowOff>31520</xdr:rowOff>
    </xdr:to>
    <xdr:pic>
      <xdr:nvPicPr>
        <xdr:cNvPr id="55" name="図 54">
          <a:extLst>
            <a:ext uri="{FF2B5EF4-FFF2-40B4-BE49-F238E27FC236}">
              <a16:creationId xmlns:a16="http://schemas.microsoft.com/office/drawing/2014/main" id="{A7D2A045-7068-25C7-51C5-DE0A92398A03}"/>
            </a:ext>
          </a:extLst>
        </xdr:cNvPr>
        <xdr:cNvPicPr>
          <a:picLocks noChangeAspect="1"/>
        </xdr:cNvPicPr>
      </xdr:nvPicPr>
      <xdr:blipFill>
        <a:blip xmlns:r="http://schemas.openxmlformats.org/officeDocument/2006/relationships" r:embed="rId54"/>
        <a:stretch>
          <a:fillRect/>
        </a:stretch>
      </xdr:blipFill>
      <xdr:spPr>
        <a:xfrm>
          <a:off x="504825" y="249716925"/>
          <a:ext cx="11104051" cy="4403495"/>
        </a:xfrm>
        <a:prstGeom prst="rect">
          <a:avLst/>
        </a:prstGeom>
      </xdr:spPr>
    </xdr:pic>
    <xdr:clientData/>
  </xdr:twoCellAnchor>
  <xdr:twoCellAnchor editAs="oneCell">
    <xdr:from>
      <xdr:col>1</xdr:col>
      <xdr:colOff>0</xdr:colOff>
      <xdr:row>1406</xdr:row>
      <xdr:rowOff>0</xdr:rowOff>
    </xdr:from>
    <xdr:to>
      <xdr:col>19</xdr:col>
      <xdr:colOff>26476</xdr:colOff>
      <xdr:row>1430</xdr:row>
      <xdr:rowOff>60095</xdr:rowOff>
    </xdr:to>
    <xdr:pic>
      <xdr:nvPicPr>
        <xdr:cNvPr id="56" name="図 55">
          <a:extLst>
            <a:ext uri="{FF2B5EF4-FFF2-40B4-BE49-F238E27FC236}">
              <a16:creationId xmlns:a16="http://schemas.microsoft.com/office/drawing/2014/main" id="{F198C32C-EE4C-0D89-9D3F-58EA58BF3C61}"/>
            </a:ext>
          </a:extLst>
        </xdr:cNvPr>
        <xdr:cNvPicPr>
          <a:picLocks noChangeAspect="1"/>
        </xdr:cNvPicPr>
      </xdr:nvPicPr>
      <xdr:blipFill>
        <a:blip xmlns:r="http://schemas.openxmlformats.org/officeDocument/2006/relationships" r:embed="rId55"/>
        <a:stretch>
          <a:fillRect/>
        </a:stretch>
      </xdr:blipFill>
      <xdr:spPr>
        <a:xfrm>
          <a:off x="504825" y="254450850"/>
          <a:ext cx="11104051" cy="4403495"/>
        </a:xfrm>
        <a:prstGeom prst="rect">
          <a:avLst/>
        </a:prstGeom>
      </xdr:spPr>
    </xdr:pic>
    <xdr:clientData/>
  </xdr:twoCellAnchor>
  <xdr:twoCellAnchor editAs="oneCell">
    <xdr:from>
      <xdr:col>1</xdr:col>
      <xdr:colOff>0</xdr:colOff>
      <xdr:row>1432</xdr:row>
      <xdr:rowOff>0</xdr:rowOff>
    </xdr:from>
    <xdr:to>
      <xdr:col>19</xdr:col>
      <xdr:colOff>26476</xdr:colOff>
      <xdr:row>1456</xdr:row>
      <xdr:rowOff>60095</xdr:rowOff>
    </xdr:to>
    <xdr:pic>
      <xdr:nvPicPr>
        <xdr:cNvPr id="57" name="図 56">
          <a:extLst>
            <a:ext uri="{FF2B5EF4-FFF2-40B4-BE49-F238E27FC236}">
              <a16:creationId xmlns:a16="http://schemas.microsoft.com/office/drawing/2014/main" id="{5B47ADAB-9524-B80E-CA69-0D72C0303670}"/>
            </a:ext>
          </a:extLst>
        </xdr:cNvPr>
        <xdr:cNvPicPr>
          <a:picLocks noChangeAspect="1"/>
        </xdr:cNvPicPr>
      </xdr:nvPicPr>
      <xdr:blipFill>
        <a:blip xmlns:r="http://schemas.openxmlformats.org/officeDocument/2006/relationships" r:embed="rId56"/>
        <a:stretch>
          <a:fillRect/>
        </a:stretch>
      </xdr:blipFill>
      <xdr:spPr>
        <a:xfrm>
          <a:off x="504825" y="259156200"/>
          <a:ext cx="11104051" cy="4403495"/>
        </a:xfrm>
        <a:prstGeom prst="rect">
          <a:avLst/>
        </a:prstGeom>
      </xdr:spPr>
    </xdr:pic>
    <xdr:clientData/>
  </xdr:twoCellAnchor>
  <xdr:twoCellAnchor editAs="oneCell">
    <xdr:from>
      <xdr:col>1</xdr:col>
      <xdr:colOff>0</xdr:colOff>
      <xdr:row>1458</xdr:row>
      <xdr:rowOff>0</xdr:rowOff>
    </xdr:from>
    <xdr:to>
      <xdr:col>19</xdr:col>
      <xdr:colOff>26476</xdr:colOff>
      <xdr:row>1482</xdr:row>
      <xdr:rowOff>60095</xdr:rowOff>
    </xdr:to>
    <xdr:pic>
      <xdr:nvPicPr>
        <xdr:cNvPr id="58" name="図 57">
          <a:extLst>
            <a:ext uri="{FF2B5EF4-FFF2-40B4-BE49-F238E27FC236}">
              <a16:creationId xmlns:a16="http://schemas.microsoft.com/office/drawing/2014/main" id="{72178D4F-0EAB-6AEB-B9F4-3CD36AEAB59F}"/>
            </a:ext>
          </a:extLst>
        </xdr:cNvPr>
        <xdr:cNvPicPr>
          <a:picLocks noChangeAspect="1"/>
        </xdr:cNvPicPr>
      </xdr:nvPicPr>
      <xdr:blipFill>
        <a:blip xmlns:r="http://schemas.openxmlformats.org/officeDocument/2006/relationships" r:embed="rId57"/>
        <a:stretch>
          <a:fillRect/>
        </a:stretch>
      </xdr:blipFill>
      <xdr:spPr>
        <a:xfrm>
          <a:off x="504825" y="263861550"/>
          <a:ext cx="11104051" cy="4403495"/>
        </a:xfrm>
        <a:prstGeom prst="rect">
          <a:avLst/>
        </a:prstGeom>
      </xdr:spPr>
    </xdr:pic>
    <xdr:clientData/>
  </xdr:twoCellAnchor>
  <xdr:twoCellAnchor editAs="oneCell">
    <xdr:from>
      <xdr:col>1</xdr:col>
      <xdr:colOff>0</xdr:colOff>
      <xdr:row>1484</xdr:row>
      <xdr:rowOff>0</xdr:rowOff>
    </xdr:from>
    <xdr:to>
      <xdr:col>19</xdr:col>
      <xdr:colOff>26476</xdr:colOff>
      <xdr:row>1508</xdr:row>
      <xdr:rowOff>60095</xdr:rowOff>
    </xdr:to>
    <xdr:pic>
      <xdr:nvPicPr>
        <xdr:cNvPr id="59" name="図 58">
          <a:extLst>
            <a:ext uri="{FF2B5EF4-FFF2-40B4-BE49-F238E27FC236}">
              <a16:creationId xmlns:a16="http://schemas.microsoft.com/office/drawing/2014/main" id="{74DD9CFD-D966-EADE-0B89-E141FBA2E7A1}"/>
            </a:ext>
          </a:extLst>
        </xdr:cNvPr>
        <xdr:cNvPicPr>
          <a:picLocks noChangeAspect="1"/>
        </xdr:cNvPicPr>
      </xdr:nvPicPr>
      <xdr:blipFill>
        <a:blip xmlns:r="http://schemas.openxmlformats.org/officeDocument/2006/relationships" r:embed="rId58"/>
        <a:stretch>
          <a:fillRect/>
        </a:stretch>
      </xdr:blipFill>
      <xdr:spPr>
        <a:xfrm>
          <a:off x="504825" y="268566900"/>
          <a:ext cx="11104051" cy="4403495"/>
        </a:xfrm>
        <a:prstGeom prst="rect">
          <a:avLst/>
        </a:prstGeom>
      </xdr:spPr>
    </xdr:pic>
    <xdr:clientData/>
  </xdr:twoCellAnchor>
  <xdr:twoCellAnchor editAs="oneCell">
    <xdr:from>
      <xdr:col>1</xdr:col>
      <xdr:colOff>0</xdr:colOff>
      <xdr:row>1510</xdr:row>
      <xdr:rowOff>0</xdr:rowOff>
    </xdr:from>
    <xdr:to>
      <xdr:col>19</xdr:col>
      <xdr:colOff>26476</xdr:colOff>
      <xdr:row>1534</xdr:row>
      <xdr:rowOff>60095</xdr:rowOff>
    </xdr:to>
    <xdr:pic>
      <xdr:nvPicPr>
        <xdr:cNvPr id="60" name="図 59">
          <a:extLst>
            <a:ext uri="{FF2B5EF4-FFF2-40B4-BE49-F238E27FC236}">
              <a16:creationId xmlns:a16="http://schemas.microsoft.com/office/drawing/2014/main" id="{6F2E74D6-0176-0BEB-0DAE-F5C125C7437F}"/>
            </a:ext>
          </a:extLst>
        </xdr:cNvPr>
        <xdr:cNvPicPr>
          <a:picLocks noChangeAspect="1"/>
        </xdr:cNvPicPr>
      </xdr:nvPicPr>
      <xdr:blipFill>
        <a:blip xmlns:r="http://schemas.openxmlformats.org/officeDocument/2006/relationships" r:embed="rId59"/>
        <a:stretch>
          <a:fillRect/>
        </a:stretch>
      </xdr:blipFill>
      <xdr:spPr>
        <a:xfrm>
          <a:off x="504825" y="273272250"/>
          <a:ext cx="11104051" cy="4403495"/>
        </a:xfrm>
        <a:prstGeom prst="rect">
          <a:avLst/>
        </a:prstGeom>
      </xdr:spPr>
    </xdr:pic>
    <xdr:clientData/>
  </xdr:twoCellAnchor>
  <xdr:twoCellAnchor editAs="oneCell">
    <xdr:from>
      <xdr:col>1</xdr:col>
      <xdr:colOff>0</xdr:colOff>
      <xdr:row>1536</xdr:row>
      <xdr:rowOff>0</xdr:rowOff>
    </xdr:from>
    <xdr:to>
      <xdr:col>19</xdr:col>
      <xdr:colOff>26476</xdr:colOff>
      <xdr:row>1560</xdr:row>
      <xdr:rowOff>60095</xdr:rowOff>
    </xdr:to>
    <xdr:pic>
      <xdr:nvPicPr>
        <xdr:cNvPr id="61" name="図 60">
          <a:extLst>
            <a:ext uri="{FF2B5EF4-FFF2-40B4-BE49-F238E27FC236}">
              <a16:creationId xmlns:a16="http://schemas.microsoft.com/office/drawing/2014/main" id="{A4DE8CF5-4EE6-0357-5A82-9164DA0E3C46}"/>
            </a:ext>
          </a:extLst>
        </xdr:cNvPr>
        <xdr:cNvPicPr>
          <a:picLocks noChangeAspect="1"/>
        </xdr:cNvPicPr>
      </xdr:nvPicPr>
      <xdr:blipFill>
        <a:blip xmlns:r="http://schemas.openxmlformats.org/officeDocument/2006/relationships" r:embed="rId60"/>
        <a:stretch>
          <a:fillRect/>
        </a:stretch>
      </xdr:blipFill>
      <xdr:spPr>
        <a:xfrm>
          <a:off x="504825" y="277977600"/>
          <a:ext cx="11104051" cy="4403495"/>
        </a:xfrm>
        <a:prstGeom prst="rect">
          <a:avLst/>
        </a:prstGeom>
      </xdr:spPr>
    </xdr:pic>
    <xdr:clientData/>
  </xdr:twoCellAnchor>
  <xdr:twoCellAnchor editAs="oneCell">
    <xdr:from>
      <xdr:col>1</xdr:col>
      <xdr:colOff>0</xdr:colOff>
      <xdr:row>1562</xdr:row>
      <xdr:rowOff>0</xdr:rowOff>
    </xdr:from>
    <xdr:to>
      <xdr:col>19</xdr:col>
      <xdr:colOff>26476</xdr:colOff>
      <xdr:row>1586</xdr:row>
      <xdr:rowOff>60095</xdr:rowOff>
    </xdr:to>
    <xdr:pic>
      <xdr:nvPicPr>
        <xdr:cNvPr id="62" name="図 61">
          <a:extLst>
            <a:ext uri="{FF2B5EF4-FFF2-40B4-BE49-F238E27FC236}">
              <a16:creationId xmlns:a16="http://schemas.microsoft.com/office/drawing/2014/main" id="{A2106E83-8F49-62D7-AE12-B6882D10CDBF}"/>
            </a:ext>
          </a:extLst>
        </xdr:cNvPr>
        <xdr:cNvPicPr>
          <a:picLocks noChangeAspect="1"/>
        </xdr:cNvPicPr>
      </xdr:nvPicPr>
      <xdr:blipFill>
        <a:blip xmlns:r="http://schemas.openxmlformats.org/officeDocument/2006/relationships" r:embed="rId61"/>
        <a:stretch>
          <a:fillRect/>
        </a:stretch>
      </xdr:blipFill>
      <xdr:spPr>
        <a:xfrm>
          <a:off x="504825" y="282682950"/>
          <a:ext cx="11104051" cy="4403495"/>
        </a:xfrm>
        <a:prstGeom prst="rect">
          <a:avLst/>
        </a:prstGeom>
      </xdr:spPr>
    </xdr:pic>
    <xdr:clientData/>
  </xdr:twoCellAnchor>
  <xdr:twoCellAnchor editAs="oneCell">
    <xdr:from>
      <xdr:col>1</xdr:col>
      <xdr:colOff>0</xdr:colOff>
      <xdr:row>1588</xdr:row>
      <xdr:rowOff>0</xdr:rowOff>
    </xdr:from>
    <xdr:to>
      <xdr:col>19</xdr:col>
      <xdr:colOff>26476</xdr:colOff>
      <xdr:row>1612</xdr:row>
      <xdr:rowOff>60095</xdr:rowOff>
    </xdr:to>
    <xdr:pic>
      <xdr:nvPicPr>
        <xdr:cNvPr id="63" name="図 62">
          <a:extLst>
            <a:ext uri="{FF2B5EF4-FFF2-40B4-BE49-F238E27FC236}">
              <a16:creationId xmlns:a16="http://schemas.microsoft.com/office/drawing/2014/main" id="{B545BDC3-E360-4F72-1D10-2ADCF87F865F}"/>
            </a:ext>
          </a:extLst>
        </xdr:cNvPr>
        <xdr:cNvPicPr>
          <a:picLocks noChangeAspect="1"/>
        </xdr:cNvPicPr>
      </xdr:nvPicPr>
      <xdr:blipFill>
        <a:blip xmlns:r="http://schemas.openxmlformats.org/officeDocument/2006/relationships" r:embed="rId62"/>
        <a:stretch>
          <a:fillRect/>
        </a:stretch>
      </xdr:blipFill>
      <xdr:spPr>
        <a:xfrm>
          <a:off x="504825" y="287388300"/>
          <a:ext cx="11104051" cy="4403495"/>
        </a:xfrm>
        <a:prstGeom prst="rect">
          <a:avLst/>
        </a:prstGeom>
      </xdr:spPr>
    </xdr:pic>
    <xdr:clientData/>
  </xdr:twoCellAnchor>
  <xdr:twoCellAnchor editAs="oneCell">
    <xdr:from>
      <xdr:col>1</xdr:col>
      <xdr:colOff>0</xdr:colOff>
      <xdr:row>1614</xdr:row>
      <xdr:rowOff>0</xdr:rowOff>
    </xdr:from>
    <xdr:to>
      <xdr:col>19</xdr:col>
      <xdr:colOff>26476</xdr:colOff>
      <xdr:row>1638</xdr:row>
      <xdr:rowOff>60095</xdr:rowOff>
    </xdr:to>
    <xdr:pic>
      <xdr:nvPicPr>
        <xdr:cNvPr id="64" name="図 63">
          <a:extLst>
            <a:ext uri="{FF2B5EF4-FFF2-40B4-BE49-F238E27FC236}">
              <a16:creationId xmlns:a16="http://schemas.microsoft.com/office/drawing/2014/main" id="{E56D3B5D-463A-B02F-0B67-EF234659F5CB}"/>
            </a:ext>
          </a:extLst>
        </xdr:cNvPr>
        <xdr:cNvPicPr>
          <a:picLocks noChangeAspect="1"/>
        </xdr:cNvPicPr>
      </xdr:nvPicPr>
      <xdr:blipFill>
        <a:blip xmlns:r="http://schemas.openxmlformats.org/officeDocument/2006/relationships" r:embed="rId63"/>
        <a:stretch>
          <a:fillRect/>
        </a:stretch>
      </xdr:blipFill>
      <xdr:spPr>
        <a:xfrm>
          <a:off x="504825" y="292093650"/>
          <a:ext cx="11104051" cy="4403495"/>
        </a:xfrm>
        <a:prstGeom prst="rect">
          <a:avLst/>
        </a:prstGeom>
      </xdr:spPr>
    </xdr:pic>
    <xdr:clientData/>
  </xdr:twoCellAnchor>
  <xdr:twoCellAnchor editAs="oneCell">
    <xdr:from>
      <xdr:col>1</xdr:col>
      <xdr:colOff>0</xdr:colOff>
      <xdr:row>1640</xdr:row>
      <xdr:rowOff>0</xdr:rowOff>
    </xdr:from>
    <xdr:to>
      <xdr:col>19</xdr:col>
      <xdr:colOff>26476</xdr:colOff>
      <xdr:row>1664</xdr:row>
      <xdr:rowOff>60095</xdr:rowOff>
    </xdr:to>
    <xdr:pic>
      <xdr:nvPicPr>
        <xdr:cNvPr id="65" name="図 64">
          <a:extLst>
            <a:ext uri="{FF2B5EF4-FFF2-40B4-BE49-F238E27FC236}">
              <a16:creationId xmlns:a16="http://schemas.microsoft.com/office/drawing/2014/main" id="{FDEF9960-1373-1C45-01E3-32A7A39B01EF}"/>
            </a:ext>
          </a:extLst>
        </xdr:cNvPr>
        <xdr:cNvPicPr>
          <a:picLocks noChangeAspect="1"/>
        </xdr:cNvPicPr>
      </xdr:nvPicPr>
      <xdr:blipFill>
        <a:blip xmlns:r="http://schemas.openxmlformats.org/officeDocument/2006/relationships" r:embed="rId64"/>
        <a:stretch>
          <a:fillRect/>
        </a:stretch>
      </xdr:blipFill>
      <xdr:spPr>
        <a:xfrm>
          <a:off x="504825" y="296799000"/>
          <a:ext cx="11104051" cy="4403495"/>
        </a:xfrm>
        <a:prstGeom prst="rect">
          <a:avLst/>
        </a:prstGeom>
      </xdr:spPr>
    </xdr:pic>
    <xdr:clientData/>
  </xdr:twoCellAnchor>
  <xdr:twoCellAnchor editAs="oneCell">
    <xdr:from>
      <xdr:col>1</xdr:col>
      <xdr:colOff>0</xdr:colOff>
      <xdr:row>1666</xdr:row>
      <xdr:rowOff>0</xdr:rowOff>
    </xdr:from>
    <xdr:to>
      <xdr:col>19</xdr:col>
      <xdr:colOff>26476</xdr:colOff>
      <xdr:row>1690</xdr:row>
      <xdr:rowOff>60095</xdr:rowOff>
    </xdr:to>
    <xdr:pic>
      <xdr:nvPicPr>
        <xdr:cNvPr id="66" name="図 65">
          <a:extLst>
            <a:ext uri="{FF2B5EF4-FFF2-40B4-BE49-F238E27FC236}">
              <a16:creationId xmlns:a16="http://schemas.microsoft.com/office/drawing/2014/main" id="{CB5CC2E1-1384-6547-3FD3-1E0C5D965441}"/>
            </a:ext>
          </a:extLst>
        </xdr:cNvPr>
        <xdr:cNvPicPr>
          <a:picLocks noChangeAspect="1"/>
        </xdr:cNvPicPr>
      </xdr:nvPicPr>
      <xdr:blipFill>
        <a:blip xmlns:r="http://schemas.openxmlformats.org/officeDocument/2006/relationships" r:embed="rId65"/>
        <a:stretch>
          <a:fillRect/>
        </a:stretch>
      </xdr:blipFill>
      <xdr:spPr>
        <a:xfrm>
          <a:off x="504825" y="301504350"/>
          <a:ext cx="11104051" cy="4403495"/>
        </a:xfrm>
        <a:prstGeom prst="rect">
          <a:avLst/>
        </a:prstGeom>
      </xdr:spPr>
    </xdr:pic>
    <xdr:clientData/>
  </xdr:twoCellAnchor>
  <xdr:twoCellAnchor editAs="oneCell">
    <xdr:from>
      <xdr:col>1</xdr:col>
      <xdr:colOff>0</xdr:colOff>
      <xdr:row>1692</xdr:row>
      <xdr:rowOff>0</xdr:rowOff>
    </xdr:from>
    <xdr:to>
      <xdr:col>19</xdr:col>
      <xdr:colOff>26476</xdr:colOff>
      <xdr:row>1716</xdr:row>
      <xdr:rowOff>60095</xdr:rowOff>
    </xdr:to>
    <xdr:pic>
      <xdr:nvPicPr>
        <xdr:cNvPr id="68" name="図 67">
          <a:extLst>
            <a:ext uri="{FF2B5EF4-FFF2-40B4-BE49-F238E27FC236}">
              <a16:creationId xmlns:a16="http://schemas.microsoft.com/office/drawing/2014/main" id="{2E325F32-A866-AC58-13DE-91F89550F822}"/>
            </a:ext>
          </a:extLst>
        </xdr:cNvPr>
        <xdr:cNvPicPr>
          <a:picLocks noChangeAspect="1"/>
        </xdr:cNvPicPr>
      </xdr:nvPicPr>
      <xdr:blipFill>
        <a:blip xmlns:r="http://schemas.openxmlformats.org/officeDocument/2006/relationships" r:embed="rId66"/>
        <a:stretch>
          <a:fillRect/>
        </a:stretch>
      </xdr:blipFill>
      <xdr:spPr>
        <a:xfrm>
          <a:off x="504825" y="306209700"/>
          <a:ext cx="11104051" cy="4403495"/>
        </a:xfrm>
        <a:prstGeom prst="rect">
          <a:avLst/>
        </a:prstGeom>
      </xdr:spPr>
    </xdr:pic>
    <xdr:clientData/>
  </xdr:twoCellAnchor>
  <xdr:twoCellAnchor editAs="oneCell">
    <xdr:from>
      <xdr:col>1</xdr:col>
      <xdr:colOff>0</xdr:colOff>
      <xdr:row>1718</xdr:row>
      <xdr:rowOff>0</xdr:rowOff>
    </xdr:from>
    <xdr:to>
      <xdr:col>19</xdr:col>
      <xdr:colOff>26476</xdr:colOff>
      <xdr:row>1742</xdr:row>
      <xdr:rowOff>60095</xdr:rowOff>
    </xdr:to>
    <xdr:pic>
      <xdr:nvPicPr>
        <xdr:cNvPr id="69" name="図 68">
          <a:extLst>
            <a:ext uri="{FF2B5EF4-FFF2-40B4-BE49-F238E27FC236}">
              <a16:creationId xmlns:a16="http://schemas.microsoft.com/office/drawing/2014/main" id="{8B05BDD3-BD44-47DB-15EA-AFDB864CB089}"/>
            </a:ext>
          </a:extLst>
        </xdr:cNvPr>
        <xdr:cNvPicPr>
          <a:picLocks noChangeAspect="1"/>
        </xdr:cNvPicPr>
      </xdr:nvPicPr>
      <xdr:blipFill>
        <a:blip xmlns:r="http://schemas.openxmlformats.org/officeDocument/2006/relationships" r:embed="rId67"/>
        <a:stretch>
          <a:fillRect/>
        </a:stretch>
      </xdr:blipFill>
      <xdr:spPr>
        <a:xfrm>
          <a:off x="504825" y="310915050"/>
          <a:ext cx="11104051" cy="4403495"/>
        </a:xfrm>
        <a:prstGeom prst="rect">
          <a:avLst/>
        </a:prstGeom>
      </xdr:spPr>
    </xdr:pic>
    <xdr:clientData/>
  </xdr:twoCellAnchor>
  <xdr:twoCellAnchor editAs="oneCell">
    <xdr:from>
      <xdr:col>1</xdr:col>
      <xdr:colOff>0</xdr:colOff>
      <xdr:row>1744</xdr:row>
      <xdr:rowOff>0</xdr:rowOff>
    </xdr:from>
    <xdr:to>
      <xdr:col>19</xdr:col>
      <xdr:colOff>26476</xdr:colOff>
      <xdr:row>1768</xdr:row>
      <xdr:rowOff>60095</xdr:rowOff>
    </xdr:to>
    <xdr:pic>
      <xdr:nvPicPr>
        <xdr:cNvPr id="70" name="図 69">
          <a:extLst>
            <a:ext uri="{FF2B5EF4-FFF2-40B4-BE49-F238E27FC236}">
              <a16:creationId xmlns:a16="http://schemas.microsoft.com/office/drawing/2014/main" id="{F66ABAEF-C58E-00E2-7E37-E2A1822B7707}"/>
            </a:ext>
          </a:extLst>
        </xdr:cNvPr>
        <xdr:cNvPicPr>
          <a:picLocks noChangeAspect="1"/>
        </xdr:cNvPicPr>
      </xdr:nvPicPr>
      <xdr:blipFill>
        <a:blip xmlns:r="http://schemas.openxmlformats.org/officeDocument/2006/relationships" r:embed="rId68"/>
        <a:stretch>
          <a:fillRect/>
        </a:stretch>
      </xdr:blipFill>
      <xdr:spPr>
        <a:xfrm>
          <a:off x="504825" y="315620400"/>
          <a:ext cx="11104051" cy="4403495"/>
        </a:xfrm>
        <a:prstGeom prst="rect">
          <a:avLst/>
        </a:prstGeom>
      </xdr:spPr>
    </xdr:pic>
    <xdr:clientData/>
  </xdr:twoCellAnchor>
  <xdr:twoCellAnchor editAs="oneCell">
    <xdr:from>
      <xdr:col>1</xdr:col>
      <xdr:colOff>0</xdr:colOff>
      <xdr:row>1770</xdr:row>
      <xdr:rowOff>0</xdr:rowOff>
    </xdr:from>
    <xdr:to>
      <xdr:col>19</xdr:col>
      <xdr:colOff>26476</xdr:colOff>
      <xdr:row>1794</xdr:row>
      <xdr:rowOff>60095</xdr:rowOff>
    </xdr:to>
    <xdr:pic>
      <xdr:nvPicPr>
        <xdr:cNvPr id="71" name="図 70">
          <a:extLst>
            <a:ext uri="{FF2B5EF4-FFF2-40B4-BE49-F238E27FC236}">
              <a16:creationId xmlns:a16="http://schemas.microsoft.com/office/drawing/2014/main" id="{05D1B540-5111-7B4A-8356-D1E873737C55}"/>
            </a:ext>
          </a:extLst>
        </xdr:cNvPr>
        <xdr:cNvPicPr>
          <a:picLocks noChangeAspect="1"/>
        </xdr:cNvPicPr>
      </xdr:nvPicPr>
      <xdr:blipFill>
        <a:blip xmlns:r="http://schemas.openxmlformats.org/officeDocument/2006/relationships" r:embed="rId69"/>
        <a:stretch>
          <a:fillRect/>
        </a:stretch>
      </xdr:blipFill>
      <xdr:spPr>
        <a:xfrm>
          <a:off x="504825" y="320325750"/>
          <a:ext cx="11104051" cy="4403495"/>
        </a:xfrm>
        <a:prstGeom prst="rect">
          <a:avLst/>
        </a:prstGeom>
      </xdr:spPr>
    </xdr:pic>
    <xdr:clientData/>
  </xdr:twoCellAnchor>
  <xdr:twoCellAnchor editAs="oneCell">
    <xdr:from>
      <xdr:col>1</xdr:col>
      <xdr:colOff>0</xdr:colOff>
      <xdr:row>1796</xdr:row>
      <xdr:rowOff>0</xdr:rowOff>
    </xdr:from>
    <xdr:to>
      <xdr:col>19</xdr:col>
      <xdr:colOff>23537</xdr:colOff>
      <xdr:row>1820</xdr:row>
      <xdr:rowOff>58929</xdr:rowOff>
    </xdr:to>
    <xdr:pic>
      <xdr:nvPicPr>
        <xdr:cNvPr id="72" name="図 71">
          <a:extLst>
            <a:ext uri="{FF2B5EF4-FFF2-40B4-BE49-F238E27FC236}">
              <a16:creationId xmlns:a16="http://schemas.microsoft.com/office/drawing/2014/main" id="{8618E54A-EEF4-19C2-C60E-23306E5A5B13}"/>
            </a:ext>
          </a:extLst>
        </xdr:cNvPr>
        <xdr:cNvPicPr>
          <a:picLocks noChangeAspect="1"/>
        </xdr:cNvPicPr>
      </xdr:nvPicPr>
      <xdr:blipFill>
        <a:blip xmlns:r="http://schemas.openxmlformats.org/officeDocument/2006/relationships" r:embed="rId70"/>
        <a:stretch>
          <a:fillRect/>
        </a:stretch>
      </xdr:blipFill>
      <xdr:spPr>
        <a:xfrm>
          <a:off x="504825" y="325031100"/>
          <a:ext cx="11101112" cy="4402329"/>
        </a:xfrm>
        <a:prstGeom prst="rect">
          <a:avLst/>
        </a:prstGeom>
      </xdr:spPr>
    </xdr:pic>
    <xdr:clientData/>
  </xdr:twoCellAnchor>
  <xdr:twoCellAnchor editAs="oneCell">
    <xdr:from>
      <xdr:col>1</xdr:col>
      <xdr:colOff>0</xdr:colOff>
      <xdr:row>1848</xdr:row>
      <xdr:rowOff>0</xdr:rowOff>
    </xdr:from>
    <xdr:to>
      <xdr:col>19</xdr:col>
      <xdr:colOff>26476</xdr:colOff>
      <xdr:row>1872</xdr:row>
      <xdr:rowOff>60095</xdr:rowOff>
    </xdr:to>
    <xdr:pic>
      <xdr:nvPicPr>
        <xdr:cNvPr id="73" name="図 72">
          <a:extLst>
            <a:ext uri="{FF2B5EF4-FFF2-40B4-BE49-F238E27FC236}">
              <a16:creationId xmlns:a16="http://schemas.microsoft.com/office/drawing/2014/main" id="{D7EA46BB-EB24-D7CE-3127-3A28A76EEEE8}"/>
            </a:ext>
          </a:extLst>
        </xdr:cNvPr>
        <xdr:cNvPicPr>
          <a:picLocks noChangeAspect="1"/>
        </xdr:cNvPicPr>
      </xdr:nvPicPr>
      <xdr:blipFill>
        <a:blip xmlns:r="http://schemas.openxmlformats.org/officeDocument/2006/relationships" r:embed="rId71"/>
        <a:stretch>
          <a:fillRect/>
        </a:stretch>
      </xdr:blipFill>
      <xdr:spPr>
        <a:xfrm>
          <a:off x="504825" y="334441800"/>
          <a:ext cx="11104051" cy="4403495"/>
        </a:xfrm>
        <a:prstGeom prst="rect">
          <a:avLst/>
        </a:prstGeom>
      </xdr:spPr>
    </xdr:pic>
    <xdr:clientData/>
  </xdr:twoCellAnchor>
  <xdr:twoCellAnchor editAs="oneCell">
    <xdr:from>
      <xdr:col>1</xdr:col>
      <xdr:colOff>0</xdr:colOff>
      <xdr:row>1822</xdr:row>
      <xdr:rowOff>0</xdr:rowOff>
    </xdr:from>
    <xdr:to>
      <xdr:col>19</xdr:col>
      <xdr:colOff>26476</xdr:colOff>
      <xdr:row>1846</xdr:row>
      <xdr:rowOff>60095</xdr:rowOff>
    </xdr:to>
    <xdr:pic>
      <xdr:nvPicPr>
        <xdr:cNvPr id="74" name="図 73">
          <a:extLst>
            <a:ext uri="{FF2B5EF4-FFF2-40B4-BE49-F238E27FC236}">
              <a16:creationId xmlns:a16="http://schemas.microsoft.com/office/drawing/2014/main" id="{EDBC92AA-497C-382E-B998-6F0B84F74393}"/>
            </a:ext>
          </a:extLst>
        </xdr:cNvPr>
        <xdr:cNvPicPr>
          <a:picLocks noChangeAspect="1"/>
        </xdr:cNvPicPr>
      </xdr:nvPicPr>
      <xdr:blipFill>
        <a:blip xmlns:r="http://schemas.openxmlformats.org/officeDocument/2006/relationships" r:embed="rId72"/>
        <a:stretch>
          <a:fillRect/>
        </a:stretch>
      </xdr:blipFill>
      <xdr:spPr>
        <a:xfrm>
          <a:off x="504825" y="329736450"/>
          <a:ext cx="11104051" cy="4403495"/>
        </a:xfrm>
        <a:prstGeom prst="rect">
          <a:avLst/>
        </a:prstGeom>
      </xdr:spPr>
    </xdr:pic>
    <xdr:clientData/>
  </xdr:twoCellAnchor>
  <xdr:twoCellAnchor editAs="oneCell">
    <xdr:from>
      <xdr:col>1</xdr:col>
      <xdr:colOff>0</xdr:colOff>
      <xdr:row>1874</xdr:row>
      <xdr:rowOff>0</xdr:rowOff>
    </xdr:from>
    <xdr:to>
      <xdr:col>19</xdr:col>
      <xdr:colOff>26476</xdr:colOff>
      <xdr:row>1898</xdr:row>
      <xdr:rowOff>60095</xdr:rowOff>
    </xdr:to>
    <xdr:pic>
      <xdr:nvPicPr>
        <xdr:cNvPr id="75" name="図 74">
          <a:extLst>
            <a:ext uri="{FF2B5EF4-FFF2-40B4-BE49-F238E27FC236}">
              <a16:creationId xmlns:a16="http://schemas.microsoft.com/office/drawing/2014/main" id="{3B340A4B-DB4E-A944-7CC5-7BF164D79E52}"/>
            </a:ext>
          </a:extLst>
        </xdr:cNvPr>
        <xdr:cNvPicPr>
          <a:picLocks noChangeAspect="1"/>
        </xdr:cNvPicPr>
      </xdr:nvPicPr>
      <xdr:blipFill>
        <a:blip xmlns:r="http://schemas.openxmlformats.org/officeDocument/2006/relationships" r:embed="rId73"/>
        <a:stretch>
          <a:fillRect/>
        </a:stretch>
      </xdr:blipFill>
      <xdr:spPr>
        <a:xfrm>
          <a:off x="504825" y="339147150"/>
          <a:ext cx="11104051" cy="4403495"/>
        </a:xfrm>
        <a:prstGeom prst="rect">
          <a:avLst/>
        </a:prstGeom>
      </xdr:spPr>
    </xdr:pic>
    <xdr:clientData/>
  </xdr:twoCellAnchor>
  <xdr:twoCellAnchor editAs="oneCell">
    <xdr:from>
      <xdr:col>1</xdr:col>
      <xdr:colOff>0</xdr:colOff>
      <xdr:row>1900</xdr:row>
      <xdr:rowOff>0</xdr:rowOff>
    </xdr:from>
    <xdr:to>
      <xdr:col>19</xdr:col>
      <xdr:colOff>26476</xdr:colOff>
      <xdr:row>1924</xdr:row>
      <xdr:rowOff>60095</xdr:rowOff>
    </xdr:to>
    <xdr:pic>
      <xdr:nvPicPr>
        <xdr:cNvPr id="67" name="図 66">
          <a:extLst>
            <a:ext uri="{FF2B5EF4-FFF2-40B4-BE49-F238E27FC236}">
              <a16:creationId xmlns:a16="http://schemas.microsoft.com/office/drawing/2014/main" id="{7BD5059E-BE6A-CE1D-4197-F3A76BA02C7B}"/>
            </a:ext>
          </a:extLst>
        </xdr:cNvPr>
        <xdr:cNvPicPr>
          <a:picLocks noChangeAspect="1"/>
        </xdr:cNvPicPr>
      </xdr:nvPicPr>
      <xdr:blipFill>
        <a:blip xmlns:r="http://schemas.openxmlformats.org/officeDocument/2006/relationships" r:embed="rId74"/>
        <a:stretch>
          <a:fillRect/>
        </a:stretch>
      </xdr:blipFill>
      <xdr:spPr>
        <a:xfrm>
          <a:off x="504825" y="343852500"/>
          <a:ext cx="11104051" cy="4403495"/>
        </a:xfrm>
        <a:prstGeom prst="rect">
          <a:avLst/>
        </a:prstGeom>
      </xdr:spPr>
    </xdr:pic>
    <xdr:clientData/>
  </xdr:twoCellAnchor>
  <xdr:twoCellAnchor editAs="oneCell">
    <xdr:from>
      <xdr:col>1</xdr:col>
      <xdr:colOff>0</xdr:colOff>
      <xdr:row>1926</xdr:row>
      <xdr:rowOff>0</xdr:rowOff>
    </xdr:from>
    <xdr:to>
      <xdr:col>19</xdr:col>
      <xdr:colOff>26476</xdr:colOff>
      <xdr:row>1950</xdr:row>
      <xdr:rowOff>60095</xdr:rowOff>
    </xdr:to>
    <xdr:pic>
      <xdr:nvPicPr>
        <xdr:cNvPr id="76" name="図 75">
          <a:extLst>
            <a:ext uri="{FF2B5EF4-FFF2-40B4-BE49-F238E27FC236}">
              <a16:creationId xmlns:a16="http://schemas.microsoft.com/office/drawing/2014/main" id="{C22BF0BB-782E-F6AD-9FFC-B50AFEEF6E3D}"/>
            </a:ext>
          </a:extLst>
        </xdr:cNvPr>
        <xdr:cNvPicPr>
          <a:picLocks noChangeAspect="1"/>
        </xdr:cNvPicPr>
      </xdr:nvPicPr>
      <xdr:blipFill>
        <a:blip xmlns:r="http://schemas.openxmlformats.org/officeDocument/2006/relationships" r:embed="rId75"/>
        <a:stretch>
          <a:fillRect/>
        </a:stretch>
      </xdr:blipFill>
      <xdr:spPr>
        <a:xfrm>
          <a:off x="504825" y="348557850"/>
          <a:ext cx="11104051" cy="4403495"/>
        </a:xfrm>
        <a:prstGeom prst="rect">
          <a:avLst/>
        </a:prstGeom>
      </xdr:spPr>
    </xdr:pic>
    <xdr:clientData/>
  </xdr:twoCellAnchor>
  <xdr:twoCellAnchor editAs="oneCell">
    <xdr:from>
      <xdr:col>1</xdr:col>
      <xdr:colOff>0</xdr:colOff>
      <xdr:row>1952</xdr:row>
      <xdr:rowOff>0</xdr:rowOff>
    </xdr:from>
    <xdr:to>
      <xdr:col>19</xdr:col>
      <xdr:colOff>26476</xdr:colOff>
      <xdr:row>1976</xdr:row>
      <xdr:rowOff>60095</xdr:rowOff>
    </xdr:to>
    <xdr:pic>
      <xdr:nvPicPr>
        <xdr:cNvPr id="77" name="図 76">
          <a:extLst>
            <a:ext uri="{FF2B5EF4-FFF2-40B4-BE49-F238E27FC236}">
              <a16:creationId xmlns:a16="http://schemas.microsoft.com/office/drawing/2014/main" id="{07C8AED0-F07C-9D56-B092-D0FB86CD5C2A}"/>
            </a:ext>
          </a:extLst>
        </xdr:cNvPr>
        <xdr:cNvPicPr>
          <a:picLocks noChangeAspect="1"/>
        </xdr:cNvPicPr>
      </xdr:nvPicPr>
      <xdr:blipFill>
        <a:blip xmlns:r="http://schemas.openxmlformats.org/officeDocument/2006/relationships" r:embed="rId76"/>
        <a:stretch>
          <a:fillRect/>
        </a:stretch>
      </xdr:blipFill>
      <xdr:spPr>
        <a:xfrm>
          <a:off x="504825" y="353263200"/>
          <a:ext cx="11104051" cy="4403495"/>
        </a:xfrm>
        <a:prstGeom prst="rect">
          <a:avLst/>
        </a:prstGeom>
      </xdr:spPr>
    </xdr:pic>
    <xdr:clientData/>
  </xdr:twoCellAnchor>
  <xdr:twoCellAnchor editAs="oneCell">
    <xdr:from>
      <xdr:col>1</xdr:col>
      <xdr:colOff>0</xdr:colOff>
      <xdr:row>1978</xdr:row>
      <xdr:rowOff>0</xdr:rowOff>
    </xdr:from>
    <xdr:to>
      <xdr:col>19</xdr:col>
      <xdr:colOff>26476</xdr:colOff>
      <xdr:row>2002</xdr:row>
      <xdr:rowOff>60095</xdr:rowOff>
    </xdr:to>
    <xdr:pic>
      <xdr:nvPicPr>
        <xdr:cNvPr id="78" name="図 77">
          <a:extLst>
            <a:ext uri="{FF2B5EF4-FFF2-40B4-BE49-F238E27FC236}">
              <a16:creationId xmlns:a16="http://schemas.microsoft.com/office/drawing/2014/main" id="{1454BD94-0C0D-B093-7EAB-A7F389A15855}"/>
            </a:ext>
          </a:extLst>
        </xdr:cNvPr>
        <xdr:cNvPicPr>
          <a:picLocks noChangeAspect="1"/>
        </xdr:cNvPicPr>
      </xdr:nvPicPr>
      <xdr:blipFill>
        <a:blip xmlns:r="http://schemas.openxmlformats.org/officeDocument/2006/relationships" r:embed="rId77"/>
        <a:stretch>
          <a:fillRect/>
        </a:stretch>
      </xdr:blipFill>
      <xdr:spPr>
        <a:xfrm>
          <a:off x="504825" y="357968550"/>
          <a:ext cx="11104051" cy="4403495"/>
        </a:xfrm>
        <a:prstGeom prst="rect">
          <a:avLst/>
        </a:prstGeom>
      </xdr:spPr>
    </xdr:pic>
    <xdr:clientData/>
  </xdr:twoCellAnchor>
  <xdr:twoCellAnchor editAs="oneCell">
    <xdr:from>
      <xdr:col>1</xdr:col>
      <xdr:colOff>0</xdr:colOff>
      <xdr:row>2004</xdr:row>
      <xdr:rowOff>0</xdr:rowOff>
    </xdr:from>
    <xdr:to>
      <xdr:col>19</xdr:col>
      <xdr:colOff>26476</xdr:colOff>
      <xdr:row>2028</xdr:row>
      <xdr:rowOff>60095</xdr:rowOff>
    </xdr:to>
    <xdr:pic>
      <xdr:nvPicPr>
        <xdr:cNvPr id="79" name="図 78">
          <a:extLst>
            <a:ext uri="{FF2B5EF4-FFF2-40B4-BE49-F238E27FC236}">
              <a16:creationId xmlns:a16="http://schemas.microsoft.com/office/drawing/2014/main" id="{AC422CF8-AF61-C8AC-AD2A-621907A8D940}"/>
            </a:ext>
          </a:extLst>
        </xdr:cNvPr>
        <xdr:cNvPicPr>
          <a:picLocks noChangeAspect="1"/>
        </xdr:cNvPicPr>
      </xdr:nvPicPr>
      <xdr:blipFill>
        <a:blip xmlns:r="http://schemas.openxmlformats.org/officeDocument/2006/relationships" r:embed="rId78"/>
        <a:stretch>
          <a:fillRect/>
        </a:stretch>
      </xdr:blipFill>
      <xdr:spPr>
        <a:xfrm>
          <a:off x="504825" y="362673900"/>
          <a:ext cx="11104051" cy="4403495"/>
        </a:xfrm>
        <a:prstGeom prst="rect">
          <a:avLst/>
        </a:prstGeom>
      </xdr:spPr>
    </xdr:pic>
    <xdr:clientData/>
  </xdr:twoCellAnchor>
  <xdr:twoCellAnchor editAs="oneCell">
    <xdr:from>
      <xdr:col>1</xdr:col>
      <xdr:colOff>0</xdr:colOff>
      <xdr:row>2030</xdr:row>
      <xdr:rowOff>0</xdr:rowOff>
    </xdr:from>
    <xdr:to>
      <xdr:col>19</xdr:col>
      <xdr:colOff>26476</xdr:colOff>
      <xdr:row>2054</xdr:row>
      <xdr:rowOff>60095</xdr:rowOff>
    </xdr:to>
    <xdr:pic>
      <xdr:nvPicPr>
        <xdr:cNvPr id="80" name="図 79">
          <a:extLst>
            <a:ext uri="{FF2B5EF4-FFF2-40B4-BE49-F238E27FC236}">
              <a16:creationId xmlns:a16="http://schemas.microsoft.com/office/drawing/2014/main" id="{ADFF72DA-01F6-D1F0-E40D-9E6297416AC9}"/>
            </a:ext>
          </a:extLst>
        </xdr:cNvPr>
        <xdr:cNvPicPr>
          <a:picLocks noChangeAspect="1"/>
        </xdr:cNvPicPr>
      </xdr:nvPicPr>
      <xdr:blipFill>
        <a:blip xmlns:r="http://schemas.openxmlformats.org/officeDocument/2006/relationships" r:embed="rId79"/>
        <a:stretch>
          <a:fillRect/>
        </a:stretch>
      </xdr:blipFill>
      <xdr:spPr>
        <a:xfrm>
          <a:off x="504825" y="367379250"/>
          <a:ext cx="11104051" cy="4403495"/>
        </a:xfrm>
        <a:prstGeom prst="rect">
          <a:avLst/>
        </a:prstGeom>
      </xdr:spPr>
    </xdr:pic>
    <xdr:clientData/>
  </xdr:twoCellAnchor>
  <xdr:twoCellAnchor editAs="oneCell">
    <xdr:from>
      <xdr:col>1</xdr:col>
      <xdr:colOff>0</xdr:colOff>
      <xdr:row>2056</xdr:row>
      <xdr:rowOff>0</xdr:rowOff>
    </xdr:from>
    <xdr:to>
      <xdr:col>19</xdr:col>
      <xdr:colOff>26476</xdr:colOff>
      <xdr:row>2080</xdr:row>
      <xdr:rowOff>60095</xdr:rowOff>
    </xdr:to>
    <xdr:pic>
      <xdr:nvPicPr>
        <xdr:cNvPr id="81" name="図 80">
          <a:extLst>
            <a:ext uri="{FF2B5EF4-FFF2-40B4-BE49-F238E27FC236}">
              <a16:creationId xmlns:a16="http://schemas.microsoft.com/office/drawing/2014/main" id="{BA5E1FEA-81EE-8DB3-AD02-8940B6594AC4}"/>
            </a:ext>
          </a:extLst>
        </xdr:cNvPr>
        <xdr:cNvPicPr>
          <a:picLocks noChangeAspect="1"/>
        </xdr:cNvPicPr>
      </xdr:nvPicPr>
      <xdr:blipFill>
        <a:blip xmlns:r="http://schemas.openxmlformats.org/officeDocument/2006/relationships" r:embed="rId80"/>
        <a:stretch>
          <a:fillRect/>
        </a:stretch>
      </xdr:blipFill>
      <xdr:spPr>
        <a:xfrm>
          <a:off x="504825" y="372084600"/>
          <a:ext cx="11104051" cy="4403495"/>
        </a:xfrm>
        <a:prstGeom prst="rect">
          <a:avLst/>
        </a:prstGeom>
      </xdr:spPr>
    </xdr:pic>
    <xdr:clientData/>
  </xdr:twoCellAnchor>
  <xdr:twoCellAnchor editAs="oneCell">
    <xdr:from>
      <xdr:col>1</xdr:col>
      <xdr:colOff>0</xdr:colOff>
      <xdr:row>2082</xdr:row>
      <xdr:rowOff>0</xdr:rowOff>
    </xdr:from>
    <xdr:to>
      <xdr:col>19</xdr:col>
      <xdr:colOff>26476</xdr:colOff>
      <xdr:row>2106</xdr:row>
      <xdr:rowOff>60095</xdr:rowOff>
    </xdr:to>
    <xdr:pic>
      <xdr:nvPicPr>
        <xdr:cNvPr id="82" name="図 81">
          <a:extLst>
            <a:ext uri="{FF2B5EF4-FFF2-40B4-BE49-F238E27FC236}">
              <a16:creationId xmlns:a16="http://schemas.microsoft.com/office/drawing/2014/main" id="{14BD146D-E761-63BF-DA21-BF6797DCA578}"/>
            </a:ext>
          </a:extLst>
        </xdr:cNvPr>
        <xdr:cNvPicPr>
          <a:picLocks noChangeAspect="1"/>
        </xdr:cNvPicPr>
      </xdr:nvPicPr>
      <xdr:blipFill>
        <a:blip xmlns:r="http://schemas.openxmlformats.org/officeDocument/2006/relationships" r:embed="rId81"/>
        <a:stretch>
          <a:fillRect/>
        </a:stretch>
      </xdr:blipFill>
      <xdr:spPr>
        <a:xfrm>
          <a:off x="504825" y="376789950"/>
          <a:ext cx="11104051" cy="4403495"/>
        </a:xfrm>
        <a:prstGeom prst="rect">
          <a:avLst/>
        </a:prstGeom>
      </xdr:spPr>
    </xdr:pic>
    <xdr:clientData/>
  </xdr:twoCellAnchor>
  <xdr:twoCellAnchor editAs="oneCell">
    <xdr:from>
      <xdr:col>1</xdr:col>
      <xdr:colOff>0</xdr:colOff>
      <xdr:row>2108</xdr:row>
      <xdr:rowOff>0</xdr:rowOff>
    </xdr:from>
    <xdr:to>
      <xdr:col>19</xdr:col>
      <xdr:colOff>26476</xdr:colOff>
      <xdr:row>2132</xdr:row>
      <xdr:rowOff>60095</xdr:rowOff>
    </xdr:to>
    <xdr:pic>
      <xdr:nvPicPr>
        <xdr:cNvPr id="83" name="図 82">
          <a:extLst>
            <a:ext uri="{FF2B5EF4-FFF2-40B4-BE49-F238E27FC236}">
              <a16:creationId xmlns:a16="http://schemas.microsoft.com/office/drawing/2014/main" id="{24B2C666-4461-C06C-FECD-238EB55E9924}"/>
            </a:ext>
          </a:extLst>
        </xdr:cNvPr>
        <xdr:cNvPicPr>
          <a:picLocks noChangeAspect="1"/>
        </xdr:cNvPicPr>
      </xdr:nvPicPr>
      <xdr:blipFill>
        <a:blip xmlns:r="http://schemas.openxmlformats.org/officeDocument/2006/relationships" r:embed="rId82"/>
        <a:stretch>
          <a:fillRect/>
        </a:stretch>
      </xdr:blipFill>
      <xdr:spPr>
        <a:xfrm>
          <a:off x="504825" y="381495300"/>
          <a:ext cx="11104051" cy="4403495"/>
        </a:xfrm>
        <a:prstGeom prst="rect">
          <a:avLst/>
        </a:prstGeom>
      </xdr:spPr>
    </xdr:pic>
    <xdr:clientData/>
  </xdr:twoCellAnchor>
  <xdr:twoCellAnchor editAs="oneCell">
    <xdr:from>
      <xdr:col>1</xdr:col>
      <xdr:colOff>0</xdr:colOff>
      <xdr:row>2134</xdr:row>
      <xdr:rowOff>0</xdr:rowOff>
    </xdr:from>
    <xdr:to>
      <xdr:col>19</xdr:col>
      <xdr:colOff>26476</xdr:colOff>
      <xdr:row>2158</xdr:row>
      <xdr:rowOff>60095</xdr:rowOff>
    </xdr:to>
    <xdr:pic>
      <xdr:nvPicPr>
        <xdr:cNvPr id="84" name="図 83">
          <a:extLst>
            <a:ext uri="{FF2B5EF4-FFF2-40B4-BE49-F238E27FC236}">
              <a16:creationId xmlns:a16="http://schemas.microsoft.com/office/drawing/2014/main" id="{32D5174B-27AC-B6E3-4918-1C303A977E51}"/>
            </a:ext>
          </a:extLst>
        </xdr:cNvPr>
        <xdr:cNvPicPr>
          <a:picLocks noChangeAspect="1"/>
        </xdr:cNvPicPr>
      </xdr:nvPicPr>
      <xdr:blipFill>
        <a:blip xmlns:r="http://schemas.openxmlformats.org/officeDocument/2006/relationships" r:embed="rId83"/>
        <a:stretch>
          <a:fillRect/>
        </a:stretch>
      </xdr:blipFill>
      <xdr:spPr>
        <a:xfrm>
          <a:off x="504825" y="386200650"/>
          <a:ext cx="11104051" cy="4403495"/>
        </a:xfrm>
        <a:prstGeom prst="rect">
          <a:avLst/>
        </a:prstGeom>
      </xdr:spPr>
    </xdr:pic>
    <xdr:clientData/>
  </xdr:twoCellAnchor>
  <xdr:twoCellAnchor editAs="oneCell">
    <xdr:from>
      <xdr:col>1</xdr:col>
      <xdr:colOff>0</xdr:colOff>
      <xdr:row>2160</xdr:row>
      <xdr:rowOff>0</xdr:rowOff>
    </xdr:from>
    <xdr:to>
      <xdr:col>19</xdr:col>
      <xdr:colOff>26476</xdr:colOff>
      <xdr:row>2184</xdr:row>
      <xdr:rowOff>60095</xdr:rowOff>
    </xdr:to>
    <xdr:pic>
      <xdr:nvPicPr>
        <xdr:cNvPr id="85" name="図 84">
          <a:extLst>
            <a:ext uri="{FF2B5EF4-FFF2-40B4-BE49-F238E27FC236}">
              <a16:creationId xmlns:a16="http://schemas.microsoft.com/office/drawing/2014/main" id="{6BA8B2DF-ADEF-3288-3208-FB40280E39E5}"/>
            </a:ext>
          </a:extLst>
        </xdr:cNvPr>
        <xdr:cNvPicPr>
          <a:picLocks noChangeAspect="1"/>
        </xdr:cNvPicPr>
      </xdr:nvPicPr>
      <xdr:blipFill>
        <a:blip xmlns:r="http://schemas.openxmlformats.org/officeDocument/2006/relationships" r:embed="rId84"/>
        <a:stretch>
          <a:fillRect/>
        </a:stretch>
      </xdr:blipFill>
      <xdr:spPr>
        <a:xfrm>
          <a:off x="504825" y="390906000"/>
          <a:ext cx="11104051" cy="4403495"/>
        </a:xfrm>
        <a:prstGeom prst="rect">
          <a:avLst/>
        </a:prstGeom>
      </xdr:spPr>
    </xdr:pic>
    <xdr:clientData/>
  </xdr:twoCellAnchor>
  <xdr:twoCellAnchor editAs="oneCell">
    <xdr:from>
      <xdr:col>1</xdr:col>
      <xdr:colOff>0</xdr:colOff>
      <xdr:row>2186</xdr:row>
      <xdr:rowOff>0</xdr:rowOff>
    </xdr:from>
    <xdr:to>
      <xdr:col>19</xdr:col>
      <xdr:colOff>26476</xdr:colOff>
      <xdr:row>2210</xdr:row>
      <xdr:rowOff>60095</xdr:rowOff>
    </xdr:to>
    <xdr:pic>
      <xdr:nvPicPr>
        <xdr:cNvPr id="86" name="図 85">
          <a:extLst>
            <a:ext uri="{FF2B5EF4-FFF2-40B4-BE49-F238E27FC236}">
              <a16:creationId xmlns:a16="http://schemas.microsoft.com/office/drawing/2014/main" id="{4A29CEED-A856-6387-4911-B74EABA153FE}"/>
            </a:ext>
          </a:extLst>
        </xdr:cNvPr>
        <xdr:cNvPicPr>
          <a:picLocks noChangeAspect="1"/>
        </xdr:cNvPicPr>
      </xdr:nvPicPr>
      <xdr:blipFill>
        <a:blip xmlns:r="http://schemas.openxmlformats.org/officeDocument/2006/relationships" r:embed="rId85"/>
        <a:stretch>
          <a:fillRect/>
        </a:stretch>
      </xdr:blipFill>
      <xdr:spPr>
        <a:xfrm>
          <a:off x="504825" y="395611350"/>
          <a:ext cx="11104051" cy="4403495"/>
        </a:xfrm>
        <a:prstGeom prst="rect">
          <a:avLst/>
        </a:prstGeom>
      </xdr:spPr>
    </xdr:pic>
    <xdr:clientData/>
  </xdr:twoCellAnchor>
  <xdr:twoCellAnchor editAs="oneCell">
    <xdr:from>
      <xdr:col>1</xdr:col>
      <xdr:colOff>0</xdr:colOff>
      <xdr:row>2212</xdr:row>
      <xdr:rowOff>0</xdr:rowOff>
    </xdr:from>
    <xdr:to>
      <xdr:col>19</xdr:col>
      <xdr:colOff>26476</xdr:colOff>
      <xdr:row>2236</xdr:row>
      <xdr:rowOff>60095</xdr:rowOff>
    </xdr:to>
    <xdr:pic>
      <xdr:nvPicPr>
        <xdr:cNvPr id="87" name="図 86">
          <a:extLst>
            <a:ext uri="{FF2B5EF4-FFF2-40B4-BE49-F238E27FC236}">
              <a16:creationId xmlns:a16="http://schemas.microsoft.com/office/drawing/2014/main" id="{87DF0F2A-776C-26FD-E708-9B9437555CE9}"/>
            </a:ext>
          </a:extLst>
        </xdr:cNvPr>
        <xdr:cNvPicPr>
          <a:picLocks noChangeAspect="1"/>
        </xdr:cNvPicPr>
      </xdr:nvPicPr>
      <xdr:blipFill>
        <a:blip xmlns:r="http://schemas.openxmlformats.org/officeDocument/2006/relationships" r:embed="rId86"/>
        <a:stretch>
          <a:fillRect/>
        </a:stretch>
      </xdr:blipFill>
      <xdr:spPr>
        <a:xfrm>
          <a:off x="504825" y="400316700"/>
          <a:ext cx="11104051" cy="4403495"/>
        </a:xfrm>
        <a:prstGeom prst="rect">
          <a:avLst/>
        </a:prstGeom>
      </xdr:spPr>
    </xdr:pic>
    <xdr:clientData/>
  </xdr:twoCellAnchor>
  <xdr:twoCellAnchor editAs="oneCell">
    <xdr:from>
      <xdr:col>1</xdr:col>
      <xdr:colOff>0</xdr:colOff>
      <xdr:row>2238</xdr:row>
      <xdr:rowOff>0</xdr:rowOff>
    </xdr:from>
    <xdr:to>
      <xdr:col>19</xdr:col>
      <xdr:colOff>26476</xdr:colOff>
      <xdr:row>2262</xdr:row>
      <xdr:rowOff>60095</xdr:rowOff>
    </xdr:to>
    <xdr:pic>
      <xdr:nvPicPr>
        <xdr:cNvPr id="88" name="図 87">
          <a:extLst>
            <a:ext uri="{FF2B5EF4-FFF2-40B4-BE49-F238E27FC236}">
              <a16:creationId xmlns:a16="http://schemas.microsoft.com/office/drawing/2014/main" id="{5844D076-25F7-7DCF-D57F-CBFE6BB7BE68}"/>
            </a:ext>
          </a:extLst>
        </xdr:cNvPr>
        <xdr:cNvPicPr>
          <a:picLocks noChangeAspect="1"/>
        </xdr:cNvPicPr>
      </xdr:nvPicPr>
      <xdr:blipFill>
        <a:blip xmlns:r="http://schemas.openxmlformats.org/officeDocument/2006/relationships" r:embed="rId87"/>
        <a:stretch>
          <a:fillRect/>
        </a:stretch>
      </xdr:blipFill>
      <xdr:spPr>
        <a:xfrm>
          <a:off x="504825" y="405022050"/>
          <a:ext cx="11104051" cy="4403495"/>
        </a:xfrm>
        <a:prstGeom prst="rect">
          <a:avLst/>
        </a:prstGeom>
      </xdr:spPr>
    </xdr:pic>
    <xdr:clientData/>
  </xdr:twoCellAnchor>
  <xdr:twoCellAnchor editAs="oneCell">
    <xdr:from>
      <xdr:col>1</xdr:col>
      <xdr:colOff>0</xdr:colOff>
      <xdr:row>2264</xdr:row>
      <xdr:rowOff>0</xdr:rowOff>
    </xdr:from>
    <xdr:to>
      <xdr:col>19</xdr:col>
      <xdr:colOff>26476</xdr:colOff>
      <xdr:row>2288</xdr:row>
      <xdr:rowOff>60095</xdr:rowOff>
    </xdr:to>
    <xdr:pic>
      <xdr:nvPicPr>
        <xdr:cNvPr id="89" name="図 88">
          <a:extLst>
            <a:ext uri="{FF2B5EF4-FFF2-40B4-BE49-F238E27FC236}">
              <a16:creationId xmlns:a16="http://schemas.microsoft.com/office/drawing/2014/main" id="{CD395BC2-5EA8-4792-12D4-F9F25D82ADEE}"/>
            </a:ext>
          </a:extLst>
        </xdr:cNvPr>
        <xdr:cNvPicPr>
          <a:picLocks noChangeAspect="1"/>
        </xdr:cNvPicPr>
      </xdr:nvPicPr>
      <xdr:blipFill>
        <a:blip xmlns:r="http://schemas.openxmlformats.org/officeDocument/2006/relationships" r:embed="rId88"/>
        <a:stretch>
          <a:fillRect/>
        </a:stretch>
      </xdr:blipFill>
      <xdr:spPr>
        <a:xfrm>
          <a:off x="504825" y="409727400"/>
          <a:ext cx="11104051" cy="4403495"/>
        </a:xfrm>
        <a:prstGeom prst="rect">
          <a:avLst/>
        </a:prstGeom>
      </xdr:spPr>
    </xdr:pic>
    <xdr:clientData/>
  </xdr:twoCellAnchor>
  <xdr:twoCellAnchor editAs="oneCell">
    <xdr:from>
      <xdr:col>1</xdr:col>
      <xdr:colOff>0</xdr:colOff>
      <xdr:row>2290</xdr:row>
      <xdr:rowOff>0</xdr:rowOff>
    </xdr:from>
    <xdr:to>
      <xdr:col>19</xdr:col>
      <xdr:colOff>26476</xdr:colOff>
      <xdr:row>2314</xdr:row>
      <xdr:rowOff>60095</xdr:rowOff>
    </xdr:to>
    <xdr:pic>
      <xdr:nvPicPr>
        <xdr:cNvPr id="90" name="図 89">
          <a:extLst>
            <a:ext uri="{FF2B5EF4-FFF2-40B4-BE49-F238E27FC236}">
              <a16:creationId xmlns:a16="http://schemas.microsoft.com/office/drawing/2014/main" id="{0F350CA0-B75A-5C31-F539-4E7EEE9A7F9D}"/>
            </a:ext>
          </a:extLst>
        </xdr:cNvPr>
        <xdr:cNvPicPr>
          <a:picLocks noChangeAspect="1"/>
        </xdr:cNvPicPr>
      </xdr:nvPicPr>
      <xdr:blipFill>
        <a:blip xmlns:r="http://schemas.openxmlformats.org/officeDocument/2006/relationships" r:embed="rId89"/>
        <a:stretch>
          <a:fillRect/>
        </a:stretch>
      </xdr:blipFill>
      <xdr:spPr>
        <a:xfrm>
          <a:off x="504825" y="414432750"/>
          <a:ext cx="11104051" cy="4403495"/>
        </a:xfrm>
        <a:prstGeom prst="rect">
          <a:avLst/>
        </a:prstGeom>
      </xdr:spPr>
    </xdr:pic>
    <xdr:clientData/>
  </xdr:twoCellAnchor>
  <xdr:twoCellAnchor editAs="oneCell">
    <xdr:from>
      <xdr:col>1</xdr:col>
      <xdr:colOff>0</xdr:colOff>
      <xdr:row>2316</xdr:row>
      <xdr:rowOff>0</xdr:rowOff>
    </xdr:from>
    <xdr:to>
      <xdr:col>19</xdr:col>
      <xdr:colOff>26476</xdr:colOff>
      <xdr:row>2340</xdr:row>
      <xdr:rowOff>60095</xdr:rowOff>
    </xdr:to>
    <xdr:pic>
      <xdr:nvPicPr>
        <xdr:cNvPr id="91" name="図 90">
          <a:extLst>
            <a:ext uri="{FF2B5EF4-FFF2-40B4-BE49-F238E27FC236}">
              <a16:creationId xmlns:a16="http://schemas.microsoft.com/office/drawing/2014/main" id="{F47B2B3A-911C-B003-8EB8-1AB2B1E7BFB3}"/>
            </a:ext>
          </a:extLst>
        </xdr:cNvPr>
        <xdr:cNvPicPr>
          <a:picLocks noChangeAspect="1"/>
        </xdr:cNvPicPr>
      </xdr:nvPicPr>
      <xdr:blipFill>
        <a:blip xmlns:r="http://schemas.openxmlformats.org/officeDocument/2006/relationships" r:embed="rId90"/>
        <a:stretch>
          <a:fillRect/>
        </a:stretch>
      </xdr:blipFill>
      <xdr:spPr>
        <a:xfrm>
          <a:off x="504825" y="419138100"/>
          <a:ext cx="11104051" cy="4403495"/>
        </a:xfrm>
        <a:prstGeom prst="rect">
          <a:avLst/>
        </a:prstGeom>
      </xdr:spPr>
    </xdr:pic>
    <xdr:clientData/>
  </xdr:twoCellAnchor>
  <xdr:twoCellAnchor editAs="oneCell">
    <xdr:from>
      <xdr:col>1</xdr:col>
      <xdr:colOff>0</xdr:colOff>
      <xdr:row>2342</xdr:row>
      <xdr:rowOff>0</xdr:rowOff>
    </xdr:from>
    <xdr:to>
      <xdr:col>19</xdr:col>
      <xdr:colOff>26476</xdr:colOff>
      <xdr:row>2366</xdr:row>
      <xdr:rowOff>60095</xdr:rowOff>
    </xdr:to>
    <xdr:pic>
      <xdr:nvPicPr>
        <xdr:cNvPr id="92" name="図 91">
          <a:extLst>
            <a:ext uri="{FF2B5EF4-FFF2-40B4-BE49-F238E27FC236}">
              <a16:creationId xmlns:a16="http://schemas.microsoft.com/office/drawing/2014/main" id="{EB4CA57F-ED88-CDE6-3C31-C59A275E940B}"/>
            </a:ext>
          </a:extLst>
        </xdr:cNvPr>
        <xdr:cNvPicPr>
          <a:picLocks noChangeAspect="1"/>
        </xdr:cNvPicPr>
      </xdr:nvPicPr>
      <xdr:blipFill>
        <a:blip xmlns:r="http://schemas.openxmlformats.org/officeDocument/2006/relationships" r:embed="rId91"/>
        <a:stretch>
          <a:fillRect/>
        </a:stretch>
      </xdr:blipFill>
      <xdr:spPr>
        <a:xfrm>
          <a:off x="504825" y="423843450"/>
          <a:ext cx="11104051" cy="4403495"/>
        </a:xfrm>
        <a:prstGeom prst="rect">
          <a:avLst/>
        </a:prstGeom>
      </xdr:spPr>
    </xdr:pic>
    <xdr:clientData/>
  </xdr:twoCellAnchor>
  <xdr:twoCellAnchor editAs="oneCell">
    <xdr:from>
      <xdr:col>1</xdr:col>
      <xdr:colOff>0</xdr:colOff>
      <xdr:row>2368</xdr:row>
      <xdr:rowOff>0</xdr:rowOff>
    </xdr:from>
    <xdr:to>
      <xdr:col>19</xdr:col>
      <xdr:colOff>26476</xdr:colOff>
      <xdr:row>2392</xdr:row>
      <xdr:rowOff>60095</xdr:rowOff>
    </xdr:to>
    <xdr:pic>
      <xdr:nvPicPr>
        <xdr:cNvPr id="93" name="図 92">
          <a:extLst>
            <a:ext uri="{FF2B5EF4-FFF2-40B4-BE49-F238E27FC236}">
              <a16:creationId xmlns:a16="http://schemas.microsoft.com/office/drawing/2014/main" id="{C6DC25D6-0F2F-92B2-4244-DD73201FBE2F}"/>
            </a:ext>
          </a:extLst>
        </xdr:cNvPr>
        <xdr:cNvPicPr>
          <a:picLocks noChangeAspect="1"/>
        </xdr:cNvPicPr>
      </xdr:nvPicPr>
      <xdr:blipFill>
        <a:blip xmlns:r="http://schemas.openxmlformats.org/officeDocument/2006/relationships" r:embed="rId92"/>
        <a:stretch>
          <a:fillRect/>
        </a:stretch>
      </xdr:blipFill>
      <xdr:spPr>
        <a:xfrm>
          <a:off x="504825" y="428548800"/>
          <a:ext cx="11104051" cy="4403495"/>
        </a:xfrm>
        <a:prstGeom prst="rect">
          <a:avLst/>
        </a:prstGeom>
      </xdr:spPr>
    </xdr:pic>
    <xdr:clientData/>
  </xdr:twoCellAnchor>
  <xdr:twoCellAnchor editAs="oneCell">
    <xdr:from>
      <xdr:col>1</xdr:col>
      <xdr:colOff>0</xdr:colOff>
      <xdr:row>2394</xdr:row>
      <xdr:rowOff>0</xdr:rowOff>
    </xdr:from>
    <xdr:to>
      <xdr:col>19</xdr:col>
      <xdr:colOff>26476</xdr:colOff>
      <xdr:row>2418</xdr:row>
      <xdr:rowOff>60095</xdr:rowOff>
    </xdr:to>
    <xdr:pic>
      <xdr:nvPicPr>
        <xdr:cNvPr id="94" name="図 93">
          <a:extLst>
            <a:ext uri="{FF2B5EF4-FFF2-40B4-BE49-F238E27FC236}">
              <a16:creationId xmlns:a16="http://schemas.microsoft.com/office/drawing/2014/main" id="{C11FF59E-9085-042A-3D6B-99DBDD8BE35B}"/>
            </a:ext>
          </a:extLst>
        </xdr:cNvPr>
        <xdr:cNvPicPr>
          <a:picLocks noChangeAspect="1"/>
        </xdr:cNvPicPr>
      </xdr:nvPicPr>
      <xdr:blipFill>
        <a:blip xmlns:r="http://schemas.openxmlformats.org/officeDocument/2006/relationships" r:embed="rId93"/>
        <a:stretch>
          <a:fillRect/>
        </a:stretch>
      </xdr:blipFill>
      <xdr:spPr>
        <a:xfrm>
          <a:off x="504825" y="433254150"/>
          <a:ext cx="11104051" cy="4403495"/>
        </a:xfrm>
        <a:prstGeom prst="rect">
          <a:avLst/>
        </a:prstGeom>
      </xdr:spPr>
    </xdr:pic>
    <xdr:clientData/>
  </xdr:twoCellAnchor>
  <xdr:twoCellAnchor editAs="oneCell">
    <xdr:from>
      <xdr:col>1</xdr:col>
      <xdr:colOff>0</xdr:colOff>
      <xdr:row>2420</xdr:row>
      <xdr:rowOff>0</xdr:rowOff>
    </xdr:from>
    <xdr:to>
      <xdr:col>19</xdr:col>
      <xdr:colOff>26476</xdr:colOff>
      <xdr:row>2444</xdr:row>
      <xdr:rowOff>60095</xdr:rowOff>
    </xdr:to>
    <xdr:pic>
      <xdr:nvPicPr>
        <xdr:cNvPr id="95" name="図 94">
          <a:extLst>
            <a:ext uri="{FF2B5EF4-FFF2-40B4-BE49-F238E27FC236}">
              <a16:creationId xmlns:a16="http://schemas.microsoft.com/office/drawing/2014/main" id="{E9E38914-6D2A-AC16-752D-68296397AB53}"/>
            </a:ext>
          </a:extLst>
        </xdr:cNvPr>
        <xdr:cNvPicPr>
          <a:picLocks noChangeAspect="1"/>
        </xdr:cNvPicPr>
      </xdr:nvPicPr>
      <xdr:blipFill>
        <a:blip xmlns:r="http://schemas.openxmlformats.org/officeDocument/2006/relationships" r:embed="rId94"/>
        <a:stretch>
          <a:fillRect/>
        </a:stretch>
      </xdr:blipFill>
      <xdr:spPr>
        <a:xfrm>
          <a:off x="504825" y="437959500"/>
          <a:ext cx="11104051" cy="4403495"/>
        </a:xfrm>
        <a:prstGeom prst="rect">
          <a:avLst/>
        </a:prstGeom>
      </xdr:spPr>
    </xdr:pic>
    <xdr:clientData/>
  </xdr:twoCellAnchor>
  <xdr:twoCellAnchor editAs="oneCell">
    <xdr:from>
      <xdr:col>1</xdr:col>
      <xdr:colOff>0</xdr:colOff>
      <xdr:row>2446</xdr:row>
      <xdr:rowOff>0</xdr:rowOff>
    </xdr:from>
    <xdr:to>
      <xdr:col>19</xdr:col>
      <xdr:colOff>26476</xdr:colOff>
      <xdr:row>2470</xdr:row>
      <xdr:rowOff>60095</xdr:rowOff>
    </xdr:to>
    <xdr:pic>
      <xdr:nvPicPr>
        <xdr:cNvPr id="96" name="図 95">
          <a:extLst>
            <a:ext uri="{FF2B5EF4-FFF2-40B4-BE49-F238E27FC236}">
              <a16:creationId xmlns:a16="http://schemas.microsoft.com/office/drawing/2014/main" id="{D83363D0-74C5-89AF-D4D8-AFF6063C2D30}"/>
            </a:ext>
          </a:extLst>
        </xdr:cNvPr>
        <xdr:cNvPicPr>
          <a:picLocks noChangeAspect="1"/>
        </xdr:cNvPicPr>
      </xdr:nvPicPr>
      <xdr:blipFill>
        <a:blip xmlns:r="http://schemas.openxmlformats.org/officeDocument/2006/relationships" r:embed="rId95"/>
        <a:stretch>
          <a:fillRect/>
        </a:stretch>
      </xdr:blipFill>
      <xdr:spPr>
        <a:xfrm>
          <a:off x="504825" y="442664850"/>
          <a:ext cx="11104051" cy="4403495"/>
        </a:xfrm>
        <a:prstGeom prst="rect">
          <a:avLst/>
        </a:prstGeom>
      </xdr:spPr>
    </xdr:pic>
    <xdr:clientData/>
  </xdr:twoCellAnchor>
  <xdr:twoCellAnchor editAs="oneCell">
    <xdr:from>
      <xdr:col>1</xdr:col>
      <xdr:colOff>0</xdr:colOff>
      <xdr:row>2472</xdr:row>
      <xdr:rowOff>0</xdr:rowOff>
    </xdr:from>
    <xdr:to>
      <xdr:col>19</xdr:col>
      <xdr:colOff>26476</xdr:colOff>
      <xdr:row>2496</xdr:row>
      <xdr:rowOff>60095</xdr:rowOff>
    </xdr:to>
    <xdr:pic>
      <xdr:nvPicPr>
        <xdr:cNvPr id="97" name="図 96">
          <a:extLst>
            <a:ext uri="{FF2B5EF4-FFF2-40B4-BE49-F238E27FC236}">
              <a16:creationId xmlns:a16="http://schemas.microsoft.com/office/drawing/2014/main" id="{D6B072B2-63B7-48E1-0F66-0C7B6475E030}"/>
            </a:ext>
          </a:extLst>
        </xdr:cNvPr>
        <xdr:cNvPicPr>
          <a:picLocks noChangeAspect="1"/>
        </xdr:cNvPicPr>
      </xdr:nvPicPr>
      <xdr:blipFill>
        <a:blip xmlns:r="http://schemas.openxmlformats.org/officeDocument/2006/relationships" r:embed="rId96"/>
        <a:stretch>
          <a:fillRect/>
        </a:stretch>
      </xdr:blipFill>
      <xdr:spPr>
        <a:xfrm>
          <a:off x="504825" y="447370200"/>
          <a:ext cx="11104051" cy="4403495"/>
        </a:xfrm>
        <a:prstGeom prst="rect">
          <a:avLst/>
        </a:prstGeom>
      </xdr:spPr>
    </xdr:pic>
    <xdr:clientData/>
  </xdr:twoCellAnchor>
  <xdr:twoCellAnchor editAs="oneCell">
    <xdr:from>
      <xdr:col>1</xdr:col>
      <xdr:colOff>0</xdr:colOff>
      <xdr:row>2498</xdr:row>
      <xdr:rowOff>0</xdr:rowOff>
    </xdr:from>
    <xdr:to>
      <xdr:col>19</xdr:col>
      <xdr:colOff>26476</xdr:colOff>
      <xdr:row>2522</xdr:row>
      <xdr:rowOff>60095</xdr:rowOff>
    </xdr:to>
    <xdr:pic>
      <xdr:nvPicPr>
        <xdr:cNvPr id="98" name="図 97">
          <a:extLst>
            <a:ext uri="{FF2B5EF4-FFF2-40B4-BE49-F238E27FC236}">
              <a16:creationId xmlns:a16="http://schemas.microsoft.com/office/drawing/2014/main" id="{6F0E9398-CDF6-B217-14D3-D840EF5867FC}"/>
            </a:ext>
          </a:extLst>
        </xdr:cNvPr>
        <xdr:cNvPicPr>
          <a:picLocks noChangeAspect="1"/>
        </xdr:cNvPicPr>
      </xdr:nvPicPr>
      <xdr:blipFill>
        <a:blip xmlns:r="http://schemas.openxmlformats.org/officeDocument/2006/relationships" r:embed="rId97"/>
        <a:stretch>
          <a:fillRect/>
        </a:stretch>
      </xdr:blipFill>
      <xdr:spPr>
        <a:xfrm>
          <a:off x="504825" y="452075550"/>
          <a:ext cx="11104051" cy="4403495"/>
        </a:xfrm>
        <a:prstGeom prst="rect">
          <a:avLst/>
        </a:prstGeom>
      </xdr:spPr>
    </xdr:pic>
    <xdr:clientData/>
  </xdr:twoCellAnchor>
  <xdr:twoCellAnchor editAs="oneCell">
    <xdr:from>
      <xdr:col>1</xdr:col>
      <xdr:colOff>0</xdr:colOff>
      <xdr:row>2524</xdr:row>
      <xdr:rowOff>0</xdr:rowOff>
    </xdr:from>
    <xdr:to>
      <xdr:col>19</xdr:col>
      <xdr:colOff>26476</xdr:colOff>
      <xdr:row>2548</xdr:row>
      <xdr:rowOff>60095</xdr:rowOff>
    </xdr:to>
    <xdr:pic>
      <xdr:nvPicPr>
        <xdr:cNvPr id="99" name="図 98">
          <a:extLst>
            <a:ext uri="{FF2B5EF4-FFF2-40B4-BE49-F238E27FC236}">
              <a16:creationId xmlns:a16="http://schemas.microsoft.com/office/drawing/2014/main" id="{C5D33468-BCD3-9C86-1C39-D53DBFB86481}"/>
            </a:ext>
          </a:extLst>
        </xdr:cNvPr>
        <xdr:cNvPicPr>
          <a:picLocks noChangeAspect="1"/>
        </xdr:cNvPicPr>
      </xdr:nvPicPr>
      <xdr:blipFill>
        <a:blip xmlns:r="http://schemas.openxmlformats.org/officeDocument/2006/relationships" r:embed="rId98"/>
        <a:stretch>
          <a:fillRect/>
        </a:stretch>
      </xdr:blipFill>
      <xdr:spPr>
        <a:xfrm>
          <a:off x="504825" y="456780900"/>
          <a:ext cx="11104051" cy="4403495"/>
        </a:xfrm>
        <a:prstGeom prst="rect">
          <a:avLst/>
        </a:prstGeom>
      </xdr:spPr>
    </xdr:pic>
    <xdr:clientData/>
  </xdr:twoCellAnchor>
  <xdr:twoCellAnchor editAs="oneCell">
    <xdr:from>
      <xdr:col>1</xdr:col>
      <xdr:colOff>0</xdr:colOff>
      <xdr:row>2550</xdr:row>
      <xdr:rowOff>0</xdr:rowOff>
    </xdr:from>
    <xdr:to>
      <xdr:col>19</xdr:col>
      <xdr:colOff>26476</xdr:colOff>
      <xdr:row>2574</xdr:row>
      <xdr:rowOff>60095</xdr:rowOff>
    </xdr:to>
    <xdr:pic>
      <xdr:nvPicPr>
        <xdr:cNvPr id="100" name="図 99">
          <a:extLst>
            <a:ext uri="{FF2B5EF4-FFF2-40B4-BE49-F238E27FC236}">
              <a16:creationId xmlns:a16="http://schemas.microsoft.com/office/drawing/2014/main" id="{0D129C7A-E430-627E-AD67-3244DBB5AFF2}"/>
            </a:ext>
          </a:extLst>
        </xdr:cNvPr>
        <xdr:cNvPicPr>
          <a:picLocks noChangeAspect="1"/>
        </xdr:cNvPicPr>
      </xdr:nvPicPr>
      <xdr:blipFill>
        <a:blip xmlns:r="http://schemas.openxmlformats.org/officeDocument/2006/relationships" r:embed="rId99"/>
        <a:stretch>
          <a:fillRect/>
        </a:stretch>
      </xdr:blipFill>
      <xdr:spPr>
        <a:xfrm>
          <a:off x="504825" y="461486250"/>
          <a:ext cx="11104051" cy="4403495"/>
        </a:xfrm>
        <a:prstGeom prst="rect">
          <a:avLst/>
        </a:prstGeom>
      </xdr:spPr>
    </xdr:pic>
    <xdr:clientData/>
  </xdr:twoCellAnchor>
  <xdr:twoCellAnchor editAs="oneCell">
    <xdr:from>
      <xdr:col>1</xdr:col>
      <xdr:colOff>0</xdr:colOff>
      <xdr:row>2576</xdr:row>
      <xdr:rowOff>0</xdr:rowOff>
    </xdr:from>
    <xdr:to>
      <xdr:col>19</xdr:col>
      <xdr:colOff>26476</xdr:colOff>
      <xdr:row>2600</xdr:row>
      <xdr:rowOff>60095</xdr:rowOff>
    </xdr:to>
    <xdr:pic>
      <xdr:nvPicPr>
        <xdr:cNvPr id="101" name="図 100">
          <a:extLst>
            <a:ext uri="{FF2B5EF4-FFF2-40B4-BE49-F238E27FC236}">
              <a16:creationId xmlns:a16="http://schemas.microsoft.com/office/drawing/2014/main" id="{7D4E8E6B-46E7-7E27-86FA-FFA96C47EBDE}"/>
            </a:ext>
          </a:extLst>
        </xdr:cNvPr>
        <xdr:cNvPicPr>
          <a:picLocks noChangeAspect="1"/>
        </xdr:cNvPicPr>
      </xdr:nvPicPr>
      <xdr:blipFill>
        <a:blip xmlns:r="http://schemas.openxmlformats.org/officeDocument/2006/relationships" r:embed="rId100"/>
        <a:stretch>
          <a:fillRect/>
        </a:stretch>
      </xdr:blipFill>
      <xdr:spPr>
        <a:xfrm>
          <a:off x="504825" y="466191600"/>
          <a:ext cx="11104051" cy="4403495"/>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C64"/>
  <sheetViews>
    <sheetView zoomScale="70" zoomScaleNormal="70" workbookViewId="0">
      <pane xSplit="1" ySplit="7" topLeftCell="D11" activePane="bottomRight" state="frozen"/>
      <selection pane="topRight" activeCell="B1" sqref="B1"/>
      <selection pane="bottomLeft" activeCell="A8" sqref="A8"/>
      <selection pane="bottomRight" activeCell="AC11" sqref="AC11"/>
    </sheetView>
  </sheetViews>
  <sheetFormatPr defaultRowHeight="18.75" x14ac:dyDescent="0.4"/>
  <cols>
    <col min="1" max="1" width="4.875" customWidth="1"/>
    <col min="2" max="2" width="12" customWidth="1"/>
    <col min="3" max="3" width="10.625" customWidth="1"/>
    <col min="4" max="6" width="8.25" customWidth="1"/>
    <col min="7" max="7" width="9.875" customWidth="1"/>
    <col min="10" max="15" width="7.75" customWidth="1"/>
    <col min="18" max="18" width="9" customWidth="1"/>
    <col min="19" max="20" width="9.25" bestFit="1" customWidth="1"/>
  </cols>
  <sheetData>
    <row r="1" spans="1:29" x14ac:dyDescent="0.4">
      <c r="A1" s="1" t="s">
        <v>7</v>
      </c>
      <c r="C1" t="s">
        <v>69</v>
      </c>
      <c r="I1">
        <v>8</v>
      </c>
    </row>
    <row r="2" spans="1:29" x14ac:dyDescent="0.4">
      <c r="A2" s="1" t="s">
        <v>8</v>
      </c>
      <c r="C2" t="s">
        <v>36</v>
      </c>
    </row>
    <row r="3" spans="1:29" x14ac:dyDescent="0.4">
      <c r="A3" s="1" t="s">
        <v>10</v>
      </c>
      <c r="C3" s="24">
        <v>100000</v>
      </c>
    </row>
    <row r="4" spans="1:29" x14ac:dyDescent="0.4">
      <c r="A4" s="1" t="s">
        <v>11</v>
      </c>
      <c r="C4" s="24" t="s">
        <v>13</v>
      </c>
    </row>
    <row r="5" spans="1:29" ht="19.5" thickBot="1" x14ac:dyDescent="0.45">
      <c r="A5" s="1" t="s">
        <v>12</v>
      </c>
      <c r="C5" s="24" t="s">
        <v>34</v>
      </c>
    </row>
    <row r="6" spans="1:29" ht="19.5" thickBot="1" x14ac:dyDescent="0.45">
      <c r="A6" s="19" t="s">
        <v>0</v>
      </c>
      <c r="B6" s="19" t="s">
        <v>1</v>
      </c>
      <c r="C6" s="19" t="s">
        <v>1</v>
      </c>
      <c r="D6" s="39" t="s">
        <v>25</v>
      </c>
      <c r="E6" s="20"/>
      <c r="F6" s="21"/>
      <c r="G6" s="167" t="s">
        <v>3</v>
      </c>
      <c r="H6" s="168"/>
      <c r="I6" s="174"/>
      <c r="J6" s="167" t="s">
        <v>23</v>
      </c>
      <c r="K6" s="168"/>
      <c r="L6" s="174"/>
      <c r="M6" s="167" t="s">
        <v>24</v>
      </c>
      <c r="N6" s="168"/>
      <c r="O6" s="174"/>
      <c r="P6" s="166" t="s">
        <v>37</v>
      </c>
      <c r="Q6" s="166"/>
      <c r="R6" s="106">
        <v>1.27</v>
      </c>
      <c r="S6" s="106">
        <v>1.5</v>
      </c>
      <c r="T6" s="106">
        <v>2</v>
      </c>
      <c r="U6" s="71" t="s">
        <v>67</v>
      </c>
    </row>
    <row r="7" spans="1:29" ht="19.5" thickBot="1" x14ac:dyDescent="0.45">
      <c r="A7" s="22"/>
      <c r="B7" s="22" t="s">
        <v>2</v>
      </c>
      <c r="C7" s="54" t="s">
        <v>29</v>
      </c>
      <c r="D7" s="9">
        <v>1.27</v>
      </c>
      <c r="E7" s="10">
        <v>1.5</v>
      </c>
      <c r="F7" s="11">
        <v>2</v>
      </c>
      <c r="G7" s="9">
        <v>1.27</v>
      </c>
      <c r="H7" s="10">
        <v>1.5</v>
      </c>
      <c r="I7" s="11">
        <v>2</v>
      </c>
      <c r="J7" s="9">
        <v>1.27</v>
      </c>
      <c r="K7" s="10">
        <v>1.5</v>
      </c>
      <c r="L7" s="11">
        <v>2</v>
      </c>
      <c r="M7" s="9">
        <v>1.27</v>
      </c>
      <c r="N7" s="10">
        <v>1.5</v>
      </c>
      <c r="O7" s="11">
        <v>2</v>
      </c>
      <c r="P7" s="57" t="s">
        <v>38</v>
      </c>
      <c r="Q7" s="57" t="s">
        <v>39</v>
      </c>
      <c r="R7" s="75" t="s">
        <v>40</v>
      </c>
      <c r="S7" s="75" t="s">
        <v>40</v>
      </c>
      <c r="T7" s="75" t="s">
        <v>40</v>
      </c>
      <c r="U7" s="73" t="s">
        <v>68</v>
      </c>
    </row>
    <row r="8" spans="1:29" ht="19.5" thickBot="1" x14ac:dyDescent="0.45">
      <c r="A8" s="23" t="s">
        <v>9</v>
      </c>
      <c r="B8" s="101">
        <v>43466</v>
      </c>
      <c r="C8" s="40"/>
      <c r="D8" s="13"/>
      <c r="E8" s="12"/>
      <c r="F8" s="14"/>
      <c r="G8" s="15">
        <f>C3</f>
        <v>100000</v>
      </c>
      <c r="H8" s="16">
        <f>C3</f>
        <v>100000</v>
      </c>
      <c r="I8" s="17">
        <f>C3</f>
        <v>100000</v>
      </c>
      <c r="J8" s="171" t="s">
        <v>23</v>
      </c>
      <c r="K8" s="172"/>
      <c r="L8" s="173"/>
      <c r="M8" s="171"/>
      <c r="N8" s="172"/>
      <c r="O8" s="173"/>
      <c r="P8" s="8"/>
      <c r="Q8" s="8"/>
      <c r="R8" s="73"/>
      <c r="S8" s="73"/>
      <c r="T8" s="73"/>
      <c r="U8" s="74"/>
    </row>
    <row r="9" spans="1:29" x14ac:dyDescent="0.4">
      <c r="A9" s="5">
        <v>1</v>
      </c>
      <c r="B9" s="122">
        <v>43503</v>
      </c>
      <c r="C9" s="41">
        <v>1</v>
      </c>
      <c r="D9" s="45">
        <v>1.27</v>
      </c>
      <c r="E9" s="46">
        <v>1.5</v>
      </c>
      <c r="F9" s="47">
        <v>2</v>
      </c>
      <c r="G9" s="18">
        <f>IF(D9="","",G8+M9)</f>
        <v>103810</v>
      </c>
      <c r="H9" s="18">
        <f>IF(E9="","",H8+N9)</f>
        <v>104500</v>
      </c>
      <c r="I9" s="18">
        <f>IF(F9="","",I8+O9)</f>
        <v>106000</v>
      </c>
      <c r="J9" s="32">
        <f t="shared" ref="J9:L12" si="0">IF(G8="","",G8*0.03)</f>
        <v>3000</v>
      </c>
      <c r="K9" s="33">
        <f t="shared" si="0"/>
        <v>3000</v>
      </c>
      <c r="L9" s="34">
        <f t="shared" si="0"/>
        <v>3000</v>
      </c>
      <c r="M9" s="32">
        <f t="shared" ref="M9:O12" si="1">IF(D9="","",J9*D9)</f>
        <v>3810</v>
      </c>
      <c r="N9" s="33">
        <f t="shared" si="1"/>
        <v>4500</v>
      </c>
      <c r="O9" s="34">
        <f t="shared" si="1"/>
        <v>6000</v>
      </c>
      <c r="P9" s="72">
        <v>1</v>
      </c>
      <c r="Q9" s="72">
        <v>0</v>
      </c>
      <c r="R9" s="79">
        <v>43507</v>
      </c>
      <c r="S9" s="79">
        <v>43508</v>
      </c>
      <c r="T9" s="79">
        <v>43509</v>
      </c>
      <c r="U9" s="73"/>
      <c r="V9" t="s">
        <v>70</v>
      </c>
      <c r="AC9" t="s">
        <v>94</v>
      </c>
    </row>
    <row r="10" spans="1:29" x14ac:dyDescent="0.4">
      <c r="A10" s="5">
        <v>2</v>
      </c>
      <c r="B10" s="123">
        <v>43585</v>
      </c>
      <c r="C10" s="38">
        <v>2</v>
      </c>
      <c r="D10" s="48">
        <v>1.27</v>
      </c>
      <c r="E10" s="49">
        <v>1.5</v>
      </c>
      <c r="F10" s="50">
        <v>2</v>
      </c>
      <c r="G10" s="18">
        <f t="shared" ref="G10:G42" si="2">IF(D10="","",G9+M10)</f>
        <v>107765.16099999999</v>
      </c>
      <c r="H10" s="18">
        <f t="shared" ref="H10:H42" si="3">IF(E10="","",H9+N10)</f>
        <v>109202.5</v>
      </c>
      <c r="I10" s="18">
        <f t="shared" ref="I10:I42" si="4">IF(F10="","",I9+O10)</f>
        <v>112360</v>
      </c>
      <c r="J10" s="35">
        <f t="shared" si="0"/>
        <v>3114.2999999999997</v>
      </c>
      <c r="K10" s="36">
        <f t="shared" si="0"/>
        <v>3135</v>
      </c>
      <c r="L10" s="37">
        <f t="shared" si="0"/>
        <v>3180</v>
      </c>
      <c r="M10" s="35">
        <f t="shared" si="1"/>
        <v>3955.1609999999996</v>
      </c>
      <c r="N10" s="36">
        <f t="shared" si="1"/>
        <v>4702.5</v>
      </c>
      <c r="O10" s="37">
        <f t="shared" si="1"/>
        <v>6360</v>
      </c>
      <c r="P10" s="72">
        <v>1</v>
      </c>
      <c r="Q10" s="72">
        <v>1</v>
      </c>
      <c r="R10" s="123">
        <v>43591</v>
      </c>
      <c r="S10" s="123">
        <v>43591</v>
      </c>
      <c r="T10" s="123">
        <v>43591</v>
      </c>
      <c r="U10" s="73"/>
      <c r="V10" t="s">
        <v>98</v>
      </c>
    </row>
    <row r="11" spans="1:29" x14ac:dyDescent="0.4">
      <c r="A11" s="5">
        <v>3</v>
      </c>
      <c r="B11" s="123">
        <v>43616</v>
      </c>
      <c r="C11" s="38">
        <v>2</v>
      </c>
      <c r="D11" s="48">
        <v>1.27</v>
      </c>
      <c r="E11" s="49">
        <v>1.5</v>
      </c>
      <c r="F11" s="50">
        <v>2</v>
      </c>
      <c r="G11" s="18">
        <f t="shared" si="2"/>
        <v>111871.01363409999</v>
      </c>
      <c r="H11" s="18">
        <f t="shared" si="3"/>
        <v>114116.6125</v>
      </c>
      <c r="I11" s="18">
        <f t="shared" si="4"/>
        <v>119101.6</v>
      </c>
      <c r="J11" s="35">
        <f t="shared" si="0"/>
        <v>3232.9548299999997</v>
      </c>
      <c r="K11" s="36">
        <f t="shared" si="0"/>
        <v>3276.0749999999998</v>
      </c>
      <c r="L11" s="37">
        <f t="shared" si="0"/>
        <v>3370.7999999999997</v>
      </c>
      <c r="M11" s="35">
        <f t="shared" si="1"/>
        <v>4105.8526340999997</v>
      </c>
      <c r="N11" s="36">
        <f t="shared" si="1"/>
        <v>4914.1124999999993</v>
      </c>
      <c r="O11" s="37">
        <f t="shared" si="1"/>
        <v>6741.5999999999995</v>
      </c>
      <c r="P11" s="72">
        <v>1</v>
      </c>
      <c r="Q11" s="72">
        <v>1</v>
      </c>
      <c r="R11" s="123">
        <v>43616</v>
      </c>
      <c r="S11" s="123">
        <v>43616</v>
      </c>
      <c r="T11" s="123">
        <v>43616</v>
      </c>
      <c r="U11" s="73"/>
      <c r="V11" t="s">
        <v>71</v>
      </c>
      <c r="AC11" t="s">
        <v>95</v>
      </c>
    </row>
    <row r="12" spans="1:29" x14ac:dyDescent="0.4">
      <c r="A12" s="5">
        <v>4</v>
      </c>
      <c r="B12" s="123">
        <v>43628</v>
      </c>
      <c r="C12" s="38">
        <v>2</v>
      </c>
      <c r="D12" s="48">
        <v>1.27</v>
      </c>
      <c r="E12" s="49">
        <v>1.5</v>
      </c>
      <c r="F12" s="50">
        <v>2</v>
      </c>
      <c r="G12" s="18">
        <f t="shared" si="2"/>
        <v>116133.29925355921</v>
      </c>
      <c r="H12" s="18">
        <f t="shared" si="3"/>
        <v>119251.8600625</v>
      </c>
      <c r="I12" s="18">
        <f t="shared" si="4"/>
        <v>126247.69600000001</v>
      </c>
      <c r="J12" s="35">
        <f t="shared" si="0"/>
        <v>3356.1304090229996</v>
      </c>
      <c r="K12" s="36">
        <f t="shared" si="0"/>
        <v>3423.4983750000001</v>
      </c>
      <c r="L12" s="37">
        <f t="shared" si="0"/>
        <v>3573.0480000000002</v>
      </c>
      <c r="M12" s="35">
        <f t="shared" si="1"/>
        <v>4262.2856194592096</v>
      </c>
      <c r="N12" s="36">
        <f t="shared" si="1"/>
        <v>5135.2475625000006</v>
      </c>
      <c r="O12" s="37">
        <f t="shared" si="1"/>
        <v>7146.0960000000005</v>
      </c>
      <c r="P12" s="72">
        <v>1</v>
      </c>
      <c r="Q12" s="72">
        <v>0</v>
      </c>
      <c r="R12" s="123">
        <v>43636</v>
      </c>
      <c r="S12" s="123">
        <v>43636</v>
      </c>
      <c r="T12" s="123">
        <v>43636</v>
      </c>
      <c r="U12" s="73"/>
      <c r="V12" t="s">
        <v>72</v>
      </c>
      <c r="AC12" t="s">
        <v>95</v>
      </c>
    </row>
    <row r="13" spans="1:29" x14ac:dyDescent="0.4">
      <c r="A13" s="5">
        <v>5</v>
      </c>
      <c r="B13" s="123">
        <v>43644</v>
      </c>
      <c r="C13" s="38">
        <v>2</v>
      </c>
      <c r="D13" s="48">
        <v>-1</v>
      </c>
      <c r="E13" s="49">
        <v>-1</v>
      </c>
      <c r="F13" s="50">
        <v>-1</v>
      </c>
      <c r="G13" s="18">
        <f t="shared" si="2"/>
        <v>112649.30027595242</v>
      </c>
      <c r="H13" s="18">
        <f t="shared" si="3"/>
        <v>115674.30426062499</v>
      </c>
      <c r="I13" s="18">
        <f t="shared" si="4"/>
        <v>122460.26512000001</v>
      </c>
      <c r="J13" s="35">
        <f t="shared" ref="J13:J58" si="5">IF(G12="","",G12*0.03)</f>
        <v>3483.998977606776</v>
      </c>
      <c r="K13" s="36">
        <f t="shared" ref="K13:K58" si="6">IF(H12="","",H12*0.03)</f>
        <v>3577.5558018749998</v>
      </c>
      <c r="L13" s="37">
        <f t="shared" ref="L13:L58" si="7">IF(I12="","",I12*0.03)</f>
        <v>3787.4308800000003</v>
      </c>
      <c r="M13" s="35">
        <f t="shared" ref="M13:M58" si="8">IF(D13="","",J13*D13)</f>
        <v>-3483.998977606776</v>
      </c>
      <c r="N13" s="36">
        <f t="shared" ref="N13:N58" si="9">IF(E13="","",K13*E13)</f>
        <v>-3577.5558018749998</v>
      </c>
      <c r="O13" s="37">
        <f t="shared" ref="O13:O58" si="10">IF(F13="","",L13*F13)</f>
        <v>-3787.4308800000003</v>
      </c>
      <c r="P13" s="72">
        <v>1</v>
      </c>
      <c r="Q13" s="72">
        <v>1</v>
      </c>
      <c r="R13" s="80"/>
      <c r="S13" s="80"/>
      <c r="T13" s="80"/>
      <c r="U13" s="73"/>
      <c r="V13" t="s">
        <v>73</v>
      </c>
    </row>
    <row r="14" spans="1:29" x14ac:dyDescent="0.4">
      <c r="A14" s="5">
        <v>6</v>
      </c>
      <c r="B14" s="123">
        <v>43671</v>
      </c>
      <c r="C14" s="38">
        <v>1</v>
      </c>
      <c r="D14" s="48">
        <v>1.27</v>
      </c>
      <c r="E14" s="49">
        <v>1.5</v>
      </c>
      <c r="F14" s="50">
        <v>2</v>
      </c>
      <c r="G14" s="18">
        <f t="shared" si="2"/>
        <v>116941.23861646622</v>
      </c>
      <c r="H14" s="18">
        <f t="shared" si="3"/>
        <v>120879.64795235312</v>
      </c>
      <c r="I14" s="18">
        <f t="shared" si="4"/>
        <v>129807.88102720001</v>
      </c>
      <c r="J14" s="35">
        <f t="shared" si="5"/>
        <v>3379.4790082785726</v>
      </c>
      <c r="K14" s="36">
        <f t="shared" si="6"/>
        <v>3470.2291278187499</v>
      </c>
      <c r="L14" s="37">
        <f t="shared" si="7"/>
        <v>3673.8079536</v>
      </c>
      <c r="M14" s="35">
        <f t="shared" si="8"/>
        <v>4291.9383405137869</v>
      </c>
      <c r="N14" s="36">
        <f t="shared" si="9"/>
        <v>5205.3436917281251</v>
      </c>
      <c r="O14" s="37">
        <f t="shared" si="10"/>
        <v>7347.6159072</v>
      </c>
      <c r="P14" s="72">
        <v>1</v>
      </c>
      <c r="Q14" s="72">
        <v>1</v>
      </c>
      <c r="R14" s="123">
        <v>43671</v>
      </c>
      <c r="S14" s="123">
        <v>43671</v>
      </c>
      <c r="T14" s="123">
        <v>43671</v>
      </c>
      <c r="U14" s="73"/>
      <c r="V14" t="s">
        <v>92</v>
      </c>
      <c r="AC14" t="s">
        <v>94</v>
      </c>
    </row>
    <row r="15" spans="1:29" x14ac:dyDescent="0.4">
      <c r="A15" s="5">
        <v>7</v>
      </c>
      <c r="B15" s="123">
        <v>43700</v>
      </c>
      <c r="C15" s="38">
        <v>2</v>
      </c>
      <c r="D15" s="48">
        <v>-1</v>
      </c>
      <c r="E15" s="49">
        <v>-1</v>
      </c>
      <c r="F15" s="50">
        <v>-1</v>
      </c>
      <c r="G15" s="18">
        <f t="shared" si="2"/>
        <v>113433.00145797223</v>
      </c>
      <c r="H15" s="18">
        <f t="shared" si="3"/>
        <v>117253.25851378252</v>
      </c>
      <c r="I15" s="18">
        <f t="shared" si="4"/>
        <v>125913.64459638401</v>
      </c>
      <c r="J15" s="35">
        <f t="shared" si="5"/>
        <v>3508.2371584939865</v>
      </c>
      <c r="K15" s="36">
        <f t="shared" si="6"/>
        <v>3626.3894385705935</v>
      </c>
      <c r="L15" s="37">
        <f t="shared" si="7"/>
        <v>3894.2364308160004</v>
      </c>
      <c r="M15" s="35">
        <f t="shared" si="8"/>
        <v>-3508.2371584939865</v>
      </c>
      <c r="N15" s="36">
        <f t="shared" si="9"/>
        <v>-3626.3894385705935</v>
      </c>
      <c r="O15" s="37">
        <f t="shared" si="10"/>
        <v>-3894.2364308160004</v>
      </c>
      <c r="P15" s="72">
        <v>0</v>
      </c>
      <c r="Q15" s="72">
        <v>1</v>
      </c>
      <c r="R15" s="80"/>
      <c r="S15" s="80"/>
      <c r="T15" s="80"/>
      <c r="U15" s="73"/>
      <c r="V15" t="s">
        <v>93</v>
      </c>
      <c r="X15" t="s">
        <v>96</v>
      </c>
    </row>
    <row r="16" spans="1:29" x14ac:dyDescent="0.4">
      <c r="A16" s="5">
        <v>8</v>
      </c>
      <c r="B16" s="123">
        <v>43880</v>
      </c>
      <c r="C16" s="38">
        <v>1</v>
      </c>
      <c r="D16" s="48">
        <v>1.27</v>
      </c>
      <c r="E16" s="49">
        <v>1.5</v>
      </c>
      <c r="F16" s="50">
        <v>2</v>
      </c>
      <c r="G16" s="18">
        <f t="shared" si="2"/>
        <v>117754.79881352097</v>
      </c>
      <c r="H16" s="18">
        <f t="shared" si="3"/>
        <v>122529.65514690273</v>
      </c>
      <c r="I16" s="18">
        <f t="shared" si="4"/>
        <v>133468.46327216705</v>
      </c>
      <c r="J16" s="35">
        <f t="shared" si="5"/>
        <v>3402.990043739167</v>
      </c>
      <c r="K16" s="36">
        <f t="shared" si="6"/>
        <v>3517.5977554134756</v>
      </c>
      <c r="L16" s="37">
        <f t="shared" si="7"/>
        <v>3777.40933789152</v>
      </c>
      <c r="M16" s="35">
        <f t="shared" si="8"/>
        <v>4321.7973555487424</v>
      </c>
      <c r="N16" s="36">
        <f t="shared" si="9"/>
        <v>5276.3966331202137</v>
      </c>
      <c r="O16" s="37">
        <f t="shared" si="10"/>
        <v>7554.8186757830399</v>
      </c>
      <c r="P16" s="72">
        <v>1</v>
      </c>
      <c r="Q16" s="72">
        <v>0</v>
      </c>
      <c r="R16" s="123">
        <v>43880</v>
      </c>
      <c r="S16" s="123">
        <v>43880</v>
      </c>
      <c r="T16" s="123">
        <v>43880</v>
      </c>
      <c r="U16" s="73"/>
      <c r="V16" t="s">
        <v>92</v>
      </c>
      <c r="AC16" t="s">
        <v>94</v>
      </c>
    </row>
    <row r="17" spans="1:29" x14ac:dyDescent="0.4">
      <c r="A17" s="5">
        <v>9</v>
      </c>
      <c r="B17" s="123">
        <v>43922</v>
      </c>
      <c r="C17" s="38">
        <v>2</v>
      </c>
      <c r="D17" s="48">
        <v>-1</v>
      </c>
      <c r="E17" s="49">
        <v>-1</v>
      </c>
      <c r="F17" s="50">
        <v>-1</v>
      </c>
      <c r="G17" s="18">
        <f t="shared" si="2"/>
        <v>114222.15484911535</v>
      </c>
      <c r="H17" s="18">
        <f t="shared" si="3"/>
        <v>118853.76549249564</v>
      </c>
      <c r="I17" s="18">
        <f t="shared" si="4"/>
        <v>129464.40937400203</v>
      </c>
      <c r="J17" s="35">
        <f t="shared" si="5"/>
        <v>3532.643964405629</v>
      </c>
      <c r="K17" s="36">
        <f t="shared" si="6"/>
        <v>3675.8896544070817</v>
      </c>
      <c r="L17" s="37">
        <f t="shared" si="7"/>
        <v>4004.0538981650116</v>
      </c>
      <c r="M17" s="35">
        <f t="shared" si="8"/>
        <v>-3532.643964405629</v>
      </c>
      <c r="N17" s="36">
        <f t="shared" si="9"/>
        <v>-3675.8896544070817</v>
      </c>
      <c r="O17" s="37">
        <f t="shared" si="10"/>
        <v>-4004.0538981650116</v>
      </c>
      <c r="P17" s="72">
        <v>0</v>
      </c>
      <c r="Q17" s="72">
        <v>1</v>
      </c>
      <c r="R17" s="80"/>
      <c r="S17" s="80"/>
      <c r="T17" s="80"/>
      <c r="U17" s="73"/>
      <c r="V17" t="s">
        <v>97</v>
      </c>
    </row>
    <row r="18" spans="1:29" x14ac:dyDescent="0.4">
      <c r="A18" s="5">
        <v>10</v>
      </c>
      <c r="B18" s="123">
        <v>43984</v>
      </c>
      <c r="C18" s="38">
        <v>1</v>
      </c>
      <c r="D18" s="48">
        <v>1.27</v>
      </c>
      <c r="E18" s="49">
        <v>1.5</v>
      </c>
      <c r="F18" s="50">
        <v>2</v>
      </c>
      <c r="G18" s="18">
        <f t="shared" si="2"/>
        <v>118574.01894886665</v>
      </c>
      <c r="H18" s="18">
        <f t="shared" si="3"/>
        <v>124202.18493965795</v>
      </c>
      <c r="I18" s="18">
        <f t="shared" si="4"/>
        <v>137232.27393644216</v>
      </c>
      <c r="J18" s="35">
        <f t="shared" si="5"/>
        <v>3426.6646454734605</v>
      </c>
      <c r="K18" s="36">
        <f t="shared" si="6"/>
        <v>3565.6129647748694</v>
      </c>
      <c r="L18" s="37">
        <f t="shared" si="7"/>
        <v>3883.9322812200608</v>
      </c>
      <c r="M18" s="35">
        <f t="shared" si="8"/>
        <v>4351.8640997512948</v>
      </c>
      <c r="N18" s="36">
        <f t="shared" si="9"/>
        <v>5348.4194471623041</v>
      </c>
      <c r="O18" s="37">
        <f t="shared" si="10"/>
        <v>7767.8645624401215</v>
      </c>
      <c r="P18" s="72">
        <v>1</v>
      </c>
      <c r="Q18" s="72">
        <v>1</v>
      </c>
      <c r="R18" s="123">
        <v>43985</v>
      </c>
      <c r="S18" s="123">
        <v>43986</v>
      </c>
      <c r="T18" s="123">
        <v>43987</v>
      </c>
      <c r="U18" s="73"/>
      <c r="V18" t="s">
        <v>99</v>
      </c>
      <c r="AC18" t="s">
        <v>94</v>
      </c>
    </row>
    <row r="19" spans="1:29" x14ac:dyDescent="0.4">
      <c r="A19" s="5">
        <v>11</v>
      </c>
      <c r="B19" s="123">
        <v>44125</v>
      </c>
      <c r="C19" s="38">
        <v>2</v>
      </c>
      <c r="D19" s="48">
        <v>1.27</v>
      </c>
      <c r="E19" s="49">
        <v>1.5</v>
      </c>
      <c r="F19" s="50">
        <v>2</v>
      </c>
      <c r="G19" s="18">
        <f t="shared" si="2"/>
        <v>123091.68907081847</v>
      </c>
      <c r="H19" s="18">
        <f t="shared" si="3"/>
        <v>129791.28326194256</v>
      </c>
      <c r="I19" s="18">
        <f t="shared" si="4"/>
        <v>145466.2103726287</v>
      </c>
      <c r="J19" s="35">
        <f t="shared" si="5"/>
        <v>3557.2205684659993</v>
      </c>
      <c r="K19" s="36">
        <f t="shared" si="6"/>
        <v>3726.0655481897384</v>
      </c>
      <c r="L19" s="37">
        <f t="shared" si="7"/>
        <v>4116.968218093265</v>
      </c>
      <c r="M19" s="35">
        <f t="shared" si="8"/>
        <v>4517.6701219518191</v>
      </c>
      <c r="N19" s="36">
        <f t="shared" si="9"/>
        <v>5589.098322284608</v>
      </c>
      <c r="O19" s="37">
        <f t="shared" si="10"/>
        <v>8233.93643618653</v>
      </c>
      <c r="P19" s="72">
        <v>1</v>
      </c>
      <c r="Q19" s="72">
        <v>1</v>
      </c>
      <c r="R19" s="123">
        <v>44125</v>
      </c>
      <c r="S19" s="123">
        <v>44125</v>
      </c>
      <c r="T19" s="123">
        <v>44125</v>
      </c>
      <c r="U19" s="73"/>
      <c r="V19" t="s">
        <v>101</v>
      </c>
    </row>
    <row r="20" spans="1:29" x14ac:dyDescent="0.4">
      <c r="A20" s="5">
        <v>12</v>
      </c>
      <c r="B20" s="123">
        <v>44140</v>
      </c>
      <c r="C20" s="38">
        <v>2</v>
      </c>
      <c r="D20" s="48">
        <v>-1</v>
      </c>
      <c r="E20" s="49">
        <v>-1</v>
      </c>
      <c r="F20" s="50">
        <v>-1</v>
      </c>
      <c r="G20" s="18">
        <f t="shared" si="2"/>
        <v>119398.93839869391</v>
      </c>
      <c r="H20" s="18">
        <f t="shared" si="3"/>
        <v>125897.54476408429</v>
      </c>
      <c r="I20" s="18">
        <f t="shared" si="4"/>
        <v>141102.22406144984</v>
      </c>
      <c r="J20" s="35">
        <f t="shared" si="5"/>
        <v>3692.7506721245536</v>
      </c>
      <c r="K20" s="36">
        <f t="shared" si="6"/>
        <v>3893.7384978582768</v>
      </c>
      <c r="L20" s="37">
        <f t="shared" si="7"/>
        <v>4363.9863111788609</v>
      </c>
      <c r="M20" s="35">
        <f t="shared" si="8"/>
        <v>-3692.7506721245536</v>
      </c>
      <c r="N20" s="36">
        <f t="shared" si="9"/>
        <v>-3893.7384978582768</v>
      </c>
      <c r="O20" s="37">
        <f t="shared" si="10"/>
        <v>-4363.9863111788609</v>
      </c>
      <c r="P20" s="72">
        <v>1</v>
      </c>
      <c r="Q20" s="72">
        <v>1</v>
      </c>
      <c r="R20" s="80"/>
      <c r="S20" s="80"/>
      <c r="T20" s="80"/>
      <c r="U20" s="73"/>
      <c r="V20" t="s">
        <v>102</v>
      </c>
    </row>
    <row r="21" spans="1:29" x14ac:dyDescent="0.4">
      <c r="A21" s="5">
        <v>13</v>
      </c>
      <c r="B21" s="123">
        <v>44368</v>
      </c>
      <c r="C21" s="38">
        <v>1</v>
      </c>
      <c r="D21" s="48">
        <v>1.27</v>
      </c>
      <c r="E21" s="49">
        <v>1.5</v>
      </c>
      <c r="F21" s="50">
        <v>2</v>
      </c>
      <c r="G21" s="18">
        <f t="shared" si="2"/>
        <v>123948.03795168415</v>
      </c>
      <c r="H21" s="18">
        <f t="shared" si="3"/>
        <v>131562.93427846808</v>
      </c>
      <c r="I21" s="18">
        <f t="shared" si="4"/>
        <v>149568.35750513684</v>
      </c>
      <c r="J21" s="35">
        <f t="shared" si="5"/>
        <v>3581.9681519608171</v>
      </c>
      <c r="K21" s="36">
        <f t="shared" si="6"/>
        <v>3776.9263429225284</v>
      </c>
      <c r="L21" s="37">
        <f t="shared" si="7"/>
        <v>4233.0667218434955</v>
      </c>
      <c r="M21" s="35">
        <f t="shared" si="8"/>
        <v>4549.0995529902375</v>
      </c>
      <c r="N21" s="36">
        <f t="shared" si="9"/>
        <v>5665.3895143837926</v>
      </c>
      <c r="O21" s="37">
        <f t="shared" si="10"/>
        <v>8466.1334436869911</v>
      </c>
      <c r="P21" s="72">
        <v>1</v>
      </c>
      <c r="Q21" s="72">
        <v>1</v>
      </c>
      <c r="R21" s="123">
        <v>44378</v>
      </c>
      <c r="S21" s="123">
        <v>44378</v>
      </c>
      <c r="T21" s="123">
        <v>44379</v>
      </c>
      <c r="U21" s="73"/>
      <c r="V21" t="s">
        <v>103</v>
      </c>
      <c r="AC21" t="s">
        <v>94</v>
      </c>
    </row>
    <row r="22" spans="1:29" x14ac:dyDescent="0.4">
      <c r="A22" s="5">
        <v>14</v>
      </c>
      <c r="B22" s="123">
        <v>44406</v>
      </c>
      <c r="C22" s="38">
        <v>2</v>
      </c>
      <c r="D22" s="48">
        <v>1.27</v>
      </c>
      <c r="E22" s="49">
        <v>1.5</v>
      </c>
      <c r="F22" s="50">
        <v>-1</v>
      </c>
      <c r="G22" s="18">
        <f t="shared" si="2"/>
        <v>128670.45819764331</v>
      </c>
      <c r="H22" s="18">
        <f t="shared" si="3"/>
        <v>137483.26632099913</v>
      </c>
      <c r="I22" s="18">
        <f t="shared" si="4"/>
        <v>145081.30677998273</v>
      </c>
      <c r="J22" s="35">
        <f t="shared" si="5"/>
        <v>3718.4411385505246</v>
      </c>
      <c r="K22" s="36">
        <f t="shared" si="6"/>
        <v>3946.888028354042</v>
      </c>
      <c r="L22" s="37">
        <f t="shared" si="7"/>
        <v>4487.0507251541048</v>
      </c>
      <c r="M22" s="35">
        <f t="shared" si="8"/>
        <v>4722.4202459591661</v>
      </c>
      <c r="N22" s="36">
        <f t="shared" si="9"/>
        <v>5920.3320425310631</v>
      </c>
      <c r="O22" s="37">
        <f t="shared" si="10"/>
        <v>-4487.0507251541048</v>
      </c>
      <c r="P22" s="72">
        <v>1</v>
      </c>
      <c r="Q22" s="72">
        <v>1</v>
      </c>
      <c r="R22" s="123">
        <v>44412</v>
      </c>
      <c r="S22" s="123">
        <v>44412</v>
      </c>
      <c r="T22" s="80"/>
      <c r="U22" s="73"/>
      <c r="V22" t="s">
        <v>104</v>
      </c>
      <c r="AC22" t="s">
        <v>95</v>
      </c>
    </row>
    <row r="23" spans="1:29" x14ac:dyDescent="0.4">
      <c r="A23" s="5">
        <v>15</v>
      </c>
      <c r="B23" s="123">
        <v>44440</v>
      </c>
      <c r="C23" s="38">
        <v>1</v>
      </c>
      <c r="D23" s="48">
        <v>-1</v>
      </c>
      <c r="E23" s="49">
        <v>-1</v>
      </c>
      <c r="F23" s="50">
        <v>-1</v>
      </c>
      <c r="G23" s="18">
        <f t="shared" si="2"/>
        <v>124810.34445171402</v>
      </c>
      <c r="H23" s="18">
        <f t="shared" si="3"/>
        <v>133358.76833136915</v>
      </c>
      <c r="I23" s="18">
        <f t="shared" si="4"/>
        <v>140728.86757658323</v>
      </c>
      <c r="J23" s="35">
        <f t="shared" si="5"/>
        <v>3860.1137459292991</v>
      </c>
      <c r="K23" s="36">
        <f t="shared" si="6"/>
        <v>4124.4979896299737</v>
      </c>
      <c r="L23" s="37">
        <f t="shared" si="7"/>
        <v>4352.4392033994818</v>
      </c>
      <c r="M23" s="35">
        <f t="shared" si="8"/>
        <v>-3860.1137459292991</v>
      </c>
      <c r="N23" s="36">
        <f t="shared" si="9"/>
        <v>-4124.4979896299737</v>
      </c>
      <c r="O23" s="37">
        <f t="shared" si="10"/>
        <v>-4352.4392033994818</v>
      </c>
      <c r="P23" s="72">
        <v>1</v>
      </c>
      <c r="Q23" s="72">
        <v>1</v>
      </c>
      <c r="R23" s="80"/>
      <c r="S23" s="80"/>
      <c r="T23" s="80"/>
      <c r="U23" s="73"/>
      <c r="V23" t="s">
        <v>105</v>
      </c>
    </row>
    <row r="24" spans="1:29" x14ac:dyDescent="0.4">
      <c r="A24" s="5">
        <v>16</v>
      </c>
      <c r="B24" s="123">
        <v>44580</v>
      </c>
      <c r="C24" s="38">
        <v>2</v>
      </c>
      <c r="D24" s="48">
        <v>1.27</v>
      </c>
      <c r="E24" s="49">
        <v>1.5</v>
      </c>
      <c r="F24" s="50">
        <v>-1</v>
      </c>
      <c r="G24" s="18">
        <f t="shared" si="2"/>
        <v>129565.61857532432</v>
      </c>
      <c r="H24" s="18">
        <f t="shared" si="3"/>
        <v>139359.91290628078</v>
      </c>
      <c r="I24" s="18">
        <f t="shared" si="4"/>
        <v>136507.00154928572</v>
      </c>
      <c r="J24" s="35">
        <f t="shared" si="5"/>
        <v>3744.3103335514202</v>
      </c>
      <c r="K24" s="36">
        <f t="shared" si="6"/>
        <v>4000.7630499410743</v>
      </c>
      <c r="L24" s="37">
        <f t="shared" si="7"/>
        <v>4221.8660272974967</v>
      </c>
      <c r="M24" s="35">
        <f t="shared" si="8"/>
        <v>4755.2741236103038</v>
      </c>
      <c r="N24" s="36">
        <f t="shared" si="9"/>
        <v>6001.1445749116119</v>
      </c>
      <c r="O24" s="37">
        <f t="shared" si="10"/>
        <v>-4221.8660272974967</v>
      </c>
      <c r="P24" s="72">
        <v>1</v>
      </c>
      <c r="Q24" s="72">
        <v>1</v>
      </c>
      <c r="R24" s="123">
        <v>44580</v>
      </c>
      <c r="S24" s="123">
        <v>44583</v>
      </c>
      <c r="T24" s="80"/>
      <c r="U24" s="73"/>
      <c r="V24" t="s">
        <v>106</v>
      </c>
    </row>
    <row r="25" spans="1:29" x14ac:dyDescent="0.4">
      <c r="A25" s="5">
        <v>17</v>
      </c>
      <c r="B25" s="123">
        <v>44749</v>
      </c>
      <c r="C25" s="38">
        <v>1</v>
      </c>
      <c r="D25" s="48">
        <v>1.27</v>
      </c>
      <c r="E25" s="49">
        <v>1.5</v>
      </c>
      <c r="F25" s="50">
        <v>2</v>
      </c>
      <c r="G25" s="18">
        <f t="shared" si="2"/>
        <v>134502.06864304419</v>
      </c>
      <c r="H25" s="18">
        <f t="shared" si="3"/>
        <v>145631.1089870634</v>
      </c>
      <c r="I25" s="18">
        <f t="shared" si="4"/>
        <v>144697.42164224287</v>
      </c>
      <c r="J25" s="35">
        <f t="shared" si="5"/>
        <v>3886.9685572597296</v>
      </c>
      <c r="K25" s="36">
        <f t="shared" si="6"/>
        <v>4180.7973871884233</v>
      </c>
      <c r="L25" s="37">
        <f t="shared" si="7"/>
        <v>4095.2100464785713</v>
      </c>
      <c r="M25" s="35">
        <f t="shared" si="8"/>
        <v>4936.4500677198566</v>
      </c>
      <c r="N25" s="36">
        <f t="shared" si="9"/>
        <v>6271.1960807826345</v>
      </c>
      <c r="O25" s="37">
        <f t="shared" si="10"/>
        <v>8190.4200929571425</v>
      </c>
      <c r="P25" s="72">
        <v>1</v>
      </c>
      <c r="Q25" s="72">
        <v>1</v>
      </c>
      <c r="R25" s="123">
        <v>44753</v>
      </c>
      <c r="S25" s="123">
        <v>44753</v>
      </c>
      <c r="T25" s="123">
        <v>44756</v>
      </c>
      <c r="U25" s="73"/>
      <c r="V25" t="s">
        <v>103</v>
      </c>
      <c r="AC25" t="s">
        <v>94</v>
      </c>
    </row>
    <row r="26" spans="1:29" x14ac:dyDescent="0.4">
      <c r="A26" s="5">
        <v>18</v>
      </c>
      <c r="B26" s="123">
        <v>44970</v>
      </c>
      <c r="C26" s="38">
        <v>1</v>
      </c>
      <c r="D26" s="48">
        <v>1.27</v>
      </c>
      <c r="E26" s="49">
        <v>1.5</v>
      </c>
      <c r="F26" s="50">
        <v>2</v>
      </c>
      <c r="G26" s="18">
        <f t="shared" si="2"/>
        <v>139626.59745834416</v>
      </c>
      <c r="H26" s="18">
        <f t="shared" si="3"/>
        <v>152184.50889148127</v>
      </c>
      <c r="I26" s="18">
        <f t="shared" si="4"/>
        <v>153379.26694077745</v>
      </c>
      <c r="J26" s="35">
        <f t="shared" si="5"/>
        <v>4035.0620592913256</v>
      </c>
      <c r="K26" s="36">
        <f t="shared" si="6"/>
        <v>4368.9332696119018</v>
      </c>
      <c r="L26" s="37">
        <f t="shared" si="7"/>
        <v>4340.922649267286</v>
      </c>
      <c r="M26" s="35">
        <f t="shared" si="8"/>
        <v>5124.5288152999838</v>
      </c>
      <c r="N26" s="36">
        <f t="shared" si="9"/>
        <v>6553.3999044178527</v>
      </c>
      <c r="O26" s="37">
        <f t="shared" si="10"/>
        <v>8681.8452985345721</v>
      </c>
      <c r="P26" s="72">
        <v>1</v>
      </c>
      <c r="Q26" s="72">
        <v>0</v>
      </c>
      <c r="R26" s="123">
        <v>44974</v>
      </c>
      <c r="S26" s="123">
        <v>44974</v>
      </c>
      <c r="T26" s="123">
        <v>44981</v>
      </c>
      <c r="U26" s="73"/>
      <c r="V26" t="s">
        <v>99</v>
      </c>
      <c r="AC26" t="s">
        <v>94</v>
      </c>
    </row>
    <row r="27" spans="1:29" x14ac:dyDescent="0.4">
      <c r="A27" s="5">
        <v>19</v>
      </c>
      <c r="B27" s="123">
        <v>44992</v>
      </c>
      <c r="C27" s="38">
        <v>1</v>
      </c>
      <c r="D27" s="48">
        <v>1.27</v>
      </c>
      <c r="E27" s="49">
        <v>1.5</v>
      </c>
      <c r="F27" s="50">
        <v>2</v>
      </c>
      <c r="G27" s="18">
        <f t="shared" si="2"/>
        <v>144946.37082150707</v>
      </c>
      <c r="H27" s="18">
        <f t="shared" si="3"/>
        <v>159032.81179159792</v>
      </c>
      <c r="I27" s="18">
        <f t="shared" si="4"/>
        <v>162582.02295722411</v>
      </c>
      <c r="J27" s="35">
        <f t="shared" si="5"/>
        <v>4188.7979237503241</v>
      </c>
      <c r="K27" s="36">
        <f t="shared" si="6"/>
        <v>4565.5352667444376</v>
      </c>
      <c r="L27" s="37">
        <f t="shared" si="7"/>
        <v>4601.3780082233234</v>
      </c>
      <c r="M27" s="35">
        <f t="shared" si="8"/>
        <v>5319.7733631629117</v>
      </c>
      <c r="N27" s="36">
        <f t="shared" si="9"/>
        <v>6848.302900116656</v>
      </c>
      <c r="O27" s="37">
        <f t="shared" si="10"/>
        <v>9202.7560164466468</v>
      </c>
      <c r="P27" s="72">
        <v>1</v>
      </c>
      <c r="Q27" s="72">
        <v>0</v>
      </c>
      <c r="R27" s="123">
        <v>44992</v>
      </c>
      <c r="S27" s="123">
        <v>44993</v>
      </c>
      <c r="T27" s="123">
        <v>44993</v>
      </c>
      <c r="U27" s="73"/>
      <c r="AC27" t="s">
        <v>94</v>
      </c>
    </row>
    <row r="28" spans="1:29" x14ac:dyDescent="0.4">
      <c r="A28" s="5">
        <v>20</v>
      </c>
      <c r="B28" s="123">
        <v>45040</v>
      </c>
      <c r="C28" s="38">
        <v>1</v>
      </c>
      <c r="D28" s="48">
        <v>-1</v>
      </c>
      <c r="E28" s="49">
        <v>-1</v>
      </c>
      <c r="F28" s="50">
        <v>-1</v>
      </c>
      <c r="G28" s="18">
        <f t="shared" si="2"/>
        <v>140597.97969686185</v>
      </c>
      <c r="H28" s="18">
        <f t="shared" si="3"/>
        <v>154261.82743784998</v>
      </c>
      <c r="I28" s="18">
        <f t="shared" si="4"/>
        <v>157704.56226850738</v>
      </c>
      <c r="J28" s="35">
        <f t="shared" si="5"/>
        <v>4348.3911246452117</v>
      </c>
      <c r="K28" s="36">
        <f t="shared" si="6"/>
        <v>4770.9843537479373</v>
      </c>
      <c r="L28" s="37">
        <f t="shared" si="7"/>
        <v>4877.4606887167229</v>
      </c>
      <c r="M28" s="35">
        <f t="shared" si="8"/>
        <v>-4348.3911246452117</v>
      </c>
      <c r="N28" s="36">
        <f t="shared" si="9"/>
        <v>-4770.9843537479373</v>
      </c>
      <c r="O28" s="37">
        <f t="shared" si="10"/>
        <v>-4877.4606887167229</v>
      </c>
      <c r="P28" s="72">
        <v>1</v>
      </c>
      <c r="Q28" s="72">
        <v>0</v>
      </c>
      <c r="R28" s="80"/>
      <c r="S28" s="80"/>
      <c r="T28" s="80"/>
      <c r="U28" s="73"/>
      <c r="V28" t="s">
        <v>107</v>
      </c>
      <c r="AC28" t="s">
        <v>94</v>
      </c>
    </row>
    <row r="29" spans="1:29" x14ac:dyDescent="0.4">
      <c r="A29" s="5">
        <v>21</v>
      </c>
      <c r="B29" s="123">
        <v>45092</v>
      </c>
      <c r="C29" s="38">
        <v>1</v>
      </c>
      <c r="D29" s="48">
        <v>1.27</v>
      </c>
      <c r="E29" s="49">
        <v>1.5</v>
      </c>
      <c r="F29" s="50">
        <v>2</v>
      </c>
      <c r="G29" s="18">
        <f t="shared" si="2"/>
        <v>145954.76272331228</v>
      </c>
      <c r="H29" s="18">
        <f t="shared" si="3"/>
        <v>161203.60967255323</v>
      </c>
      <c r="I29" s="18">
        <f t="shared" si="4"/>
        <v>167166.83600461783</v>
      </c>
      <c r="J29" s="35">
        <f t="shared" si="5"/>
        <v>4217.9393909058554</v>
      </c>
      <c r="K29" s="36">
        <f t="shared" si="6"/>
        <v>4627.8548231354989</v>
      </c>
      <c r="L29" s="37">
        <f t="shared" si="7"/>
        <v>4731.1368680552214</v>
      </c>
      <c r="M29" s="35">
        <f t="shared" si="8"/>
        <v>5356.7830264504364</v>
      </c>
      <c r="N29" s="36">
        <f t="shared" si="9"/>
        <v>6941.7822347032488</v>
      </c>
      <c r="O29" s="37">
        <f t="shared" si="10"/>
        <v>9462.2737361104428</v>
      </c>
      <c r="P29" s="72">
        <v>1</v>
      </c>
      <c r="Q29" s="72">
        <v>1</v>
      </c>
      <c r="R29" s="123">
        <v>45093</v>
      </c>
      <c r="S29" s="123">
        <v>45093</v>
      </c>
      <c r="T29" s="123">
        <v>45098</v>
      </c>
      <c r="U29" s="73"/>
      <c r="V29" t="s">
        <v>108</v>
      </c>
      <c r="AC29" t="s">
        <v>94</v>
      </c>
    </row>
    <row r="30" spans="1:29" x14ac:dyDescent="0.4">
      <c r="A30" s="5">
        <v>22</v>
      </c>
      <c r="B30" s="123">
        <v>45184</v>
      </c>
      <c r="C30" s="38">
        <v>1</v>
      </c>
      <c r="D30" s="48">
        <v>1.27</v>
      </c>
      <c r="E30" s="49">
        <v>1.5</v>
      </c>
      <c r="F30" s="50">
        <v>2</v>
      </c>
      <c r="G30" s="18">
        <f t="shared" si="2"/>
        <v>151515.63918307048</v>
      </c>
      <c r="H30" s="18">
        <f t="shared" si="3"/>
        <v>168457.77210781813</v>
      </c>
      <c r="I30" s="18">
        <f t="shared" si="4"/>
        <v>177196.8461648949</v>
      </c>
      <c r="J30" s="35">
        <f t="shared" si="5"/>
        <v>4378.6428816993684</v>
      </c>
      <c r="K30" s="36">
        <f t="shared" si="6"/>
        <v>4836.1082901765967</v>
      </c>
      <c r="L30" s="37">
        <f t="shared" si="7"/>
        <v>5015.005080138535</v>
      </c>
      <c r="M30" s="35">
        <f t="shared" si="8"/>
        <v>5560.8764597581976</v>
      </c>
      <c r="N30" s="36">
        <f t="shared" si="9"/>
        <v>7254.1624352648951</v>
      </c>
      <c r="O30" s="37">
        <f t="shared" si="10"/>
        <v>10030.01016027707</v>
      </c>
      <c r="P30" s="72">
        <v>1</v>
      </c>
      <c r="Q30" s="72">
        <v>0</v>
      </c>
      <c r="R30" s="123">
        <v>45189</v>
      </c>
      <c r="S30" s="123">
        <v>45190</v>
      </c>
      <c r="T30" s="123">
        <v>45194</v>
      </c>
      <c r="U30" s="73"/>
      <c r="V30" t="s">
        <v>99</v>
      </c>
      <c r="AC30" t="s">
        <v>94</v>
      </c>
    </row>
    <row r="31" spans="1:29" x14ac:dyDescent="0.4">
      <c r="A31" s="5">
        <v>23</v>
      </c>
      <c r="B31" s="123">
        <v>45201</v>
      </c>
      <c r="C31" s="38">
        <v>1</v>
      </c>
      <c r="D31" s="48">
        <v>-1</v>
      </c>
      <c r="E31" s="49">
        <v>-1</v>
      </c>
      <c r="F31" s="50">
        <v>-1</v>
      </c>
      <c r="G31" s="18">
        <f t="shared" si="2"/>
        <v>146970.17000757836</v>
      </c>
      <c r="H31" s="18">
        <f t="shared" si="3"/>
        <v>163404.03894458359</v>
      </c>
      <c r="I31" s="18">
        <f t="shared" si="4"/>
        <v>171880.94077994805</v>
      </c>
      <c r="J31" s="35">
        <f t="shared" si="5"/>
        <v>4545.4691754921141</v>
      </c>
      <c r="K31" s="36">
        <f t="shared" si="6"/>
        <v>5053.733163234544</v>
      </c>
      <c r="L31" s="37">
        <f t="shared" si="7"/>
        <v>5315.9053849468464</v>
      </c>
      <c r="M31" s="35">
        <f t="shared" si="8"/>
        <v>-4545.4691754921141</v>
      </c>
      <c r="N31" s="36">
        <f t="shared" si="9"/>
        <v>-5053.733163234544</v>
      </c>
      <c r="O31" s="37">
        <f t="shared" si="10"/>
        <v>-5315.9053849468464</v>
      </c>
      <c r="P31" s="72">
        <v>1</v>
      </c>
      <c r="Q31" s="72">
        <v>0</v>
      </c>
      <c r="R31" s="80"/>
      <c r="S31" s="80"/>
      <c r="T31" s="80"/>
      <c r="U31" s="73"/>
      <c r="V31" t="s">
        <v>109</v>
      </c>
    </row>
    <row r="32" spans="1:29" x14ac:dyDescent="0.4">
      <c r="A32" s="5">
        <v>24</v>
      </c>
      <c r="B32" s="123">
        <v>45217</v>
      </c>
      <c r="C32" s="38">
        <v>1</v>
      </c>
      <c r="D32" s="48">
        <v>1.27</v>
      </c>
      <c r="E32" s="49">
        <v>1.5</v>
      </c>
      <c r="F32" s="50"/>
      <c r="G32" s="18">
        <f t="shared" si="2"/>
        <v>152569.73348486709</v>
      </c>
      <c r="H32" s="18">
        <f t="shared" si="3"/>
        <v>170757.22069708986</v>
      </c>
      <c r="I32" s="18" t="str">
        <f t="shared" si="4"/>
        <v/>
      </c>
      <c r="J32" s="35">
        <f t="shared" si="5"/>
        <v>4409.1051002273507</v>
      </c>
      <c r="K32" s="36">
        <f t="shared" si="6"/>
        <v>4902.1211683375077</v>
      </c>
      <c r="L32" s="37">
        <f t="shared" si="7"/>
        <v>5156.4282233984413</v>
      </c>
      <c r="M32" s="35">
        <f t="shared" si="8"/>
        <v>5599.5634772887352</v>
      </c>
      <c r="N32" s="36">
        <f t="shared" si="9"/>
        <v>7353.1817525062615</v>
      </c>
      <c r="O32" s="37" t="str">
        <f t="shared" si="10"/>
        <v/>
      </c>
      <c r="P32" s="72">
        <v>1</v>
      </c>
      <c r="Q32" s="72">
        <v>0</v>
      </c>
      <c r="R32" s="123">
        <v>45230</v>
      </c>
      <c r="S32" s="123">
        <v>45230</v>
      </c>
      <c r="T32" s="80"/>
      <c r="U32" s="73"/>
      <c r="V32" t="s">
        <v>110</v>
      </c>
    </row>
    <row r="33" spans="1:21" x14ac:dyDescent="0.4">
      <c r="A33" s="5">
        <v>25</v>
      </c>
      <c r="B33" s="123"/>
      <c r="C33" s="38"/>
      <c r="D33" s="48"/>
      <c r="E33" s="49"/>
      <c r="F33" s="50"/>
      <c r="G33" s="18" t="str">
        <f t="shared" si="2"/>
        <v/>
      </c>
      <c r="H33" s="18" t="str">
        <f t="shared" si="3"/>
        <v/>
      </c>
      <c r="I33" s="18" t="str">
        <f t="shared" si="4"/>
        <v/>
      </c>
      <c r="J33" s="35">
        <f t="shared" si="5"/>
        <v>4577.0920045460125</v>
      </c>
      <c r="K33" s="36">
        <f t="shared" si="6"/>
        <v>5122.7166209126954</v>
      </c>
      <c r="L33" s="37" t="str">
        <f t="shared" si="7"/>
        <v/>
      </c>
      <c r="M33" s="35" t="str">
        <f t="shared" si="8"/>
        <v/>
      </c>
      <c r="N33" s="36" t="str">
        <f t="shared" si="9"/>
        <v/>
      </c>
      <c r="O33" s="37" t="str">
        <f t="shared" si="10"/>
        <v/>
      </c>
      <c r="P33" s="72"/>
      <c r="Q33" s="72"/>
      <c r="R33" s="80"/>
      <c r="S33" s="80"/>
      <c r="T33" s="80"/>
      <c r="U33" s="73"/>
    </row>
    <row r="34" spans="1:21" x14ac:dyDescent="0.4">
      <c r="A34" s="5">
        <v>26</v>
      </c>
      <c r="B34" s="123"/>
      <c r="C34" s="38"/>
      <c r="D34" s="48"/>
      <c r="E34" s="49"/>
      <c r="F34" s="67"/>
      <c r="G34" s="18" t="str">
        <f t="shared" si="2"/>
        <v/>
      </c>
      <c r="H34" s="18" t="str">
        <f t="shared" si="3"/>
        <v/>
      </c>
      <c r="I34" s="18" t="str">
        <f t="shared" si="4"/>
        <v/>
      </c>
      <c r="J34" s="35" t="str">
        <f t="shared" si="5"/>
        <v/>
      </c>
      <c r="K34" s="36" t="str">
        <f t="shared" si="6"/>
        <v/>
      </c>
      <c r="L34" s="37" t="str">
        <f t="shared" si="7"/>
        <v/>
      </c>
      <c r="M34" s="35" t="str">
        <f t="shared" si="8"/>
        <v/>
      </c>
      <c r="N34" s="36" t="str">
        <f t="shared" si="9"/>
        <v/>
      </c>
      <c r="O34" s="37" t="str">
        <f t="shared" si="10"/>
        <v/>
      </c>
      <c r="P34" s="72"/>
      <c r="Q34" s="72"/>
      <c r="R34" s="80"/>
      <c r="S34" s="80"/>
      <c r="T34" s="80"/>
      <c r="U34" s="73"/>
    </row>
    <row r="35" spans="1:21" x14ac:dyDescent="0.4">
      <c r="A35" s="5">
        <v>27</v>
      </c>
      <c r="B35" s="123"/>
      <c r="C35" s="38"/>
      <c r="D35" s="48"/>
      <c r="E35" s="49"/>
      <c r="F35" s="67"/>
      <c r="G35" s="18" t="str">
        <f t="shared" si="2"/>
        <v/>
      </c>
      <c r="H35" s="18" t="str">
        <f t="shared" si="3"/>
        <v/>
      </c>
      <c r="I35" s="18" t="str">
        <f t="shared" si="4"/>
        <v/>
      </c>
      <c r="J35" s="35" t="str">
        <f t="shared" si="5"/>
        <v/>
      </c>
      <c r="K35" s="36" t="str">
        <f t="shared" si="6"/>
        <v/>
      </c>
      <c r="L35" s="37" t="str">
        <f t="shared" si="7"/>
        <v/>
      </c>
      <c r="M35" s="35" t="str">
        <f t="shared" si="8"/>
        <v/>
      </c>
      <c r="N35" s="36" t="str">
        <f t="shared" si="9"/>
        <v/>
      </c>
      <c r="O35" s="37" t="str">
        <f t="shared" si="10"/>
        <v/>
      </c>
      <c r="P35" s="72"/>
      <c r="Q35" s="72"/>
      <c r="R35" s="80"/>
      <c r="S35" s="80"/>
      <c r="T35" s="80"/>
      <c r="U35" s="73"/>
    </row>
    <row r="36" spans="1:21" x14ac:dyDescent="0.4">
      <c r="A36" s="5">
        <v>28</v>
      </c>
      <c r="B36" s="123"/>
      <c r="C36" s="38"/>
      <c r="D36" s="48"/>
      <c r="E36" s="49"/>
      <c r="F36" s="50"/>
      <c r="G36" s="18" t="str">
        <f t="shared" si="2"/>
        <v/>
      </c>
      <c r="H36" s="18" t="str">
        <f t="shared" si="3"/>
        <v/>
      </c>
      <c r="I36" s="18" t="str">
        <f t="shared" si="4"/>
        <v/>
      </c>
      <c r="J36" s="35" t="str">
        <f t="shared" si="5"/>
        <v/>
      </c>
      <c r="K36" s="36" t="str">
        <f t="shared" si="6"/>
        <v/>
      </c>
      <c r="L36" s="37" t="str">
        <f t="shared" si="7"/>
        <v/>
      </c>
      <c r="M36" s="35" t="str">
        <f t="shared" si="8"/>
        <v/>
      </c>
      <c r="N36" s="36" t="str">
        <f t="shared" si="9"/>
        <v/>
      </c>
      <c r="O36" s="37" t="str">
        <f t="shared" si="10"/>
        <v/>
      </c>
      <c r="P36" s="72"/>
      <c r="Q36" s="72"/>
      <c r="R36" s="80"/>
      <c r="S36" s="80"/>
      <c r="T36" s="80"/>
      <c r="U36" s="73"/>
    </row>
    <row r="37" spans="1:21" x14ac:dyDescent="0.4">
      <c r="A37" s="5">
        <v>29</v>
      </c>
      <c r="B37" s="123"/>
      <c r="C37" s="38"/>
      <c r="D37" s="48"/>
      <c r="E37" s="49"/>
      <c r="F37" s="50"/>
      <c r="G37" s="18" t="str">
        <f t="shared" si="2"/>
        <v/>
      </c>
      <c r="H37" s="18" t="str">
        <f t="shared" si="3"/>
        <v/>
      </c>
      <c r="I37" s="18" t="str">
        <f t="shared" si="4"/>
        <v/>
      </c>
      <c r="J37" s="35" t="str">
        <f t="shared" si="5"/>
        <v/>
      </c>
      <c r="K37" s="36" t="str">
        <f t="shared" si="6"/>
        <v/>
      </c>
      <c r="L37" s="37" t="str">
        <f t="shared" si="7"/>
        <v/>
      </c>
      <c r="M37" s="35" t="str">
        <f t="shared" si="8"/>
        <v/>
      </c>
      <c r="N37" s="36" t="str">
        <f t="shared" si="9"/>
        <v/>
      </c>
      <c r="O37" s="37" t="str">
        <f t="shared" si="10"/>
        <v/>
      </c>
      <c r="P37" s="72"/>
      <c r="Q37" s="72"/>
      <c r="R37" s="80"/>
      <c r="S37" s="80"/>
      <c r="T37" s="80"/>
      <c r="U37" s="73"/>
    </row>
    <row r="38" spans="1:21" x14ac:dyDescent="0.4">
      <c r="A38" s="5">
        <v>30</v>
      </c>
      <c r="B38" s="123"/>
      <c r="C38" s="38"/>
      <c r="D38" s="48"/>
      <c r="E38" s="49"/>
      <c r="F38" s="50"/>
      <c r="G38" s="18" t="str">
        <f t="shared" si="2"/>
        <v/>
      </c>
      <c r="H38" s="18" t="str">
        <f t="shared" si="3"/>
        <v/>
      </c>
      <c r="I38" s="18" t="str">
        <f t="shared" si="4"/>
        <v/>
      </c>
      <c r="J38" s="35" t="str">
        <f t="shared" si="5"/>
        <v/>
      </c>
      <c r="K38" s="36" t="str">
        <f t="shared" si="6"/>
        <v/>
      </c>
      <c r="L38" s="37" t="str">
        <f t="shared" si="7"/>
        <v/>
      </c>
      <c r="M38" s="35" t="str">
        <f t="shared" si="8"/>
        <v/>
      </c>
      <c r="N38" s="36" t="str">
        <f t="shared" si="9"/>
        <v/>
      </c>
      <c r="O38" s="37" t="str">
        <f t="shared" si="10"/>
        <v/>
      </c>
      <c r="P38" s="72"/>
      <c r="Q38" s="72"/>
      <c r="R38" s="80"/>
      <c r="S38" s="80"/>
      <c r="T38" s="80"/>
      <c r="U38" s="73"/>
    </row>
    <row r="39" spans="1:21" x14ac:dyDescent="0.4">
      <c r="A39" s="5">
        <v>31</v>
      </c>
      <c r="B39" s="123"/>
      <c r="C39" s="38"/>
      <c r="D39" s="48"/>
      <c r="E39" s="49"/>
      <c r="F39" s="50"/>
      <c r="G39" s="18" t="str">
        <f t="shared" si="2"/>
        <v/>
      </c>
      <c r="H39" s="18" t="str">
        <f t="shared" si="3"/>
        <v/>
      </c>
      <c r="I39" s="18" t="str">
        <f t="shared" si="4"/>
        <v/>
      </c>
      <c r="J39" s="35" t="str">
        <f t="shared" si="5"/>
        <v/>
      </c>
      <c r="K39" s="36" t="str">
        <f t="shared" si="6"/>
        <v/>
      </c>
      <c r="L39" s="37" t="str">
        <f t="shared" si="7"/>
        <v/>
      </c>
      <c r="M39" s="35" t="str">
        <f t="shared" si="8"/>
        <v/>
      </c>
      <c r="N39" s="36" t="str">
        <f t="shared" si="9"/>
        <v/>
      </c>
      <c r="O39" s="37" t="str">
        <f t="shared" si="10"/>
        <v/>
      </c>
      <c r="P39" s="72"/>
      <c r="Q39" s="72"/>
      <c r="R39" s="80"/>
      <c r="S39" s="80"/>
      <c r="T39" s="80"/>
      <c r="U39" s="73"/>
    </row>
    <row r="40" spans="1:21" x14ac:dyDescent="0.4">
      <c r="A40" s="5">
        <v>32</v>
      </c>
      <c r="B40" s="123"/>
      <c r="C40" s="38"/>
      <c r="D40" s="48"/>
      <c r="E40" s="49"/>
      <c r="F40" s="50"/>
      <c r="G40" s="18" t="str">
        <f t="shared" si="2"/>
        <v/>
      </c>
      <c r="H40" s="18" t="str">
        <f t="shared" si="3"/>
        <v/>
      </c>
      <c r="I40" s="18" t="str">
        <f t="shared" si="4"/>
        <v/>
      </c>
      <c r="J40" s="35" t="str">
        <f t="shared" si="5"/>
        <v/>
      </c>
      <c r="K40" s="36" t="str">
        <f t="shared" si="6"/>
        <v/>
      </c>
      <c r="L40" s="37" t="str">
        <f t="shared" si="7"/>
        <v/>
      </c>
      <c r="M40" s="35" t="str">
        <f t="shared" si="8"/>
        <v/>
      </c>
      <c r="N40" s="36" t="str">
        <f t="shared" si="9"/>
        <v/>
      </c>
      <c r="O40" s="37" t="str">
        <f t="shared" si="10"/>
        <v/>
      </c>
      <c r="P40" s="72"/>
      <c r="Q40" s="72"/>
      <c r="R40" s="80"/>
      <c r="S40" s="80"/>
      <c r="T40" s="80"/>
      <c r="U40" s="73"/>
    </row>
    <row r="41" spans="1:21" x14ac:dyDescent="0.4">
      <c r="A41" s="5">
        <v>33</v>
      </c>
      <c r="B41" s="123"/>
      <c r="C41" s="38"/>
      <c r="D41" s="48"/>
      <c r="E41" s="49"/>
      <c r="F41" s="67"/>
      <c r="G41" s="18" t="str">
        <f t="shared" si="2"/>
        <v/>
      </c>
      <c r="H41" s="18" t="str">
        <f t="shared" si="3"/>
        <v/>
      </c>
      <c r="I41" s="18" t="str">
        <f t="shared" si="4"/>
        <v/>
      </c>
      <c r="J41" s="35" t="str">
        <f t="shared" si="5"/>
        <v/>
      </c>
      <c r="K41" s="36" t="str">
        <f t="shared" si="6"/>
        <v/>
      </c>
      <c r="L41" s="37" t="str">
        <f t="shared" si="7"/>
        <v/>
      </c>
      <c r="M41" s="35" t="str">
        <f t="shared" si="8"/>
        <v/>
      </c>
      <c r="N41" s="36" t="str">
        <f t="shared" si="9"/>
        <v/>
      </c>
      <c r="O41" s="37" t="str">
        <f t="shared" si="10"/>
        <v/>
      </c>
      <c r="P41" s="72"/>
      <c r="Q41" s="72"/>
      <c r="R41" s="80"/>
      <c r="S41" s="80"/>
      <c r="T41" s="80"/>
      <c r="U41" s="73"/>
    </row>
    <row r="42" spans="1:21" x14ac:dyDescent="0.4">
      <c r="A42" s="5">
        <v>34</v>
      </c>
      <c r="B42" s="123"/>
      <c r="C42" s="38"/>
      <c r="D42" s="48"/>
      <c r="E42" s="49"/>
      <c r="F42" s="67"/>
      <c r="G42" s="18" t="str">
        <f t="shared" si="2"/>
        <v/>
      </c>
      <c r="H42" s="18" t="str">
        <f t="shared" si="3"/>
        <v/>
      </c>
      <c r="I42" s="18" t="str">
        <f t="shared" si="4"/>
        <v/>
      </c>
      <c r="J42" s="35" t="str">
        <f t="shared" si="5"/>
        <v/>
      </c>
      <c r="K42" s="36" t="str">
        <f t="shared" si="6"/>
        <v/>
      </c>
      <c r="L42" s="37" t="str">
        <f t="shared" si="7"/>
        <v/>
      </c>
      <c r="M42" s="35" t="str">
        <f>IF(D42="","",J42*D42)</f>
        <v/>
      </c>
      <c r="N42" s="36" t="str">
        <f t="shared" si="9"/>
        <v/>
      </c>
      <c r="O42" s="37" t="str">
        <f t="shared" si="10"/>
        <v/>
      </c>
      <c r="P42" s="72"/>
      <c r="Q42" s="72"/>
      <c r="R42" s="80"/>
      <c r="S42" s="80"/>
      <c r="T42" s="80"/>
      <c r="U42" s="73"/>
    </row>
    <row r="43" spans="1:21" x14ac:dyDescent="0.4">
      <c r="A43">
        <v>35</v>
      </c>
      <c r="B43" s="123"/>
      <c r="C43" s="38"/>
      <c r="D43" s="48"/>
      <c r="E43" s="49"/>
      <c r="F43" s="50"/>
      <c r="G43" s="18" t="str">
        <f>IF(D43="","",G42+M43)</f>
        <v/>
      </c>
      <c r="H43" s="18" t="str">
        <f>IF(E43="","",H42+N43)</f>
        <v/>
      </c>
      <c r="I43" s="18" t="str">
        <f>IF(F43="","",I42+O43)</f>
        <v/>
      </c>
      <c r="J43" s="35" t="str">
        <f t="shared" si="5"/>
        <v/>
      </c>
      <c r="K43" s="36" t="str">
        <f t="shared" si="6"/>
        <v/>
      </c>
      <c r="L43" s="37" t="str">
        <f t="shared" si="7"/>
        <v/>
      </c>
      <c r="M43" s="35" t="str">
        <f t="shared" si="8"/>
        <v/>
      </c>
      <c r="N43" s="36" t="str">
        <f t="shared" si="9"/>
        <v/>
      </c>
      <c r="O43" s="37" t="str">
        <f t="shared" si="10"/>
        <v/>
      </c>
      <c r="P43" s="72"/>
      <c r="Q43" s="72"/>
      <c r="R43" s="80"/>
      <c r="S43" s="80"/>
      <c r="T43" s="80"/>
      <c r="U43" s="73"/>
    </row>
    <row r="44" spans="1:21" x14ac:dyDescent="0.4">
      <c r="A44" s="5">
        <v>36</v>
      </c>
      <c r="B44" s="123"/>
      <c r="C44" s="38"/>
      <c r="D44" s="48"/>
      <c r="E44" s="49"/>
      <c r="F44" s="50"/>
      <c r="G44" s="18" t="str">
        <f t="shared" ref="G44:G58" si="11">IF(D44="","",G43+M44)</f>
        <v/>
      </c>
      <c r="H44" s="18" t="str">
        <f t="shared" ref="H44:H58" si="12">IF(E44="","",H43+N44)</f>
        <v/>
      </c>
      <c r="I44" s="18" t="str">
        <f t="shared" ref="I44:I58" si="13">IF(F44="","",I43+O44)</f>
        <v/>
      </c>
      <c r="J44" s="35" t="str">
        <f>IF(G43="","",G43*0.03)</f>
        <v/>
      </c>
      <c r="K44" s="36" t="str">
        <f t="shared" si="6"/>
        <v/>
      </c>
      <c r="L44" s="37" t="str">
        <f t="shared" si="7"/>
        <v/>
      </c>
      <c r="M44" s="35" t="str">
        <f>IF(D44="","",J44*D44)</f>
        <v/>
      </c>
      <c r="N44" s="36" t="str">
        <f t="shared" si="9"/>
        <v/>
      </c>
      <c r="O44" s="37" t="str">
        <f t="shared" si="10"/>
        <v/>
      </c>
      <c r="P44" s="72"/>
      <c r="Q44" s="72"/>
      <c r="R44" s="80"/>
      <c r="S44" s="80"/>
      <c r="T44" s="80"/>
      <c r="U44" s="73"/>
    </row>
    <row r="45" spans="1:21" x14ac:dyDescent="0.4">
      <c r="A45" s="5">
        <v>37</v>
      </c>
      <c r="B45" s="123"/>
      <c r="C45" s="38"/>
      <c r="D45" s="48"/>
      <c r="E45" s="49"/>
      <c r="F45" s="50"/>
      <c r="G45" s="18" t="str">
        <f t="shared" si="11"/>
        <v/>
      </c>
      <c r="H45" s="18" t="str">
        <f t="shared" si="12"/>
        <v/>
      </c>
      <c r="I45" s="18" t="str">
        <f t="shared" si="13"/>
        <v/>
      </c>
      <c r="J45" s="35" t="str">
        <f t="shared" si="5"/>
        <v/>
      </c>
      <c r="K45" s="36" t="str">
        <f t="shared" si="6"/>
        <v/>
      </c>
      <c r="L45" s="37" t="str">
        <f t="shared" si="7"/>
        <v/>
      </c>
      <c r="M45" s="35" t="str">
        <f t="shared" si="8"/>
        <v/>
      </c>
      <c r="N45" s="36" t="str">
        <f t="shared" si="9"/>
        <v/>
      </c>
      <c r="O45" s="37" t="str">
        <f t="shared" si="10"/>
        <v/>
      </c>
      <c r="P45" s="72"/>
      <c r="Q45" s="72"/>
      <c r="R45" s="80"/>
      <c r="S45" s="80"/>
      <c r="T45" s="80"/>
      <c r="U45" s="73"/>
    </row>
    <row r="46" spans="1:21" x14ac:dyDescent="0.4">
      <c r="A46" s="5">
        <v>38</v>
      </c>
      <c r="B46" s="123"/>
      <c r="C46" s="38"/>
      <c r="D46" s="48"/>
      <c r="E46" s="49"/>
      <c r="F46" s="50"/>
      <c r="G46" s="18" t="str">
        <f t="shared" si="11"/>
        <v/>
      </c>
      <c r="H46" s="18" t="str">
        <f t="shared" si="12"/>
        <v/>
      </c>
      <c r="I46" s="18" t="str">
        <f t="shared" si="13"/>
        <v/>
      </c>
      <c r="J46" s="35" t="str">
        <f t="shared" si="5"/>
        <v/>
      </c>
      <c r="K46" s="36" t="str">
        <f t="shared" si="6"/>
        <v/>
      </c>
      <c r="L46" s="37" t="str">
        <f t="shared" si="7"/>
        <v/>
      </c>
      <c r="M46" s="35" t="str">
        <f t="shared" si="8"/>
        <v/>
      </c>
      <c r="N46" s="36" t="str">
        <f t="shared" si="9"/>
        <v/>
      </c>
      <c r="O46" s="37" t="str">
        <f t="shared" si="10"/>
        <v/>
      </c>
      <c r="P46" s="72"/>
      <c r="Q46" s="72"/>
      <c r="R46" s="80"/>
      <c r="S46" s="80"/>
      <c r="T46" s="80"/>
      <c r="U46" s="73"/>
    </row>
    <row r="47" spans="1:21" x14ac:dyDescent="0.4">
      <c r="A47" s="5">
        <v>39</v>
      </c>
      <c r="B47" s="123"/>
      <c r="C47" s="38"/>
      <c r="D47" s="48"/>
      <c r="E47" s="49"/>
      <c r="F47" s="50"/>
      <c r="G47" s="18" t="str">
        <f t="shared" si="11"/>
        <v/>
      </c>
      <c r="H47" s="18" t="str">
        <f t="shared" si="12"/>
        <v/>
      </c>
      <c r="I47" s="18" t="str">
        <f t="shared" si="13"/>
        <v/>
      </c>
      <c r="J47" s="35" t="str">
        <f t="shared" si="5"/>
        <v/>
      </c>
      <c r="K47" s="36" t="str">
        <f t="shared" si="6"/>
        <v/>
      </c>
      <c r="L47" s="37" t="str">
        <f t="shared" si="7"/>
        <v/>
      </c>
      <c r="M47" s="35" t="str">
        <f t="shared" si="8"/>
        <v/>
      </c>
      <c r="N47" s="36" t="str">
        <f t="shared" si="9"/>
        <v/>
      </c>
      <c r="O47" s="37" t="str">
        <f t="shared" si="10"/>
        <v/>
      </c>
      <c r="P47" s="72"/>
      <c r="Q47" s="72"/>
      <c r="R47" s="80"/>
      <c r="S47" s="80"/>
      <c r="T47" s="80"/>
      <c r="U47" s="73"/>
    </row>
    <row r="48" spans="1:21" x14ac:dyDescent="0.4">
      <c r="A48" s="5">
        <v>40</v>
      </c>
      <c r="B48" s="123"/>
      <c r="C48" s="38"/>
      <c r="D48" s="48"/>
      <c r="E48" s="49"/>
      <c r="F48" s="50"/>
      <c r="G48" s="18" t="str">
        <f t="shared" si="11"/>
        <v/>
      </c>
      <c r="H48" s="18" t="str">
        <f t="shared" si="12"/>
        <v/>
      </c>
      <c r="I48" s="18" t="str">
        <f t="shared" si="13"/>
        <v/>
      </c>
      <c r="J48" s="35" t="str">
        <f t="shared" si="5"/>
        <v/>
      </c>
      <c r="K48" s="36" t="str">
        <f t="shared" si="6"/>
        <v/>
      </c>
      <c r="L48" s="37" t="str">
        <f t="shared" si="7"/>
        <v/>
      </c>
      <c r="M48" s="35" t="str">
        <f t="shared" si="8"/>
        <v/>
      </c>
      <c r="N48" s="36" t="str">
        <f t="shared" si="9"/>
        <v/>
      </c>
      <c r="O48" s="37" t="str">
        <f t="shared" si="10"/>
        <v/>
      </c>
      <c r="P48" s="72"/>
      <c r="Q48" s="72"/>
      <c r="R48" s="80"/>
      <c r="S48" s="80"/>
      <c r="T48" s="80"/>
      <c r="U48" s="73"/>
    </row>
    <row r="49" spans="1:21" x14ac:dyDescent="0.4">
      <c r="A49" s="5">
        <v>41</v>
      </c>
      <c r="B49" s="123"/>
      <c r="C49" s="38"/>
      <c r="D49" s="48"/>
      <c r="E49" s="49"/>
      <c r="F49" s="50"/>
      <c r="G49" s="18" t="str">
        <f t="shared" si="11"/>
        <v/>
      </c>
      <c r="H49" s="18" t="str">
        <f t="shared" si="12"/>
        <v/>
      </c>
      <c r="I49" s="18" t="str">
        <f t="shared" si="13"/>
        <v/>
      </c>
      <c r="J49" s="35" t="str">
        <f t="shared" si="5"/>
        <v/>
      </c>
      <c r="K49" s="36" t="str">
        <f t="shared" si="6"/>
        <v/>
      </c>
      <c r="L49" s="37" t="str">
        <f t="shared" si="7"/>
        <v/>
      </c>
      <c r="M49" s="35" t="str">
        <f t="shared" si="8"/>
        <v/>
      </c>
      <c r="N49" s="36" t="str">
        <f t="shared" si="9"/>
        <v/>
      </c>
      <c r="O49" s="37" t="str">
        <f t="shared" si="10"/>
        <v/>
      </c>
      <c r="P49" s="72"/>
      <c r="Q49" s="72"/>
      <c r="R49" s="80"/>
      <c r="S49" s="80"/>
      <c r="T49" s="80"/>
      <c r="U49" s="73"/>
    </row>
    <row r="50" spans="1:21" x14ac:dyDescent="0.4">
      <c r="A50" s="5">
        <v>42</v>
      </c>
      <c r="B50" s="123"/>
      <c r="C50" s="38"/>
      <c r="D50" s="48"/>
      <c r="E50" s="49"/>
      <c r="F50" s="50"/>
      <c r="G50" s="18" t="str">
        <f t="shared" si="11"/>
        <v/>
      </c>
      <c r="H50" s="18" t="str">
        <f t="shared" si="12"/>
        <v/>
      </c>
      <c r="I50" s="18" t="str">
        <f t="shared" si="13"/>
        <v/>
      </c>
      <c r="J50" s="35" t="str">
        <f t="shared" si="5"/>
        <v/>
      </c>
      <c r="K50" s="36" t="str">
        <f t="shared" si="6"/>
        <v/>
      </c>
      <c r="L50" s="37" t="str">
        <f t="shared" si="7"/>
        <v/>
      </c>
      <c r="M50" s="35" t="str">
        <f t="shared" si="8"/>
        <v/>
      </c>
      <c r="N50" s="36" t="str">
        <f t="shared" si="9"/>
        <v/>
      </c>
      <c r="O50" s="37" t="str">
        <f t="shared" si="10"/>
        <v/>
      </c>
      <c r="P50" s="72"/>
      <c r="Q50" s="72"/>
      <c r="R50" s="80"/>
      <c r="S50" s="80"/>
      <c r="T50" s="80"/>
      <c r="U50" s="73"/>
    </row>
    <row r="51" spans="1:21" x14ac:dyDescent="0.4">
      <c r="A51" s="5">
        <v>43</v>
      </c>
      <c r="B51" s="123"/>
      <c r="C51" s="38"/>
      <c r="D51" s="48"/>
      <c r="E51" s="49"/>
      <c r="F51" s="67"/>
      <c r="G51" s="18" t="str">
        <f t="shared" si="11"/>
        <v/>
      </c>
      <c r="H51" s="18" t="str">
        <f t="shared" si="12"/>
        <v/>
      </c>
      <c r="I51" s="18" t="str">
        <f t="shared" si="13"/>
        <v/>
      </c>
      <c r="J51" s="35" t="str">
        <f t="shared" si="5"/>
        <v/>
      </c>
      <c r="K51" s="36" t="str">
        <f t="shared" si="6"/>
        <v/>
      </c>
      <c r="L51" s="37" t="str">
        <f t="shared" si="7"/>
        <v/>
      </c>
      <c r="M51" s="35" t="str">
        <f t="shared" si="8"/>
        <v/>
      </c>
      <c r="N51" s="36" t="str">
        <f t="shared" si="9"/>
        <v/>
      </c>
      <c r="O51" s="37" t="str">
        <f t="shared" si="10"/>
        <v/>
      </c>
      <c r="P51" s="72"/>
      <c r="Q51" s="72"/>
      <c r="R51" s="80"/>
      <c r="S51" s="80"/>
      <c r="T51" s="80"/>
      <c r="U51" s="73"/>
    </row>
    <row r="52" spans="1:21" x14ac:dyDescent="0.4">
      <c r="A52" s="5">
        <v>44</v>
      </c>
      <c r="B52" s="123"/>
      <c r="C52" s="38"/>
      <c r="D52" s="48"/>
      <c r="E52" s="49"/>
      <c r="F52" s="50"/>
      <c r="G52" s="18" t="str">
        <f t="shared" si="11"/>
        <v/>
      </c>
      <c r="H52" s="18" t="str">
        <f t="shared" si="12"/>
        <v/>
      </c>
      <c r="I52" s="18" t="str">
        <f t="shared" si="13"/>
        <v/>
      </c>
      <c r="J52" s="35" t="str">
        <f t="shared" si="5"/>
        <v/>
      </c>
      <c r="K52" s="36" t="str">
        <f t="shared" si="6"/>
        <v/>
      </c>
      <c r="L52" s="37" t="str">
        <f t="shared" si="7"/>
        <v/>
      </c>
      <c r="M52" s="35" t="str">
        <f t="shared" si="8"/>
        <v/>
      </c>
      <c r="N52" s="36" t="str">
        <f t="shared" si="9"/>
        <v/>
      </c>
      <c r="O52" s="37" t="str">
        <f t="shared" si="10"/>
        <v/>
      </c>
      <c r="P52" s="72"/>
      <c r="Q52" s="72"/>
      <c r="R52" s="80"/>
      <c r="S52" s="80"/>
      <c r="T52" s="80"/>
      <c r="U52" s="73"/>
    </row>
    <row r="53" spans="1:21" x14ac:dyDescent="0.4">
      <c r="A53" s="5">
        <v>45</v>
      </c>
      <c r="B53" s="123"/>
      <c r="C53" s="38"/>
      <c r="D53" s="48"/>
      <c r="E53" s="49"/>
      <c r="F53" s="50"/>
      <c r="G53" s="18" t="str">
        <f t="shared" si="11"/>
        <v/>
      </c>
      <c r="H53" s="18" t="str">
        <f t="shared" si="12"/>
        <v/>
      </c>
      <c r="I53" s="18" t="str">
        <f t="shared" si="13"/>
        <v/>
      </c>
      <c r="J53" s="35" t="str">
        <f t="shared" si="5"/>
        <v/>
      </c>
      <c r="K53" s="36" t="str">
        <f t="shared" si="6"/>
        <v/>
      </c>
      <c r="L53" s="37" t="str">
        <f t="shared" si="7"/>
        <v/>
      </c>
      <c r="M53" s="35" t="str">
        <f t="shared" si="8"/>
        <v/>
      </c>
      <c r="N53" s="36" t="str">
        <f t="shared" si="9"/>
        <v/>
      </c>
      <c r="O53" s="37" t="str">
        <f t="shared" si="10"/>
        <v/>
      </c>
      <c r="P53" s="72"/>
      <c r="Q53" s="72"/>
      <c r="R53" s="80"/>
      <c r="S53" s="80"/>
      <c r="T53" s="80"/>
      <c r="U53" s="73"/>
    </row>
    <row r="54" spans="1:21" x14ac:dyDescent="0.4">
      <c r="A54" s="5">
        <v>46</v>
      </c>
      <c r="B54" s="123"/>
      <c r="C54" s="38"/>
      <c r="D54" s="48"/>
      <c r="E54" s="49"/>
      <c r="F54" s="50"/>
      <c r="G54" s="18" t="str">
        <f t="shared" si="11"/>
        <v/>
      </c>
      <c r="H54" s="18" t="str">
        <f t="shared" si="12"/>
        <v/>
      </c>
      <c r="I54" s="18" t="str">
        <f t="shared" si="13"/>
        <v/>
      </c>
      <c r="J54" s="35" t="str">
        <f t="shared" si="5"/>
        <v/>
      </c>
      <c r="K54" s="36" t="str">
        <f t="shared" si="6"/>
        <v/>
      </c>
      <c r="L54" s="37" t="str">
        <f t="shared" si="7"/>
        <v/>
      </c>
      <c r="M54" s="35" t="str">
        <f t="shared" si="8"/>
        <v/>
      </c>
      <c r="N54" s="36" t="str">
        <f t="shared" si="9"/>
        <v/>
      </c>
      <c r="O54" s="37" t="str">
        <f t="shared" si="10"/>
        <v/>
      </c>
      <c r="P54" s="72"/>
      <c r="Q54" s="72"/>
      <c r="R54" s="80"/>
      <c r="S54" s="80"/>
      <c r="T54" s="80"/>
      <c r="U54" s="73"/>
    </row>
    <row r="55" spans="1:21" x14ac:dyDescent="0.4">
      <c r="A55" s="5">
        <v>47</v>
      </c>
      <c r="B55" s="123"/>
      <c r="C55" s="38"/>
      <c r="D55" s="48"/>
      <c r="E55" s="49"/>
      <c r="F55" s="50"/>
      <c r="G55" s="18" t="str">
        <f t="shared" si="11"/>
        <v/>
      </c>
      <c r="H55" s="18" t="str">
        <f t="shared" si="12"/>
        <v/>
      </c>
      <c r="I55" s="18" t="str">
        <f t="shared" si="13"/>
        <v/>
      </c>
      <c r="J55" s="35" t="str">
        <f t="shared" si="5"/>
        <v/>
      </c>
      <c r="K55" s="36" t="str">
        <f t="shared" si="6"/>
        <v/>
      </c>
      <c r="L55" s="37" t="str">
        <f t="shared" si="7"/>
        <v/>
      </c>
      <c r="M55" s="35" t="str">
        <f t="shared" si="8"/>
        <v/>
      </c>
      <c r="N55" s="36" t="str">
        <f t="shared" si="9"/>
        <v/>
      </c>
      <c r="O55" s="37" t="str">
        <f t="shared" si="10"/>
        <v/>
      </c>
      <c r="P55" s="72"/>
      <c r="Q55" s="72"/>
      <c r="R55" s="80"/>
      <c r="S55" s="80"/>
      <c r="T55" s="80"/>
      <c r="U55" s="73"/>
    </row>
    <row r="56" spans="1:21" x14ac:dyDescent="0.4">
      <c r="A56" s="5">
        <v>48</v>
      </c>
      <c r="B56" s="123"/>
      <c r="C56" s="38"/>
      <c r="D56" s="48"/>
      <c r="E56" s="49"/>
      <c r="F56" s="50"/>
      <c r="G56" s="18" t="str">
        <f t="shared" si="11"/>
        <v/>
      </c>
      <c r="H56" s="18" t="str">
        <f t="shared" si="12"/>
        <v/>
      </c>
      <c r="I56" s="18" t="str">
        <f t="shared" si="13"/>
        <v/>
      </c>
      <c r="J56" s="35" t="str">
        <f t="shared" si="5"/>
        <v/>
      </c>
      <c r="K56" s="36" t="str">
        <f t="shared" si="6"/>
        <v/>
      </c>
      <c r="L56" s="37" t="str">
        <f t="shared" si="7"/>
        <v/>
      </c>
      <c r="M56" s="35" t="str">
        <f t="shared" si="8"/>
        <v/>
      </c>
      <c r="N56" s="36" t="str">
        <f t="shared" si="9"/>
        <v/>
      </c>
      <c r="O56" s="37" t="str">
        <f t="shared" si="10"/>
        <v/>
      </c>
      <c r="P56" s="72"/>
      <c r="Q56" s="72"/>
      <c r="R56" s="80"/>
      <c r="S56" s="80"/>
      <c r="T56" s="80"/>
      <c r="U56" s="73"/>
    </row>
    <row r="57" spans="1:21" x14ac:dyDescent="0.4">
      <c r="A57" s="5">
        <v>49</v>
      </c>
      <c r="B57" s="123"/>
      <c r="C57" s="38"/>
      <c r="D57" s="48"/>
      <c r="E57" s="49"/>
      <c r="F57" s="50"/>
      <c r="G57" s="18" t="str">
        <f t="shared" si="11"/>
        <v/>
      </c>
      <c r="H57" s="18" t="str">
        <f t="shared" si="12"/>
        <v/>
      </c>
      <c r="I57" s="18" t="str">
        <f t="shared" si="13"/>
        <v/>
      </c>
      <c r="J57" s="35" t="str">
        <f t="shared" si="5"/>
        <v/>
      </c>
      <c r="K57" s="36" t="str">
        <f t="shared" si="6"/>
        <v/>
      </c>
      <c r="L57" s="37" t="str">
        <f t="shared" si="7"/>
        <v/>
      </c>
      <c r="M57" s="35" t="str">
        <f t="shared" si="8"/>
        <v/>
      </c>
      <c r="N57" s="36" t="str">
        <f t="shared" si="9"/>
        <v/>
      </c>
      <c r="O57" s="37" t="str">
        <f t="shared" si="10"/>
        <v/>
      </c>
      <c r="P57" s="72"/>
      <c r="Q57" s="72"/>
      <c r="R57" s="80"/>
      <c r="S57" s="80"/>
      <c r="T57" s="80"/>
      <c r="U57" s="73"/>
    </row>
    <row r="58" spans="1:21" ht="19.5" thickBot="1" x14ac:dyDescent="0.45">
      <c r="A58" s="5">
        <v>50</v>
      </c>
      <c r="B58" s="124"/>
      <c r="C58" s="42"/>
      <c r="D58" s="51"/>
      <c r="E58" s="52"/>
      <c r="F58" s="53"/>
      <c r="G58" s="18" t="str">
        <f t="shared" si="11"/>
        <v/>
      </c>
      <c r="H58" s="18" t="str">
        <f t="shared" si="12"/>
        <v/>
      </c>
      <c r="I58" s="18" t="str">
        <f t="shared" si="13"/>
        <v/>
      </c>
      <c r="J58" s="35" t="str">
        <f t="shared" si="5"/>
        <v/>
      </c>
      <c r="K58" s="36" t="str">
        <f t="shared" si="6"/>
        <v/>
      </c>
      <c r="L58" s="37" t="str">
        <f t="shared" si="7"/>
        <v/>
      </c>
      <c r="M58" s="35" t="str">
        <f t="shared" si="8"/>
        <v/>
      </c>
      <c r="N58" s="36" t="str">
        <f t="shared" si="9"/>
        <v/>
      </c>
      <c r="O58" s="37" t="str">
        <f t="shared" si="10"/>
        <v/>
      </c>
      <c r="P58" s="72"/>
      <c r="Q58" s="72"/>
      <c r="R58" s="80"/>
      <c r="S58" s="80"/>
      <c r="T58" s="80"/>
      <c r="U58" s="73"/>
    </row>
    <row r="59" spans="1:21" ht="19.5" thickBot="1" x14ac:dyDescent="0.45">
      <c r="A59" s="5"/>
      <c r="B59" s="175" t="s">
        <v>5</v>
      </c>
      <c r="C59" s="176"/>
      <c r="D59" s="1">
        <f>COUNTIF(D9:D58,1.27)</f>
        <v>17</v>
      </c>
      <c r="E59" s="1">
        <f>COUNTIF(E9:E58,1.5)</f>
        <v>17</v>
      </c>
      <c r="F59" s="4">
        <f>COUNTIF(F9:F58,2)</f>
        <v>14</v>
      </c>
      <c r="G59" s="60">
        <f>M59+G8</f>
        <v>152569.73348486712</v>
      </c>
      <c r="H59" s="16">
        <f>N59+H8</f>
        <v>170757.22069708986</v>
      </c>
      <c r="I59" s="17">
        <f>O59+I8</f>
        <v>171880.94077994805</v>
      </c>
      <c r="J59" s="57" t="s">
        <v>31</v>
      </c>
      <c r="K59" s="58">
        <f>B23-B9</f>
        <v>937</v>
      </c>
      <c r="L59" s="59" t="s">
        <v>32</v>
      </c>
      <c r="M59" s="68">
        <f>SUM(M9:M58)</f>
        <v>52569.733484867109</v>
      </c>
      <c r="N59" s="69">
        <f>SUM(N9:N58)</f>
        <v>70757.22069708987</v>
      </c>
      <c r="O59" s="70">
        <f>SUM(O9:O58)</f>
        <v>71880.940779948054</v>
      </c>
      <c r="P59" s="71"/>
      <c r="Q59" s="71"/>
      <c r="R59" s="77"/>
      <c r="S59" s="77"/>
      <c r="T59" s="77"/>
      <c r="U59" s="71"/>
    </row>
    <row r="60" spans="1:21" ht="19.5" thickBot="1" x14ac:dyDescent="0.45">
      <c r="A60" s="5"/>
      <c r="B60" s="169" t="s">
        <v>6</v>
      </c>
      <c r="C60" s="170"/>
      <c r="D60" s="1">
        <f>COUNTIF(D9:D58,-1)</f>
        <v>7</v>
      </c>
      <c r="E60" s="1">
        <f>COUNTIF(E9:E58,-1)</f>
        <v>7</v>
      </c>
      <c r="F60" s="4">
        <f>COUNTIF(F9:F58,-1)</f>
        <v>9</v>
      </c>
      <c r="G60" s="167" t="s">
        <v>30</v>
      </c>
      <c r="H60" s="168"/>
      <c r="I60" s="174"/>
      <c r="J60" s="167" t="s">
        <v>33</v>
      </c>
      <c r="K60" s="168"/>
      <c r="L60" s="174"/>
      <c r="M60" s="5"/>
      <c r="O60" s="3"/>
      <c r="P60" s="73"/>
      <c r="Q60" s="73"/>
      <c r="R60" s="76"/>
      <c r="S60" s="76"/>
      <c r="T60" s="76"/>
      <c r="U60" s="73"/>
    </row>
    <row r="61" spans="1:21" ht="19.5" thickBot="1" x14ac:dyDescent="0.45">
      <c r="A61" s="5"/>
      <c r="B61" s="169" t="s">
        <v>35</v>
      </c>
      <c r="C61" s="170"/>
      <c r="D61" s="1">
        <f>COUNTIF(D9:D58,0)</f>
        <v>0</v>
      </c>
      <c r="E61" s="1">
        <f>COUNTIF(E9:E58,0)</f>
        <v>0</v>
      </c>
      <c r="F61" s="1">
        <f>COUNTIF(F9:F58,0)</f>
        <v>0</v>
      </c>
      <c r="G61" s="113">
        <f>G59/G8</f>
        <v>1.5256973348486711</v>
      </c>
      <c r="H61" s="65">
        <f>H59/H8</f>
        <v>1.7075722069708985</v>
      </c>
      <c r="I61" s="66">
        <f>I59/I8</f>
        <v>1.7188094077994804</v>
      </c>
      <c r="J61" s="116">
        <f>(G61-100%)*30/K59</f>
        <v>1.6831291403906226E-2</v>
      </c>
      <c r="K61" s="55">
        <f>(H61-100%)*30/K59</f>
        <v>2.2654392965983945E-2</v>
      </c>
      <c r="L61" s="56">
        <f>(I61-100%)*30/K59</f>
        <v>2.3014175276397455E-2</v>
      </c>
      <c r="M61" s="6"/>
      <c r="N61" s="2"/>
      <c r="O61" s="7"/>
      <c r="P61" s="74"/>
      <c r="Q61" s="74"/>
      <c r="R61" s="78"/>
      <c r="S61" s="78"/>
      <c r="T61" s="78"/>
      <c r="U61" s="74"/>
    </row>
    <row r="62" spans="1:21" ht="19.5" thickBot="1" x14ac:dyDescent="0.45">
      <c r="B62" s="167" t="s">
        <v>4</v>
      </c>
      <c r="C62" s="168"/>
      <c r="D62" s="114">
        <f>D59/(D59+D60+D61)</f>
        <v>0.70833333333333337</v>
      </c>
      <c r="E62" s="62">
        <f>E59/(E59+E60+E61)</f>
        <v>0.70833333333333337</v>
      </c>
      <c r="F62" s="63">
        <f>F59/(F59+F60+F61)</f>
        <v>0.60869565217391308</v>
      </c>
    </row>
    <row r="64" spans="1:21" x14ac:dyDescent="0.4">
      <c r="D64" s="61"/>
      <c r="E64" s="61"/>
      <c r="F64" s="61"/>
    </row>
  </sheetData>
  <mergeCells count="12">
    <mergeCell ref="P6:Q6"/>
    <mergeCell ref="B62:C62"/>
    <mergeCell ref="B61:C61"/>
    <mergeCell ref="J8:L8"/>
    <mergeCell ref="J6:L6"/>
    <mergeCell ref="M6:O6"/>
    <mergeCell ref="G6:I6"/>
    <mergeCell ref="M8:O8"/>
    <mergeCell ref="B59:C59"/>
    <mergeCell ref="B60:C60"/>
    <mergeCell ref="G60:I60"/>
    <mergeCell ref="J60:L60"/>
  </mergeCells>
  <phoneticPr fontId="1"/>
  <pageMargins left="0.7" right="0.7" top="0.75" bottom="0.75" header="0.3" footer="0.3"/>
  <pageSetup paperSize="9" orientation="portrait" horizontalDpi="4294967293"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977D6-8A2C-45F4-90C1-C87FB7BCCC29}">
  <dimension ref="A2:A1276"/>
  <sheetViews>
    <sheetView topLeftCell="G580" zoomScaleNormal="100" workbookViewId="0">
      <selection activeCell="B8" sqref="B8"/>
    </sheetView>
  </sheetViews>
  <sheetFormatPr defaultColWidth="8.125" defaultRowHeight="14.25" x14ac:dyDescent="0.4"/>
  <cols>
    <col min="1" max="1" width="6.625" style="44" customWidth="1"/>
    <col min="2" max="2" width="7.25" style="43" customWidth="1"/>
    <col min="3" max="256" width="8.125" style="43"/>
    <col min="257" max="257" width="6.625" style="43" customWidth="1"/>
    <col min="258" max="258" width="7.25" style="43" customWidth="1"/>
    <col min="259" max="512" width="8.125" style="43"/>
    <col min="513" max="513" width="6.625" style="43" customWidth="1"/>
    <col min="514" max="514" width="7.25" style="43" customWidth="1"/>
    <col min="515" max="768" width="8.125" style="43"/>
    <col min="769" max="769" width="6.625" style="43" customWidth="1"/>
    <col min="770" max="770" width="7.25" style="43" customWidth="1"/>
    <col min="771" max="1024" width="8.125" style="43"/>
    <col min="1025" max="1025" width="6.625" style="43" customWidth="1"/>
    <col min="1026" max="1026" width="7.25" style="43" customWidth="1"/>
    <col min="1027" max="1280" width="8.125" style="43"/>
    <col min="1281" max="1281" width="6.625" style="43" customWidth="1"/>
    <col min="1282" max="1282" width="7.25" style="43" customWidth="1"/>
    <col min="1283" max="1536" width="8.125" style="43"/>
    <col min="1537" max="1537" width="6.625" style="43" customWidth="1"/>
    <col min="1538" max="1538" width="7.25" style="43" customWidth="1"/>
    <col min="1539" max="1792" width="8.125" style="43"/>
    <col min="1793" max="1793" width="6.625" style="43" customWidth="1"/>
    <col min="1794" max="1794" width="7.25" style="43" customWidth="1"/>
    <col min="1795" max="2048" width="8.125" style="43"/>
    <col min="2049" max="2049" width="6.625" style="43" customWidth="1"/>
    <col min="2050" max="2050" width="7.25" style="43" customWidth="1"/>
    <col min="2051" max="2304" width="8.125" style="43"/>
    <col min="2305" max="2305" width="6.625" style="43" customWidth="1"/>
    <col min="2306" max="2306" width="7.25" style="43" customWidth="1"/>
    <col min="2307" max="2560" width="8.125" style="43"/>
    <col min="2561" max="2561" width="6.625" style="43" customWidth="1"/>
    <col min="2562" max="2562" width="7.25" style="43" customWidth="1"/>
    <col min="2563" max="2816" width="8.125" style="43"/>
    <col min="2817" max="2817" width="6.625" style="43" customWidth="1"/>
    <col min="2818" max="2818" width="7.25" style="43" customWidth="1"/>
    <col min="2819" max="3072" width="8.125" style="43"/>
    <col min="3073" max="3073" width="6.625" style="43" customWidth="1"/>
    <col min="3074" max="3074" width="7.25" style="43" customWidth="1"/>
    <col min="3075" max="3328" width="8.125" style="43"/>
    <col min="3329" max="3329" width="6.625" style="43" customWidth="1"/>
    <col min="3330" max="3330" width="7.25" style="43" customWidth="1"/>
    <col min="3331" max="3584" width="8.125" style="43"/>
    <col min="3585" max="3585" width="6.625" style="43" customWidth="1"/>
    <col min="3586" max="3586" width="7.25" style="43" customWidth="1"/>
    <col min="3587" max="3840" width="8.125" style="43"/>
    <col min="3841" max="3841" width="6.625" style="43" customWidth="1"/>
    <col min="3842" max="3842" width="7.25" style="43" customWidth="1"/>
    <col min="3843" max="4096" width="8.125" style="43"/>
    <col min="4097" max="4097" width="6.625" style="43" customWidth="1"/>
    <col min="4098" max="4098" width="7.25" style="43" customWidth="1"/>
    <col min="4099" max="4352" width="8.125" style="43"/>
    <col min="4353" max="4353" width="6.625" style="43" customWidth="1"/>
    <col min="4354" max="4354" width="7.25" style="43" customWidth="1"/>
    <col min="4355" max="4608" width="8.125" style="43"/>
    <col min="4609" max="4609" width="6.625" style="43" customWidth="1"/>
    <col min="4610" max="4610" width="7.25" style="43" customWidth="1"/>
    <col min="4611" max="4864" width="8.125" style="43"/>
    <col min="4865" max="4865" width="6.625" style="43" customWidth="1"/>
    <col min="4866" max="4866" width="7.25" style="43" customWidth="1"/>
    <col min="4867" max="5120" width="8.125" style="43"/>
    <col min="5121" max="5121" width="6.625" style="43" customWidth="1"/>
    <col min="5122" max="5122" width="7.25" style="43" customWidth="1"/>
    <col min="5123" max="5376" width="8.125" style="43"/>
    <col min="5377" max="5377" width="6.625" style="43" customWidth="1"/>
    <col min="5378" max="5378" width="7.25" style="43" customWidth="1"/>
    <col min="5379" max="5632" width="8.125" style="43"/>
    <col min="5633" max="5633" width="6.625" style="43" customWidth="1"/>
    <col min="5634" max="5634" width="7.25" style="43" customWidth="1"/>
    <col min="5635" max="5888" width="8.125" style="43"/>
    <col min="5889" max="5889" width="6.625" style="43" customWidth="1"/>
    <col min="5890" max="5890" width="7.25" style="43" customWidth="1"/>
    <col min="5891" max="6144" width="8.125" style="43"/>
    <col min="6145" max="6145" width="6.625" style="43" customWidth="1"/>
    <col min="6146" max="6146" width="7.25" style="43" customWidth="1"/>
    <col min="6147" max="6400" width="8.125" style="43"/>
    <col min="6401" max="6401" width="6.625" style="43" customWidth="1"/>
    <col min="6402" max="6402" width="7.25" style="43" customWidth="1"/>
    <col min="6403" max="6656" width="8.125" style="43"/>
    <col min="6657" max="6657" width="6.625" style="43" customWidth="1"/>
    <col min="6658" max="6658" width="7.25" style="43" customWidth="1"/>
    <col min="6659" max="6912" width="8.125" style="43"/>
    <col min="6913" max="6913" width="6.625" style="43" customWidth="1"/>
    <col min="6914" max="6914" width="7.25" style="43" customWidth="1"/>
    <col min="6915" max="7168" width="8.125" style="43"/>
    <col min="7169" max="7169" width="6.625" style="43" customWidth="1"/>
    <col min="7170" max="7170" width="7.25" style="43" customWidth="1"/>
    <col min="7171" max="7424" width="8.125" style="43"/>
    <col min="7425" max="7425" width="6.625" style="43" customWidth="1"/>
    <col min="7426" max="7426" width="7.25" style="43" customWidth="1"/>
    <col min="7427" max="7680" width="8.125" style="43"/>
    <col min="7681" max="7681" width="6.625" style="43" customWidth="1"/>
    <col min="7682" max="7682" width="7.25" style="43" customWidth="1"/>
    <col min="7683" max="7936" width="8.125" style="43"/>
    <col min="7937" max="7937" width="6.625" style="43" customWidth="1"/>
    <col min="7938" max="7938" width="7.25" style="43" customWidth="1"/>
    <col min="7939" max="8192" width="8.125" style="43"/>
    <col min="8193" max="8193" width="6.625" style="43" customWidth="1"/>
    <col min="8194" max="8194" width="7.25" style="43" customWidth="1"/>
    <col min="8195" max="8448" width="8.125" style="43"/>
    <col min="8449" max="8449" width="6.625" style="43" customWidth="1"/>
    <col min="8450" max="8450" width="7.25" style="43" customWidth="1"/>
    <col min="8451" max="8704" width="8.125" style="43"/>
    <col min="8705" max="8705" width="6.625" style="43" customWidth="1"/>
    <col min="8706" max="8706" width="7.25" style="43" customWidth="1"/>
    <col min="8707" max="8960" width="8.125" style="43"/>
    <col min="8961" max="8961" width="6.625" style="43" customWidth="1"/>
    <col min="8962" max="8962" width="7.25" style="43" customWidth="1"/>
    <col min="8963" max="9216" width="8.125" style="43"/>
    <col min="9217" max="9217" width="6.625" style="43" customWidth="1"/>
    <col min="9218" max="9218" width="7.25" style="43" customWidth="1"/>
    <col min="9219" max="9472" width="8.125" style="43"/>
    <col min="9473" max="9473" width="6.625" style="43" customWidth="1"/>
    <col min="9474" max="9474" width="7.25" style="43" customWidth="1"/>
    <col min="9475" max="9728" width="8.125" style="43"/>
    <col min="9729" max="9729" width="6.625" style="43" customWidth="1"/>
    <col min="9730" max="9730" width="7.25" style="43" customWidth="1"/>
    <col min="9731" max="9984" width="8.125" style="43"/>
    <col min="9985" max="9985" width="6.625" style="43" customWidth="1"/>
    <col min="9986" max="9986" width="7.25" style="43" customWidth="1"/>
    <col min="9987" max="10240" width="8.125" style="43"/>
    <col min="10241" max="10241" width="6.625" style="43" customWidth="1"/>
    <col min="10242" max="10242" width="7.25" style="43" customWidth="1"/>
    <col min="10243" max="10496" width="8.125" style="43"/>
    <col min="10497" max="10497" width="6.625" style="43" customWidth="1"/>
    <col min="10498" max="10498" width="7.25" style="43" customWidth="1"/>
    <col min="10499" max="10752" width="8.125" style="43"/>
    <col min="10753" max="10753" width="6.625" style="43" customWidth="1"/>
    <col min="10754" max="10754" width="7.25" style="43" customWidth="1"/>
    <col min="10755" max="11008" width="8.125" style="43"/>
    <col min="11009" max="11009" width="6.625" style="43" customWidth="1"/>
    <col min="11010" max="11010" width="7.25" style="43" customWidth="1"/>
    <col min="11011" max="11264" width="8.125" style="43"/>
    <col min="11265" max="11265" width="6.625" style="43" customWidth="1"/>
    <col min="11266" max="11266" width="7.25" style="43" customWidth="1"/>
    <col min="11267" max="11520" width="8.125" style="43"/>
    <col min="11521" max="11521" width="6.625" style="43" customWidth="1"/>
    <col min="11522" max="11522" width="7.25" style="43" customWidth="1"/>
    <col min="11523" max="11776" width="8.125" style="43"/>
    <col min="11777" max="11777" width="6.625" style="43" customWidth="1"/>
    <col min="11778" max="11778" width="7.25" style="43" customWidth="1"/>
    <col min="11779" max="12032" width="8.125" style="43"/>
    <col min="12033" max="12033" width="6.625" style="43" customWidth="1"/>
    <col min="12034" max="12034" width="7.25" style="43" customWidth="1"/>
    <col min="12035" max="12288" width="8.125" style="43"/>
    <col min="12289" max="12289" width="6.625" style="43" customWidth="1"/>
    <col min="12290" max="12290" width="7.25" style="43" customWidth="1"/>
    <col min="12291" max="12544" width="8.125" style="43"/>
    <col min="12545" max="12545" width="6.625" style="43" customWidth="1"/>
    <col min="12546" max="12546" width="7.25" style="43" customWidth="1"/>
    <col min="12547" max="12800" width="8.125" style="43"/>
    <col min="12801" max="12801" width="6.625" style="43" customWidth="1"/>
    <col min="12802" max="12802" width="7.25" style="43" customWidth="1"/>
    <col min="12803" max="13056" width="8.125" style="43"/>
    <col min="13057" max="13057" width="6.625" style="43" customWidth="1"/>
    <col min="13058" max="13058" width="7.25" style="43" customWidth="1"/>
    <col min="13059" max="13312" width="8.125" style="43"/>
    <col min="13313" max="13313" width="6.625" style="43" customWidth="1"/>
    <col min="13314" max="13314" width="7.25" style="43" customWidth="1"/>
    <col min="13315" max="13568" width="8.125" style="43"/>
    <col min="13569" max="13569" width="6.625" style="43" customWidth="1"/>
    <col min="13570" max="13570" width="7.25" style="43" customWidth="1"/>
    <col min="13571" max="13824" width="8.125" style="43"/>
    <col min="13825" max="13825" width="6.625" style="43" customWidth="1"/>
    <col min="13826" max="13826" width="7.25" style="43" customWidth="1"/>
    <col min="13827" max="14080" width="8.125" style="43"/>
    <col min="14081" max="14081" width="6.625" style="43" customWidth="1"/>
    <col min="14082" max="14082" width="7.25" style="43" customWidth="1"/>
    <col min="14083" max="14336" width="8.125" style="43"/>
    <col min="14337" max="14337" width="6.625" style="43" customWidth="1"/>
    <col min="14338" max="14338" width="7.25" style="43" customWidth="1"/>
    <col min="14339" max="14592" width="8.125" style="43"/>
    <col min="14593" max="14593" width="6.625" style="43" customWidth="1"/>
    <col min="14594" max="14594" width="7.25" style="43" customWidth="1"/>
    <col min="14595" max="14848" width="8.125" style="43"/>
    <col min="14849" max="14849" width="6.625" style="43" customWidth="1"/>
    <col min="14850" max="14850" width="7.25" style="43" customWidth="1"/>
    <col min="14851" max="15104" width="8.125" style="43"/>
    <col min="15105" max="15105" width="6.625" style="43" customWidth="1"/>
    <col min="15106" max="15106" width="7.25" style="43" customWidth="1"/>
    <col min="15107" max="15360" width="8.125" style="43"/>
    <col min="15361" max="15361" width="6.625" style="43" customWidth="1"/>
    <col min="15362" max="15362" width="7.25" style="43" customWidth="1"/>
    <col min="15363" max="15616" width="8.125" style="43"/>
    <col min="15617" max="15617" width="6.625" style="43" customWidth="1"/>
    <col min="15618" max="15618" width="7.25" style="43" customWidth="1"/>
    <col min="15619" max="15872" width="8.125" style="43"/>
    <col min="15873" max="15873" width="6.625" style="43" customWidth="1"/>
    <col min="15874" max="15874" width="7.25" style="43" customWidth="1"/>
    <col min="15875" max="16128" width="8.125" style="43"/>
    <col min="16129" max="16129" width="6.625" style="43" customWidth="1"/>
    <col min="16130" max="16130" width="7.25" style="43" customWidth="1"/>
    <col min="16131" max="16384" width="8.125" style="43"/>
  </cols>
  <sheetData>
    <row r="2" spans="1:1" x14ac:dyDescent="0.4">
      <c r="A2" s="44">
        <v>1</v>
      </c>
    </row>
    <row r="28" spans="1:1" x14ac:dyDescent="0.4">
      <c r="A28" s="44">
        <f>A2+1</f>
        <v>2</v>
      </c>
    </row>
    <row r="54" spans="1:1" x14ac:dyDescent="0.4">
      <c r="A54" s="44">
        <f>A28+1</f>
        <v>3</v>
      </c>
    </row>
    <row r="80" spans="1:1" x14ac:dyDescent="0.4">
      <c r="A80" s="44">
        <f>A54+1</f>
        <v>4</v>
      </c>
    </row>
    <row r="106" spans="1:1" x14ac:dyDescent="0.4">
      <c r="A106" s="44">
        <f>A80+1</f>
        <v>5</v>
      </c>
    </row>
    <row r="132" spans="1:1" x14ac:dyDescent="0.4">
      <c r="A132" s="44">
        <f>A106+1</f>
        <v>6</v>
      </c>
    </row>
    <row r="158" spans="1:1" x14ac:dyDescent="0.4">
      <c r="A158" s="44">
        <f>A132+1</f>
        <v>7</v>
      </c>
    </row>
    <row r="184" spans="1:1" x14ac:dyDescent="0.4">
      <c r="A184" s="44">
        <f>A158+1</f>
        <v>8</v>
      </c>
    </row>
    <row r="210" spans="1:1" x14ac:dyDescent="0.4">
      <c r="A210" s="44">
        <f>A184+1</f>
        <v>9</v>
      </c>
    </row>
    <row r="236" spans="1:1" x14ac:dyDescent="0.4">
      <c r="A236" s="44">
        <f>A210+1</f>
        <v>10</v>
      </c>
    </row>
    <row r="262" spans="1:1" x14ac:dyDescent="0.4">
      <c r="A262" s="44">
        <f>A236+1</f>
        <v>11</v>
      </c>
    </row>
    <row r="288" spans="1:1" x14ac:dyDescent="0.4">
      <c r="A288" s="44">
        <f>A262+1</f>
        <v>12</v>
      </c>
    </row>
    <row r="314" spans="1:1" x14ac:dyDescent="0.4">
      <c r="A314" s="44">
        <f>A288+1</f>
        <v>13</v>
      </c>
    </row>
    <row r="340" spans="1:1" x14ac:dyDescent="0.4">
      <c r="A340" s="44">
        <f>A314+1</f>
        <v>14</v>
      </c>
    </row>
    <row r="366" spans="1:1" x14ac:dyDescent="0.4">
      <c r="A366" s="44">
        <f>A340+1</f>
        <v>15</v>
      </c>
    </row>
    <row r="392" spans="1:1" x14ac:dyDescent="0.4">
      <c r="A392" s="44">
        <f>A366+1</f>
        <v>16</v>
      </c>
    </row>
    <row r="418" spans="1:1" x14ac:dyDescent="0.4">
      <c r="A418" s="44">
        <f>A392+1</f>
        <v>17</v>
      </c>
    </row>
    <row r="444" spans="1:1" x14ac:dyDescent="0.4">
      <c r="A444" s="44">
        <f>A418+1</f>
        <v>18</v>
      </c>
    </row>
    <row r="470" spans="1:1" x14ac:dyDescent="0.4">
      <c r="A470" s="44">
        <f>A444+1</f>
        <v>19</v>
      </c>
    </row>
    <row r="496" spans="1:1" x14ac:dyDescent="0.4">
      <c r="A496" s="44">
        <f>A470+1</f>
        <v>20</v>
      </c>
    </row>
    <row r="522" spans="1:1" x14ac:dyDescent="0.4">
      <c r="A522" s="44">
        <f>A496+1</f>
        <v>21</v>
      </c>
    </row>
    <row r="548" spans="1:1" x14ac:dyDescent="0.4">
      <c r="A548" s="44">
        <f>A522+1</f>
        <v>22</v>
      </c>
    </row>
    <row r="574" spans="1:1" x14ac:dyDescent="0.4">
      <c r="A574" s="44">
        <f>A548+1</f>
        <v>23</v>
      </c>
    </row>
    <row r="600" spans="1:1" x14ac:dyDescent="0.4">
      <c r="A600" s="44">
        <f>A574+1</f>
        <v>24</v>
      </c>
    </row>
    <row r="626" spans="1:1" x14ac:dyDescent="0.4">
      <c r="A626" s="44">
        <f>A600+1</f>
        <v>25</v>
      </c>
    </row>
    <row r="652" spans="1:1" x14ac:dyDescent="0.4">
      <c r="A652" s="44">
        <f>A626+1</f>
        <v>26</v>
      </c>
    </row>
    <row r="678" spans="1:1" x14ac:dyDescent="0.4">
      <c r="A678" s="44">
        <f>A652+1</f>
        <v>27</v>
      </c>
    </row>
    <row r="704" spans="1:1" x14ac:dyDescent="0.4">
      <c r="A704" s="44">
        <f>A678+1</f>
        <v>28</v>
      </c>
    </row>
    <row r="730" spans="1:1" x14ac:dyDescent="0.4">
      <c r="A730" s="44">
        <f>A704+1</f>
        <v>29</v>
      </c>
    </row>
    <row r="756" spans="1:1" x14ac:dyDescent="0.4">
      <c r="A756" s="44">
        <f>A730+1</f>
        <v>30</v>
      </c>
    </row>
    <row r="782" spans="1:1" x14ac:dyDescent="0.4">
      <c r="A782" s="44">
        <f>A756+1</f>
        <v>31</v>
      </c>
    </row>
    <row r="808" spans="1:1" x14ac:dyDescent="0.4">
      <c r="A808" s="44">
        <f>A782+1</f>
        <v>32</v>
      </c>
    </row>
    <row r="834" spans="1:1" x14ac:dyDescent="0.4">
      <c r="A834" s="44">
        <f>A808+1</f>
        <v>33</v>
      </c>
    </row>
    <row r="860" spans="1:1" x14ac:dyDescent="0.4">
      <c r="A860" s="44">
        <f>A834+1</f>
        <v>34</v>
      </c>
    </row>
    <row r="886" spans="1:1" x14ac:dyDescent="0.4">
      <c r="A886" s="44">
        <f>A860+1</f>
        <v>35</v>
      </c>
    </row>
    <row r="912" spans="1:1" x14ac:dyDescent="0.4">
      <c r="A912" s="44">
        <f>A886+1</f>
        <v>36</v>
      </c>
    </row>
    <row r="938" spans="1:1" x14ac:dyDescent="0.4">
      <c r="A938" s="44">
        <f>A912+1</f>
        <v>37</v>
      </c>
    </row>
    <row r="964" spans="1:1" x14ac:dyDescent="0.4">
      <c r="A964" s="44">
        <f>A938+1</f>
        <v>38</v>
      </c>
    </row>
    <row r="990" spans="1:1" x14ac:dyDescent="0.4">
      <c r="A990" s="44">
        <f>A964+1</f>
        <v>39</v>
      </c>
    </row>
    <row r="1016" spans="1:1" x14ac:dyDescent="0.4">
      <c r="A1016" s="44">
        <f>A990+1</f>
        <v>40</v>
      </c>
    </row>
    <row r="1042" spans="1:1" x14ac:dyDescent="0.4">
      <c r="A1042" s="44">
        <f>A1016+1</f>
        <v>41</v>
      </c>
    </row>
    <row r="1068" spans="1:1" x14ac:dyDescent="0.4">
      <c r="A1068" s="44">
        <f>A1042+1</f>
        <v>42</v>
      </c>
    </row>
    <row r="1094" spans="1:1" x14ac:dyDescent="0.4">
      <c r="A1094" s="44">
        <f>A1068+1</f>
        <v>43</v>
      </c>
    </row>
    <row r="1120" spans="1:1" x14ac:dyDescent="0.4">
      <c r="A1120" s="44">
        <f>A1094+1</f>
        <v>44</v>
      </c>
    </row>
    <row r="1146" spans="1:1" x14ac:dyDescent="0.4">
      <c r="A1146" s="44">
        <f>A1120+1</f>
        <v>45</v>
      </c>
    </row>
    <row r="1172" spans="1:1" x14ac:dyDescent="0.4">
      <c r="A1172" s="44">
        <f>A1146+1</f>
        <v>46</v>
      </c>
    </row>
    <row r="1198" spans="1:1" x14ac:dyDescent="0.4">
      <c r="A1198" s="44">
        <f>A1172+1</f>
        <v>47</v>
      </c>
    </row>
    <row r="1224" spans="1:1" x14ac:dyDescent="0.4">
      <c r="A1224" s="44">
        <f>A1198+1</f>
        <v>48</v>
      </c>
    </row>
    <row r="1250" spans="1:1" x14ac:dyDescent="0.4">
      <c r="A1250" s="44">
        <f>A1224+1</f>
        <v>49</v>
      </c>
    </row>
    <row r="1276" spans="1:1" x14ac:dyDescent="0.4">
      <c r="A1276" s="44">
        <f>A1250+1</f>
        <v>50</v>
      </c>
    </row>
  </sheetData>
  <phoneticPr fontId="1"/>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1D6943-A088-4382-B9CA-03D964E1448E}">
  <dimension ref="A1:AC113"/>
  <sheetViews>
    <sheetView zoomScale="70" zoomScaleNormal="70" workbookViewId="0">
      <pane xSplit="1" ySplit="7" topLeftCell="B103" activePane="bottomRight" state="frozen"/>
      <selection activeCell="N17" sqref="N17"/>
      <selection pane="topRight" activeCell="N17" sqref="N17"/>
      <selection pane="bottomLeft" activeCell="N17" sqref="N17"/>
      <selection pane="bottomRight" activeCell="Q114" sqref="Q114"/>
    </sheetView>
  </sheetViews>
  <sheetFormatPr defaultRowHeight="18.75" x14ac:dyDescent="0.4"/>
  <cols>
    <col min="1" max="1" width="4.875" customWidth="1"/>
    <col min="2" max="2" width="15.625" customWidth="1"/>
    <col min="3" max="3" width="10.625" customWidth="1"/>
    <col min="4" max="6" width="8.25" customWidth="1"/>
    <col min="7" max="7" width="9.875" customWidth="1"/>
    <col min="9" max="9" width="11.375" bestFit="1" customWidth="1"/>
    <col min="10" max="15" width="7.75" customWidth="1"/>
    <col min="18" max="20" width="15.625" customWidth="1"/>
    <col min="21" max="21" width="9.75" customWidth="1"/>
    <col min="22" max="22" width="14.875" customWidth="1"/>
  </cols>
  <sheetData>
    <row r="1" spans="1:29" x14ac:dyDescent="0.4">
      <c r="A1" s="1" t="s">
        <v>7</v>
      </c>
      <c r="C1" t="s">
        <v>69</v>
      </c>
      <c r="I1">
        <v>8</v>
      </c>
    </row>
    <row r="2" spans="1:29" x14ac:dyDescent="0.4">
      <c r="A2" s="1" t="s">
        <v>8</v>
      </c>
      <c r="C2" t="s">
        <v>64</v>
      </c>
    </row>
    <row r="3" spans="1:29" x14ac:dyDescent="0.4">
      <c r="A3" s="1" t="s">
        <v>10</v>
      </c>
      <c r="C3" s="24">
        <v>100000</v>
      </c>
    </row>
    <row r="4" spans="1:29" x14ac:dyDescent="0.4">
      <c r="A4" s="1" t="s">
        <v>11</v>
      </c>
      <c r="C4" s="24" t="s">
        <v>13</v>
      </c>
    </row>
    <row r="5" spans="1:29" ht="19.5" thickBot="1" x14ac:dyDescent="0.45">
      <c r="A5" s="1" t="s">
        <v>12</v>
      </c>
      <c r="C5" s="24" t="s">
        <v>34</v>
      </c>
    </row>
    <row r="6" spans="1:29" ht="19.5" thickBot="1" x14ac:dyDescent="0.45">
      <c r="A6" s="19" t="s">
        <v>0</v>
      </c>
      <c r="B6" s="19" t="s">
        <v>1</v>
      </c>
      <c r="C6" s="19" t="s">
        <v>1</v>
      </c>
      <c r="D6" s="39" t="s">
        <v>25</v>
      </c>
      <c r="E6" s="20"/>
      <c r="F6" s="21"/>
      <c r="G6" s="167" t="s">
        <v>3</v>
      </c>
      <c r="H6" s="168"/>
      <c r="I6" s="174"/>
      <c r="J6" s="167" t="s">
        <v>23</v>
      </c>
      <c r="K6" s="168"/>
      <c r="L6" s="174"/>
      <c r="M6" s="167" t="s">
        <v>24</v>
      </c>
      <c r="N6" s="168"/>
      <c r="O6" s="174"/>
      <c r="P6" s="166" t="s">
        <v>37</v>
      </c>
      <c r="Q6" s="166"/>
      <c r="R6" s="106">
        <v>1.27</v>
      </c>
      <c r="S6" s="106">
        <v>1.5</v>
      </c>
      <c r="T6" s="106">
        <v>2</v>
      </c>
      <c r="U6" s="71"/>
    </row>
    <row r="7" spans="1:29" ht="19.5" thickBot="1" x14ac:dyDescent="0.45">
      <c r="A7" s="22"/>
      <c r="B7" s="22" t="s">
        <v>2</v>
      </c>
      <c r="C7" s="54" t="s">
        <v>29</v>
      </c>
      <c r="D7" s="9">
        <v>1.27</v>
      </c>
      <c r="E7" s="10">
        <v>1.5</v>
      </c>
      <c r="F7" s="11">
        <v>2</v>
      </c>
      <c r="G7" s="9">
        <v>1.27</v>
      </c>
      <c r="H7" s="10">
        <v>1.5</v>
      </c>
      <c r="I7" s="11">
        <v>2</v>
      </c>
      <c r="J7" s="9">
        <v>1.27</v>
      </c>
      <c r="K7" s="10">
        <v>1.5</v>
      </c>
      <c r="L7" s="11">
        <v>2</v>
      </c>
      <c r="M7" s="9">
        <v>1.27</v>
      </c>
      <c r="N7" s="10">
        <v>1.5</v>
      </c>
      <c r="O7" s="11">
        <v>2</v>
      </c>
      <c r="P7" s="57" t="s">
        <v>38</v>
      </c>
      <c r="Q7" s="57" t="s">
        <v>39</v>
      </c>
      <c r="R7" s="75" t="s">
        <v>63</v>
      </c>
      <c r="S7" s="75" t="s">
        <v>63</v>
      </c>
      <c r="T7" s="75" t="s">
        <v>63</v>
      </c>
      <c r="U7" s="73"/>
    </row>
    <row r="8" spans="1:29" ht="19.5" thickBot="1" x14ac:dyDescent="0.45">
      <c r="A8" s="23" t="s">
        <v>9</v>
      </c>
      <c r="B8" s="104">
        <v>44368</v>
      </c>
      <c r="C8" s="40"/>
      <c r="D8" s="13"/>
      <c r="E8" s="12"/>
      <c r="F8" s="14"/>
      <c r="G8" s="15">
        <f>C3</f>
        <v>100000</v>
      </c>
      <c r="H8" s="16">
        <f>C3</f>
        <v>100000</v>
      </c>
      <c r="I8" s="17">
        <f>C3</f>
        <v>100000</v>
      </c>
      <c r="J8" s="171" t="s">
        <v>23</v>
      </c>
      <c r="K8" s="172"/>
      <c r="L8" s="173"/>
      <c r="M8" s="171"/>
      <c r="N8" s="172"/>
      <c r="O8" s="173"/>
      <c r="P8" s="8"/>
      <c r="Q8" s="8"/>
      <c r="R8" s="75"/>
      <c r="S8" s="75"/>
      <c r="T8" s="75"/>
      <c r="U8" s="74"/>
    </row>
    <row r="9" spans="1:29" x14ac:dyDescent="0.4">
      <c r="A9" s="5">
        <v>1</v>
      </c>
      <c r="B9" s="102">
        <v>44385.333333333336</v>
      </c>
      <c r="C9" s="41">
        <v>2</v>
      </c>
      <c r="D9" s="45">
        <v>1.27</v>
      </c>
      <c r="E9" s="46">
        <v>1.5</v>
      </c>
      <c r="F9" s="47">
        <v>2</v>
      </c>
      <c r="G9" s="18">
        <f t="shared" ref="G9:G25" si="0">IF(D9="","",G8+M9)</f>
        <v>103810</v>
      </c>
      <c r="H9" s="18">
        <f t="shared" ref="H9:I24" si="1">IF(E9="","",H8+N9)</f>
        <v>104500</v>
      </c>
      <c r="I9" s="18">
        <f t="shared" si="1"/>
        <v>106000</v>
      </c>
      <c r="J9" s="32">
        <f>IF(G8="","",G8*0.03)</f>
        <v>3000</v>
      </c>
      <c r="K9" s="33">
        <f>IF(H8="","",H8*0.03)</f>
        <v>3000</v>
      </c>
      <c r="L9" s="34">
        <f>IF(I8="","",I8*0.03)</f>
        <v>3000</v>
      </c>
      <c r="M9" s="32">
        <f>IF(D9="","",J9*D9)</f>
        <v>3810</v>
      </c>
      <c r="N9" s="33">
        <f>IF(E9="","",K9*E9)</f>
        <v>4500</v>
      </c>
      <c r="O9" s="34">
        <f>IF(F9="","",L9*F9)</f>
        <v>6000</v>
      </c>
      <c r="P9" s="72">
        <v>1</v>
      </c>
      <c r="Q9" s="72">
        <v>0</v>
      </c>
      <c r="R9" s="102">
        <v>44385.333333333336</v>
      </c>
      <c r="S9" s="102">
        <v>44385.333333333336</v>
      </c>
      <c r="T9" s="102">
        <v>44385.333333333336</v>
      </c>
      <c r="U9" s="103"/>
    </row>
    <row r="10" spans="1:29" x14ac:dyDescent="0.4">
      <c r="A10" s="5">
        <v>2</v>
      </c>
      <c r="B10" s="103">
        <v>44404.333333333336</v>
      </c>
      <c r="C10" s="38">
        <v>2</v>
      </c>
      <c r="D10" s="48">
        <v>1.27</v>
      </c>
      <c r="E10" s="49">
        <v>1.5</v>
      </c>
      <c r="F10" s="50">
        <v>2</v>
      </c>
      <c r="G10" s="18">
        <f t="shared" si="0"/>
        <v>107765.16099999999</v>
      </c>
      <c r="H10" s="18">
        <f t="shared" si="1"/>
        <v>109202.5</v>
      </c>
      <c r="I10" s="18">
        <f t="shared" si="1"/>
        <v>112360</v>
      </c>
      <c r="J10" s="35">
        <f t="shared" ref="J10:L25" si="2">IF(G9="","",G9*0.03)</f>
        <v>3114.2999999999997</v>
      </c>
      <c r="K10" s="36">
        <f t="shared" si="2"/>
        <v>3135</v>
      </c>
      <c r="L10" s="37">
        <f t="shared" si="2"/>
        <v>3180</v>
      </c>
      <c r="M10" s="35">
        <f t="shared" ref="M10:O25" si="3">IF(D10="","",J10*D10)</f>
        <v>3955.1609999999996</v>
      </c>
      <c r="N10" s="36">
        <f t="shared" si="3"/>
        <v>4702.5</v>
      </c>
      <c r="O10" s="37">
        <f t="shared" si="3"/>
        <v>6360</v>
      </c>
      <c r="P10" s="72"/>
      <c r="Q10" s="72"/>
      <c r="R10" s="103">
        <v>44404.5</v>
      </c>
      <c r="S10" s="103">
        <v>44404.5</v>
      </c>
      <c r="T10" s="103">
        <v>44404.666666666664</v>
      </c>
      <c r="U10" s="73"/>
      <c r="V10" t="s">
        <v>115</v>
      </c>
    </row>
    <row r="11" spans="1:29" x14ac:dyDescent="0.4">
      <c r="A11" s="5">
        <v>3</v>
      </c>
      <c r="B11" s="103">
        <v>44413.666666666664</v>
      </c>
      <c r="C11" s="38">
        <v>1</v>
      </c>
      <c r="D11" s="48">
        <v>1.27</v>
      </c>
      <c r="E11" s="49">
        <v>1.5</v>
      </c>
      <c r="F11" s="50">
        <v>2</v>
      </c>
      <c r="G11" s="18">
        <f t="shared" si="0"/>
        <v>111871.01363409999</v>
      </c>
      <c r="H11" s="18">
        <f t="shared" si="1"/>
        <v>114116.6125</v>
      </c>
      <c r="I11" s="18">
        <f t="shared" si="1"/>
        <v>119101.6</v>
      </c>
      <c r="J11" s="35">
        <f t="shared" si="2"/>
        <v>3232.9548299999997</v>
      </c>
      <c r="K11" s="36">
        <f t="shared" si="2"/>
        <v>3276.0749999999998</v>
      </c>
      <c r="L11" s="37">
        <f t="shared" si="2"/>
        <v>3370.7999999999997</v>
      </c>
      <c r="M11" s="35">
        <f t="shared" si="3"/>
        <v>4105.8526340999997</v>
      </c>
      <c r="N11" s="36">
        <f t="shared" si="3"/>
        <v>4914.1124999999993</v>
      </c>
      <c r="O11" s="37">
        <f t="shared" si="3"/>
        <v>6741.5999999999995</v>
      </c>
      <c r="P11" s="72">
        <v>0</v>
      </c>
      <c r="Q11" s="72">
        <v>0</v>
      </c>
      <c r="R11" s="103">
        <v>44414.5</v>
      </c>
      <c r="S11" s="103">
        <v>44414.5</v>
      </c>
      <c r="T11" s="103">
        <v>44414.5</v>
      </c>
      <c r="U11" s="73"/>
      <c r="V11" t="s">
        <v>116</v>
      </c>
    </row>
    <row r="12" spans="1:29" x14ac:dyDescent="0.4">
      <c r="A12" s="5">
        <v>4</v>
      </c>
      <c r="B12" s="103">
        <v>44414.5</v>
      </c>
      <c r="C12" s="38">
        <v>1</v>
      </c>
      <c r="D12" s="48">
        <v>1.27</v>
      </c>
      <c r="E12" s="49">
        <v>1.5</v>
      </c>
      <c r="F12" s="50">
        <v>2</v>
      </c>
      <c r="G12" s="18">
        <f t="shared" si="0"/>
        <v>116133.29925355921</v>
      </c>
      <c r="H12" s="18">
        <f t="shared" si="1"/>
        <v>119251.8600625</v>
      </c>
      <c r="I12" s="18">
        <f t="shared" si="1"/>
        <v>126247.69600000001</v>
      </c>
      <c r="J12" s="35">
        <f t="shared" si="2"/>
        <v>3356.1304090229996</v>
      </c>
      <c r="K12" s="36">
        <f t="shared" si="2"/>
        <v>3423.4983750000001</v>
      </c>
      <c r="L12" s="37">
        <f t="shared" si="2"/>
        <v>3573.0480000000002</v>
      </c>
      <c r="M12" s="35">
        <f t="shared" si="3"/>
        <v>4262.2856194592096</v>
      </c>
      <c r="N12" s="36">
        <f t="shared" si="3"/>
        <v>5135.2475625000006</v>
      </c>
      <c r="O12" s="37">
        <f t="shared" si="3"/>
        <v>7146.0960000000005</v>
      </c>
      <c r="P12" s="72">
        <v>1</v>
      </c>
      <c r="Q12" s="72">
        <v>0</v>
      </c>
      <c r="R12" s="103">
        <v>44414.5</v>
      </c>
      <c r="S12" s="103">
        <v>44414.5</v>
      </c>
      <c r="T12" s="103">
        <v>44414.666666666664</v>
      </c>
      <c r="U12" s="73"/>
      <c r="V12" t="s">
        <v>120</v>
      </c>
    </row>
    <row r="13" spans="1:29" x14ac:dyDescent="0.4">
      <c r="A13" s="5">
        <v>5</v>
      </c>
      <c r="B13" s="103">
        <v>44426.5</v>
      </c>
      <c r="C13" s="38">
        <v>1</v>
      </c>
      <c r="D13" s="48">
        <v>1.27</v>
      </c>
      <c r="E13" s="49">
        <v>1.5</v>
      </c>
      <c r="F13" s="50">
        <v>2</v>
      </c>
      <c r="G13" s="18">
        <f t="shared" si="0"/>
        <v>120557.97795511982</v>
      </c>
      <c r="H13" s="18">
        <f t="shared" si="1"/>
        <v>124618.19376531249</v>
      </c>
      <c r="I13" s="18">
        <f t="shared" si="1"/>
        <v>133822.55776000003</v>
      </c>
      <c r="J13" s="35">
        <f t="shared" si="2"/>
        <v>3483.998977606776</v>
      </c>
      <c r="K13" s="36">
        <f t="shared" si="2"/>
        <v>3577.5558018749998</v>
      </c>
      <c r="L13" s="37">
        <f t="shared" si="2"/>
        <v>3787.4308800000003</v>
      </c>
      <c r="M13" s="35">
        <f t="shared" si="3"/>
        <v>4424.6787015606051</v>
      </c>
      <c r="N13" s="36">
        <f t="shared" si="3"/>
        <v>5366.3337028124997</v>
      </c>
      <c r="O13" s="37">
        <f t="shared" si="3"/>
        <v>7574.8617600000007</v>
      </c>
      <c r="P13" s="72">
        <v>1</v>
      </c>
      <c r="Q13" s="72">
        <v>0</v>
      </c>
      <c r="R13" s="103">
        <v>44426.5</v>
      </c>
      <c r="S13" s="103">
        <v>44426.5</v>
      </c>
      <c r="T13" s="103">
        <v>44426.666666666664</v>
      </c>
      <c r="U13" s="73"/>
      <c r="V13" t="s">
        <v>117</v>
      </c>
    </row>
    <row r="14" spans="1:29" x14ac:dyDescent="0.4">
      <c r="A14" s="5">
        <v>6</v>
      </c>
      <c r="B14" s="103">
        <v>44431.333333333336</v>
      </c>
      <c r="C14" s="38">
        <v>1</v>
      </c>
      <c r="D14" s="48">
        <v>1.27</v>
      </c>
      <c r="E14" s="49">
        <v>1.5</v>
      </c>
      <c r="F14" s="50">
        <v>2</v>
      </c>
      <c r="G14" s="18">
        <f t="shared" si="0"/>
        <v>125151.23691520988</v>
      </c>
      <c r="H14" s="18">
        <f t="shared" si="1"/>
        <v>130226.01248475155</v>
      </c>
      <c r="I14" s="18">
        <f t="shared" si="1"/>
        <v>141851.91122560002</v>
      </c>
      <c r="J14" s="35">
        <f t="shared" si="2"/>
        <v>3616.7393386535941</v>
      </c>
      <c r="K14" s="36">
        <f t="shared" si="2"/>
        <v>3738.5458129593744</v>
      </c>
      <c r="L14" s="37">
        <f t="shared" si="2"/>
        <v>4014.6767328000005</v>
      </c>
      <c r="M14" s="35">
        <f t="shared" si="3"/>
        <v>4593.2589600900646</v>
      </c>
      <c r="N14" s="36">
        <f t="shared" si="3"/>
        <v>5607.8187194390612</v>
      </c>
      <c r="O14" s="37">
        <f t="shared" si="3"/>
        <v>8029.3534656000011</v>
      </c>
      <c r="P14" s="72">
        <v>0</v>
      </c>
      <c r="Q14" s="72">
        <v>0</v>
      </c>
      <c r="R14" s="103">
        <v>44431.5</v>
      </c>
      <c r="S14" s="103">
        <v>44431.5</v>
      </c>
      <c r="T14" s="103">
        <v>44431.5</v>
      </c>
      <c r="U14" s="73"/>
      <c r="V14" t="s">
        <v>116</v>
      </c>
    </row>
    <row r="15" spans="1:29" x14ac:dyDescent="0.4">
      <c r="A15" s="5">
        <v>7</v>
      </c>
      <c r="B15" s="103">
        <v>44449.5</v>
      </c>
      <c r="C15" s="38">
        <v>2</v>
      </c>
      <c r="D15" s="48">
        <v>-1</v>
      </c>
      <c r="E15" s="49">
        <v>-1</v>
      </c>
      <c r="F15" s="50">
        <v>-1</v>
      </c>
      <c r="G15" s="18">
        <f t="shared" si="0"/>
        <v>121396.69980775358</v>
      </c>
      <c r="H15" s="18">
        <f t="shared" si="1"/>
        <v>126319.23211020901</v>
      </c>
      <c r="I15" s="18">
        <f t="shared" si="1"/>
        <v>137596.35388883203</v>
      </c>
      <c r="J15" s="35">
        <f t="shared" si="2"/>
        <v>3754.5371074562963</v>
      </c>
      <c r="K15" s="36">
        <f t="shared" si="2"/>
        <v>3906.7803745425463</v>
      </c>
      <c r="L15" s="37">
        <f t="shared" si="2"/>
        <v>4255.5573367680008</v>
      </c>
      <c r="M15" s="35">
        <f t="shared" si="3"/>
        <v>-3754.5371074562963</v>
      </c>
      <c r="N15" s="36">
        <f t="shared" si="3"/>
        <v>-3906.7803745425463</v>
      </c>
      <c r="O15" s="37">
        <f t="shared" si="3"/>
        <v>-4255.5573367680008</v>
      </c>
      <c r="P15" s="72">
        <v>1</v>
      </c>
      <c r="Q15" s="72">
        <v>0</v>
      </c>
      <c r="R15" s="103"/>
      <c r="S15" s="103"/>
      <c r="T15" s="103"/>
      <c r="U15" s="73"/>
      <c r="V15" t="s">
        <v>118</v>
      </c>
      <c r="AC15" s="165" t="s">
        <v>125</v>
      </c>
    </row>
    <row r="16" spans="1:29" x14ac:dyDescent="0.4">
      <c r="A16" s="5">
        <v>8</v>
      </c>
      <c r="B16" s="103">
        <v>44460.5</v>
      </c>
      <c r="C16" s="38">
        <v>2</v>
      </c>
      <c r="D16" s="48">
        <v>1.27</v>
      </c>
      <c r="E16" s="49">
        <v>1.5</v>
      </c>
      <c r="F16" s="50">
        <v>-1</v>
      </c>
      <c r="G16" s="18">
        <f t="shared" si="0"/>
        <v>126021.91407042899</v>
      </c>
      <c r="H16" s="18">
        <f t="shared" si="1"/>
        <v>132003.59755516841</v>
      </c>
      <c r="I16" s="18">
        <f t="shared" si="1"/>
        <v>133468.46327216708</v>
      </c>
      <c r="J16" s="35">
        <f t="shared" si="2"/>
        <v>3641.9009942326074</v>
      </c>
      <c r="K16" s="36">
        <f t="shared" si="2"/>
        <v>3789.57696330627</v>
      </c>
      <c r="L16" s="37">
        <f t="shared" si="2"/>
        <v>4127.8906166649613</v>
      </c>
      <c r="M16" s="35">
        <f t="shared" si="3"/>
        <v>4625.2142626754112</v>
      </c>
      <c r="N16" s="36">
        <f t="shared" si="3"/>
        <v>5684.3654449594051</v>
      </c>
      <c r="O16" s="37">
        <f t="shared" si="3"/>
        <v>-4127.8906166649613</v>
      </c>
      <c r="P16" s="72">
        <v>1</v>
      </c>
      <c r="Q16" s="72">
        <v>1</v>
      </c>
      <c r="R16" s="103">
        <v>44460.666666666664</v>
      </c>
      <c r="S16" s="103">
        <v>44460.666666666664</v>
      </c>
      <c r="T16" s="103"/>
      <c r="U16" s="73"/>
      <c r="V16" t="s">
        <v>119</v>
      </c>
    </row>
    <row r="17" spans="1:29" x14ac:dyDescent="0.4">
      <c r="A17" s="5">
        <v>9</v>
      </c>
      <c r="B17" s="103">
        <v>44461.833333333336</v>
      </c>
      <c r="C17" s="38">
        <v>1</v>
      </c>
      <c r="D17" s="48">
        <v>1.27</v>
      </c>
      <c r="E17" s="49">
        <v>1.5</v>
      </c>
      <c r="F17" s="50">
        <v>2</v>
      </c>
      <c r="G17" s="18">
        <f t="shared" si="0"/>
        <v>130823.34899651233</v>
      </c>
      <c r="H17" s="18">
        <f t="shared" si="1"/>
        <v>137943.75944515099</v>
      </c>
      <c r="I17" s="18">
        <f t="shared" si="1"/>
        <v>141476.57106849711</v>
      </c>
      <c r="J17" s="35">
        <f t="shared" si="2"/>
        <v>3780.6574221128694</v>
      </c>
      <c r="K17" s="36">
        <f t="shared" si="2"/>
        <v>3960.1079266550523</v>
      </c>
      <c r="L17" s="37">
        <f t="shared" si="2"/>
        <v>4004.053898165012</v>
      </c>
      <c r="M17" s="35">
        <f t="shared" si="3"/>
        <v>4801.4349260833442</v>
      </c>
      <c r="N17" s="36">
        <f t="shared" si="3"/>
        <v>5940.1618899825789</v>
      </c>
      <c r="O17" s="37">
        <f t="shared" si="3"/>
        <v>8008.107796330024</v>
      </c>
      <c r="P17" s="72">
        <v>1</v>
      </c>
      <c r="Q17" s="72">
        <v>0</v>
      </c>
      <c r="R17" s="103">
        <v>44461.833333333336</v>
      </c>
      <c r="S17" s="103">
        <v>44461.833333333336</v>
      </c>
      <c r="T17" s="103">
        <v>44462.333333333336</v>
      </c>
      <c r="U17" s="73"/>
      <c r="V17" t="s">
        <v>121</v>
      </c>
    </row>
    <row r="18" spans="1:29" x14ac:dyDescent="0.4">
      <c r="A18" s="5">
        <v>10</v>
      </c>
      <c r="B18" s="103">
        <v>44481.5</v>
      </c>
      <c r="C18" s="38">
        <v>1</v>
      </c>
      <c r="D18" s="48">
        <v>1.27</v>
      </c>
      <c r="E18" s="49">
        <v>1.5</v>
      </c>
      <c r="F18" s="50">
        <v>2</v>
      </c>
      <c r="G18" s="18">
        <f t="shared" si="0"/>
        <v>135807.71859327945</v>
      </c>
      <c r="H18" s="18">
        <f t="shared" si="1"/>
        <v>144151.22862018278</v>
      </c>
      <c r="I18" s="18">
        <f t="shared" si="1"/>
        <v>149965.16533260694</v>
      </c>
      <c r="J18" s="35">
        <f t="shared" si="2"/>
        <v>3924.7004698953697</v>
      </c>
      <c r="K18" s="36">
        <f t="shared" si="2"/>
        <v>4138.3127833545295</v>
      </c>
      <c r="L18" s="37">
        <f t="shared" si="2"/>
        <v>4244.2971320549132</v>
      </c>
      <c r="M18" s="35">
        <f t="shared" si="3"/>
        <v>4984.3695967671192</v>
      </c>
      <c r="N18" s="36">
        <f t="shared" si="3"/>
        <v>6207.4691750317943</v>
      </c>
      <c r="O18" s="37">
        <f t="shared" si="3"/>
        <v>8488.5942641098263</v>
      </c>
      <c r="P18" s="72">
        <v>1</v>
      </c>
      <c r="Q18" s="72">
        <v>0</v>
      </c>
      <c r="R18" s="103">
        <v>44484.333333333336</v>
      </c>
      <c r="S18" s="103">
        <v>44484.333333333336</v>
      </c>
      <c r="T18" s="103">
        <v>44484.333333333336</v>
      </c>
      <c r="U18" s="73"/>
      <c r="V18" t="s">
        <v>122</v>
      </c>
    </row>
    <row r="19" spans="1:29" x14ac:dyDescent="0.4">
      <c r="A19" s="5">
        <v>11</v>
      </c>
      <c r="B19" s="103">
        <v>44489</v>
      </c>
      <c r="C19" s="38">
        <v>1</v>
      </c>
      <c r="D19" s="48">
        <v>1.27</v>
      </c>
      <c r="E19" s="49">
        <v>1.5</v>
      </c>
      <c r="F19" s="50">
        <v>2</v>
      </c>
      <c r="G19" s="18">
        <f t="shared" si="0"/>
        <v>140981.9926716834</v>
      </c>
      <c r="H19" s="18">
        <f t="shared" si="1"/>
        <v>150638.03390809102</v>
      </c>
      <c r="I19" s="18">
        <f t="shared" si="1"/>
        <v>158963.07525256334</v>
      </c>
      <c r="J19" s="35">
        <f t="shared" si="2"/>
        <v>4074.2315577983836</v>
      </c>
      <c r="K19" s="36">
        <f t="shared" si="2"/>
        <v>4324.5368586054828</v>
      </c>
      <c r="L19" s="37">
        <f t="shared" si="2"/>
        <v>4498.9549599782076</v>
      </c>
      <c r="M19" s="35">
        <f t="shared" si="3"/>
        <v>5174.274078403947</v>
      </c>
      <c r="N19" s="36">
        <f t="shared" si="3"/>
        <v>6486.8052879082243</v>
      </c>
      <c r="O19" s="37">
        <f t="shared" si="3"/>
        <v>8997.9099199564153</v>
      </c>
      <c r="P19" s="72">
        <v>1</v>
      </c>
      <c r="Q19" s="72">
        <v>0</v>
      </c>
      <c r="R19" s="103">
        <v>44489</v>
      </c>
      <c r="S19" s="103">
        <v>44489</v>
      </c>
      <c r="T19" s="103">
        <v>44489</v>
      </c>
      <c r="U19" s="73"/>
      <c r="V19" t="s">
        <v>123</v>
      </c>
    </row>
    <row r="20" spans="1:29" x14ac:dyDescent="0.4">
      <c r="A20" s="5">
        <v>12</v>
      </c>
      <c r="B20" s="103">
        <v>44490.166666666664</v>
      </c>
      <c r="C20" s="38">
        <v>2</v>
      </c>
      <c r="D20" s="48">
        <v>1.27</v>
      </c>
      <c r="E20" s="49">
        <v>1.5</v>
      </c>
      <c r="F20" s="50">
        <v>2</v>
      </c>
      <c r="G20" s="18">
        <f t="shared" si="0"/>
        <v>146353.40659247455</v>
      </c>
      <c r="H20" s="18">
        <f t="shared" si="1"/>
        <v>157416.7454339551</v>
      </c>
      <c r="I20" s="18">
        <f t="shared" si="1"/>
        <v>168500.85976771713</v>
      </c>
      <c r="J20" s="35">
        <f t="shared" si="2"/>
        <v>4229.4597801505015</v>
      </c>
      <c r="K20" s="36">
        <f t="shared" si="2"/>
        <v>4519.1410172427304</v>
      </c>
      <c r="L20" s="37">
        <f t="shared" si="2"/>
        <v>4768.8922575769002</v>
      </c>
      <c r="M20" s="35">
        <f t="shared" si="3"/>
        <v>5371.4139207911367</v>
      </c>
      <c r="N20" s="36">
        <f t="shared" si="3"/>
        <v>6778.7115258640952</v>
      </c>
      <c r="O20" s="37">
        <f t="shared" si="3"/>
        <v>9537.7845151538004</v>
      </c>
      <c r="P20" s="72">
        <v>1</v>
      </c>
      <c r="Q20" s="72">
        <v>1</v>
      </c>
      <c r="R20" s="103">
        <v>44490.666666666664</v>
      </c>
      <c r="S20" s="103">
        <v>44490.666666666664</v>
      </c>
      <c r="T20" s="103">
        <v>44491.666666666664</v>
      </c>
      <c r="U20" s="73"/>
      <c r="V20" t="s">
        <v>124</v>
      </c>
    </row>
    <row r="21" spans="1:29" x14ac:dyDescent="0.4">
      <c r="A21" s="5">
        <v>13</v>
      </c>
      <c r="B21" s="103">
        <v>44494.333333333336</v>
      </c>
      <c r="C21" s="38">
        <v>2</v>
      </c>
      <c r="D21" s="48">
        <v>-1</v>
      </c>
      <c r="E21" s="49">
        <v>-1</v>
      </c>
      <c r="F21" s="50">
        <v>-1</v>
      </c>
      <c r="G21" s="18">
        <f t="shared" si="0"/>
        <v>141962.8043947003</v>
      </c>
      <c r="H21" s="18">
        <f t="shared" si="1"/>
        <v>152694.24307093644</v>
      </c>
      <c r="I21" s="18">
        <f t="shared" si="1"/>
        <v>163445.83397468561</v>
      </c>
      <c r="J21" s="35">
        <f t="shared" si="2"/>
        <v>4390.6021977742366</v>
      </c>
      <c r="K21" s="36">
        <f t="shared" si="2"/>
        <v>4722.5023630186533</v>
      </c>
      <c r="L21" s="37">
        <f t="shared" si="2"/>
        <v>5055.0257930315138</v>
      </c>
      <c r="M21" s="35">
        <f t="shared" si="3"/>
        <v>-4390.6021977742366</v>
      </c>
      <c r="N21" s="36">
        <f t="shared" si="3"/>
        <v>-4722.5023630186533</v>
      </c>
      <c r="O21" s="37">
        <f t="shared" si="3"/>
        <v>-5055.0257930315138</v>
      </c>
      <c r="P21" s="72">
        <v>1</v>
      </c>
      <c r="Q21" s="72">
        <v>0</v>
      </c>
      <c r="R21" s="103"/>
      <c r="S21" s="103"/>
      <c r="T21" s="103"/>
      <c r="U21" s="73"/>
      <c r="V21" t="s">
        <v>118</v>
      </c>
      <c r="AC21" s="165" t="s">
        <v>125</v>
      </c>
    </row>
    <row r="22" spans="1:29" x14ac:dyDescent="0.4">
      <c r="A22" s="5">
        <v>14</v>
      </c>
      <c r="B22" s="103">
        <v>44532.5</v>
      </c>
      <c r="C22" s="38">
        <v>2</v>
      </c>
      <c r="D22" s="48">
        <v>-1</v>
      </c>
      <c r="E22" s="49">
        <v>-1</v>
      </c>
      <c r="F22" s="50">
        <v>-1</v>
      </c>
      <c r="G22" s="18">
        <f t="shared" si="0"/>
        <v>137703.92026285929</v>
      </c>
      <c r="H22" s="18">
        <f t="shared" si="1"/>
        <v>148113.41577880835</v>
      </c>
      <c r="I22" s="18">
        <f t="shared" si="1"/>
        <v>158542.45895544504</v>
      </c>
      <c r="J22" s="35">
        <f t="shared" si="2"/>
        <v>4258.8841318410086</v>
      </c>
      <c r="K22" s="36">
        <f t="shared" si="2"/>
        <v>4580.8272921280932</v>
      </c>
      <c r="L22" s="37">
        <f t="shared" si="2"/>
        <v>4903.3750192405678</v>
      </c>
      <c r="M22" s="35">
        <f t="shared" si="3"/>
        <v>-4258.8841318410086</v>
      </c>
      <c r="N22" s="36">
        <f t="shared" si="3"/>
        <v>-4580.8272921280932</v>
      </c>
      <c r="O22" s="37">
        <f t="shared" si="3"/>
        <v>-4903.3750192405678</v>
      </c>
      <c r="P22" s="72">
        <v>1</v>
      </c>
      <c r="Q22" s="72">
        <v>1</v>
      </c>
      <c r="R22" s="103"/>
      <c r="S22" s="103"/>
      <c r="T22" s="103"/>
      <c r="U22" s="73"/>
      <c r="V22" t="s">
        <v>126</v>
      </c>
    </row>
    <row r="23" spans="1:29" x14ac:dyDescent="0.4">
      <c r="A23" s="5">
        <v>15</v>
      </c>
      <c r="B23" s="103">
        <v>44536.666666666664</v>
      </c>
      <c r="C23" s="38">
        <v>1</v>
      </c>
      <c r="D23" s="48">
        <v>1.27</v>
      </c>
      <c r="E23" s="49">
        <v>1.5</v>
      </c>
      <c r="F23" s="50">
        <v>2</v>
      </c>
      <c r="G23" s="18">
        <f t="shared" si="0"/>
        <v>142950.43962487424</v>
      </c>
      <c r="H23" s="18">
        <f t="shared" si="1"/>
        <v>154778.51948885474</v>
      </c>
      <c r="I23" s="18">
        <f t="shared" si="1"/>
        <v>168055.00649277173</v>
      </c>
      <c r="J23" s="35">
        <f t="shared" si="2"/>
        <v>4131.1176078857789</v>
      </c>
      <c r="K23" s="36">
        <f t="shared" si="2"/>
        <v>4443.40247336425</v>
      </c>
      <c r="L23" s="37">
        <f t="shared" si="2"/>
        <v>4756.2737686633509</v>
      </c>
      <c r="M23" s="35">
        <f t="shared" si="3"/>
        <v>5246.5193620149394</v>
      </c>
      <c r="N23" s="36">
        <f t="shared" si="3"/>
        <v>6665.1037100463745</v>
      </c>
      <c r="O23" s="37">
        <f t="shared" si="3"/>
        <v>9512.5475373267018</v>
      </c>
      <c r="P23" s="72">
        <v>1</v>
      </c>
      <c r="Q23" s="72">
        <v>1</v>
      </c>
      <c r="R23" s="103">
        <v>44536.833333333336</v>
      </c>
      <c r="S23" s="103">
        <v>44536.833333333336</v>
      </c>
      <c r="T23" s="103">
        <v>44537.166666666664</v>
      </c>
      <c r="U23" s="73"/>
      <c r="V23" t="s">
        <v>127</v>
      </c>
    </row>
    <row r="24" spans="1:29" x14ac:dyDescent="0.4">
      <c r="A24" s="5">
        <v>16</v>
      </c>
      <c r="B24" s="103">
        <v>44544.333333333336</v>
      </c>
      <c r="C24" s="38">
        <v>1</v>
      </c>
      <c r="D24" s="48">
        <v>-1</v>
      </c>
      <c r="E24" s="49">
        <v>-1</v>
      </c>
      <c r="F24" s="50">
        <v>-1</v>
      </c>
      <c r="G24" s="18">
        <f t="shared" si="0"/>
        <v>138661.92643612801</v>
      </c>
      <c r="H24" s="18">
        <f t="shared" si="1"/>
        <v>150135.1639041891</v>
      </c>
      <c r="I24" s="18">
        <f t="shared" si="1"/>
        <v>163013.35629798859</v>
      </c>
      <c r="J24" s="35">
        <f t="shared" si="2"/>
        <v>4288.5131887462267</v>
      </c>
      <c r="K24" s="36">
        <f t="shared" si="2"/>
        <v>4643.3555846656418</v>
      </c>
      <c r="L24" s="37">
        <f t="shared" si="2"/>
        <v>5041.6501947831521</v>
      </c>
      <c r="M24" s="35">
        <f t="shared" si="3"/>
        <v>-4288.5131887462267</v>
      </c>
      <c r="N24" s="36">
        <f t="shared" si="3"/>
        <v>-4643.3555846656418</v>
      </c>
      <c r="O24" s="37">
        <f t="shared" si="3"/>
        <v>-5041.6501947831521</v>
      </c>
      <c r="P24" s="72">
        <v>1</v>
      </c>
      <c r="Q24" s="72">
        <v>1</v>
      </c>
      <c r="R24" s="103"/>
      <c r="S24" s="103"/>
      <c r="T24" s="103"/>
      <c r="U24" s="73"/>
      <c r="V24" t="s">
        <v>128</v>
      </c>
    </row>
    <row r="25" spans="1:29" x14ac:dyDescent="0.4">
      <c r="A25" s="5">
        <v>17</v>
      </c>
      <c r="B25" s="103">
        <v>44544.666666666664</v>
      </c>
      <c r="C25" s="38">
        <v>1</v>
      </c>
      <c r="D25" s="48">
        <v>1.27</v>
      </c>
      <c r="E25" s="49">
        <v>1.5</v>
      </c>
      <c r="F25" s="50">
        <v>2</v>
      </c>
      <c r="G25" s="18">
        <f t="shared" si="0"/>
        <v>143944.94583334448</v>
      </c>
      <c r="H25" s="18">
        <f>IF(E25="","",H24+N25)</f>
        <v>156891.24627987761</v>
      </c>
      <c r="I25" s="18">
        <f>IF(F25="","",I24+O25)</f>
        <v>172794.1576758679</v>
      </c>
      <c r="J25" s="35">
        <f t="shared" si="2"/>
        <v>4159.8577930838401</v>
      </c>
      <c r="K25" s="36">
        <f t="shared" si="2"/>
        <v>4504.0549171256725</v>
      </c>
      <c r="L25" s="37">
        <f t="shared" si="2"/>
        <v>4890.4006889396578</v>
      </c>
      <c r="M25" s="35">
        <f t="shared" si="3"/>
        <v>5283.019397216477</v>
      </c>
      <c r="N25" s="36">
        <f t="shared" si="3"/>
        <v>6756.0823756885093</v>
      </c>
      <c r="O25" s="37">
        <f t="shared" si="3"/>
        <v>9780.8013778793156</v>
      </c>
      <c r="P25" s="72">
        <v>1</v>
      </c>
      <c r="Q25" s="72">
        <v>1</v>
      </c>
      <c r="R25" s="103">
        <v>44545.666666666664</v>
      </c>
      <c r="S25" s="103">
        <v>44545.666666666664</v>
      </c>
      <c r="T25" s="103">
        <v>44545.833333333336</v>
      </c>
      <c r="U25" s="73"/>
      <c r="V25" t="s">
        <v>129</v>
      </c>
    </row>
    <row r="26" spans="1:29" x14ac:dyDescent="0.4">
      <c r="A26" s="5">
        <v>18</v>
      </c>
      <c r="B26" s="103">
        <v>44545.5</v>
      </c>
      <c r="C26" s="38">
        <v>1</v>
      </c>
      <c r="D26" s="48">
        <v>1.27</v>
      </c>
      <c r="E26" s="49">
        <v>1.5</v>
      </c>
      <c r="F26" s="50">
        <v>2</v>
      </c>
      <c r="G26" s="18">
        <f t="shared" ref="G26:I41" si="4">IF(D26="","",G25+M26)</f>
        <v>149429.24826959491</v>
      </c>
      <c r="H26" s="18">
        <f t="shared" si="4"/>
        <v>163951.3523624721</v>
      </c>
      <c r="I26" s="18">
        <f t="shared" si="4"/>
        <v>183161.80713641999</v>
      </c>
      <c r="J26" s="35">
        <f t="shared" ref="J26:L57" si="5">IF(G25="","",G25*0.03)</f>
        <v>4318.3483750003343</v>
      </c>
      <c r="K26" s="36">
        <f t="shared" si="5"/>
        <v>4706.7373883963282</v>
      </c>
      <c r="L26" s="37">
        <f t="shared" si="5"/>
        <v>5183.8247302760365</v>
      </c>
      <c r="M26" s="35">
        <f t="shared" ref="M26:O109" si="6">IF(D26="","",J26*D26)</f>
        <v>5484.3024362504248</v>
      </c>
      <c r="N26" s="36">
        <f t="shared" si="6"/>
        <v>7060.1060825944924</v>
      </c>
      <c r="O26" s="37">
        <f t="shared" si="6"/>
        <v>10367.649460552073</v>
      </c>
      <c r="P26" s="72">
        <v>1</v>
      </c>
      <c r="Q26" s="72">
        <v>0</v>
      </c>
      <c r="R26" s="103">
        <v>44545.666666666664</v>
      </c>
      <c r="S26" s="103">
        <v>44545.833333333336</v>
      </c>
      <c r="T26" s="103">
        <v>44545.833333333336</v>
      </c>
      <c r="U26" s="73"/>
      <c r="V26" t="s">
        <v>130</v>
      </c>
    </row>
    <row r="27" spans="1:29" x14ac:dyDescent="0.4">
      <c r="A27" s="5">
        <v>19</v>
      </c>
      <c r="B27" s="103">
        <v>44547.166666666664</v>
      </c>
      <c r="C27" s="38">
        <v>2</v>
      </c>
      <c r="D27" s="48">
        <v>1.27</v>
      </c>
      <c r="E27" s="49">
        <v>1.5</v>
      </c>
      <c r="F27" s="50">
        <v>-1</v>
      </c>
      <c r="G27" s="18">
        <f t="shared" si="4"/>
        <v>155122.50262866649</v>
      </c>
      <c r="H27" s="18">
        <f t="shared" si="4"/>
        <v>171329.16321878333</v>
      </c>
      <c r="I27" s="18">
        <f t="shared" si="4"/>
        <v>177666.95292232739</v>
      </c>
      <c r="J27" s="35">
        <f t="shared" si="5"/>
        <v>4482.8774480878474</v>
      </c>
      <c r="K27" s="36">
        <f t="shared" si="5"/>
        <v>4918.5405708741628</v>
      </c>
      <c r="L27" s="37">
        <f t="shared" si="5"/>
        <v>5494.8542140925992</v>
      </c>
      <c r="M27" s="35">
        <f t="shared" si="6"/>
        <v>5693.2543590715659</v>
      </c>
      <c r="N27" s="36">
        <f t="shared" si="6"/>
        <v>7377.8108563112437</v>
      </c>
      <c r="O27" s="37">
        <f t="shared" si="6"/>
        <v>-5494.8542140925992</v>
      </c>
      <c r="P27" s="72">
        <v>1</v>
      </c>
      <c r="Q27" s="72">
        <v>0</v>
      </c>
      <c r="R27" s="103">
        <v>44547.5</v>
      </c>
      <c r="S27" s="103">
        <v>44547.5</v>
      </c>
      <c r="T27" s="103"/>
      <c r="U27" s="73"/>
      <c r="V27" t="s">
        <v>131</v>
      </c>
    </row>
    <row r="28" spans="1:29" x14ac:dyDescent="0.4">
      <c r="A28" s="5">
        <v>20</v>
      </c>
      <c r="B28" s="103">
        <v>44550.166666666664</v>
      </c>
      <c r="C28" s="38">
        <v>2</v>
      </c>
      <c r="D28" s="48">
        <v>-1</v>
      </c>
      <c r="E28" s="49">
        <v>-1</v>
      </c>
      <c r="F28" s="50">
        <v>-1</v>
      </c>
      <c r="G28" s="18">
        <f t="shared" si="4"/>
        <v>150468.8275498065</v>
      </c>
      <c r="H28" s="18">
        <f t="shared" si="4"/>
        <v>166189.28832221983</v>
      </c>
      <c r="I28" s="18">
        <f t="shared" si="4"/>
        <v>172336.94433465757</v>
      </c>
      <c r="J28" s="35">
        <f t="shared" si="5"/>
        <v>4653.6750788599948</v>
      </c>
      <c r="K28" s="36">
        <f t="shared" si="5"/>
        <v>5139.8748965634995</v>
      </c>
      <c r="L28" s="37">
        <f t="shared" si="5"/>
        <v>5330.0085876698213</v>
      </c>
      <c r="M28" s="35">
        <f t="shared" si="6"/>
        <v>-4653.6750788599948</v>
      </c>
      <c r="N28" s="36">
        <f t="shared" si="6"/>
        <v>-5139.8748965634995</v>
      </c>
      <c r="O28" s="37">
        <f t="shared" si="6"/>
        <v>-5330.0085876698213</v>
      </c>
      <c r="P28" s="72">
        <v>1</v>
      </c>
      <c r="Q28" s="72">
        <v>0</v>
      </c>
      <c r="R28" s="103"/>
      <c r="S28" s="103"/>
      <c r="T28" s="103"/>
      <c r="U28" s="73"/>
      <c r="V28" t="s">
        <v>126</v>
      </c>
    </row>
    <row r="29" spans="1:29" x14ac:dyDescent="0.4">
      <c r="A29" s="5">
        <v>21</v>
      </c>
      <c r="B29" s="103">
        <v>44550.666666666664</v>
      </c>
      <c r="C29" s="38">
        <v>2</v>
      </c>
      <c r="D29" s="48">
        <v>-1</v>
      </c>
      <c r="E29" s="49">
        <v>-1</v>
      </c>
      <c r="F29" s="50">
        <v>-1</v>
      </c>
      <c r="G29" s="18">
        <f t="shared" si="4"/>
        <v>145954.76272331231</v>
      </c>
      <c r="H29" s="18">
        <f t="shared" si="4"/>
        <v>161203.60967255323</v>
      </c>
      <c r="I29" s="18">
        <f t="shared" si="4"/>
        <v>167166.83600461786</v>
      </c>
      <c r="J29" s="35">
        <f t="shared" si="5"/>
        <v>4514.0648264941947</v>
      </c>
      <c r="K29" s="36">
        <f t="shared" si="5"/>
        <v>4985.6786496665945</v>
      </c>
      <c r="L29" s="37">
        <f t="shared" si="5"/>
        <v>5170.1083300397268</v>
      </c>
      <c r="M29" s="35">
        <f t="shared" si="6"/>
        <v>-4514.0648264941947</v>
      </c>
      <c r="N29" s="36">
        <f t="shared" si="6"/>
        <v>-4985.6786496665945</v>
      </c>
      <c r="O29" s="37">
        <f t="shared" si="6"/>
        <v>-5170.1083300397268</v>
      </c>
      <c r="P29" s="72">
        <v>1</v>
      </c>
      <c r="Q29" s="72">
        <v>0</v>
      </c>
      <c r="R29" s="103"/>
      <c r="S29" s="103"/>
      <c r="T29" s="103"/>
      <c r="U29" s="73"/>
      <c r="V29" t="s">
        <v>132</v>
      </c>
    </row>
    <row r="30" spans="1:29" x14ac:dyDescent="0.4">
      <c r="A30" s="5">
        <v>22</v>
      </c>
      <c r="B30" s="103">
        <v>44561.5</v>
      </c>
      <c r="C30" s="38">
        <v>1</v>
      </c>
      <c r="D30" s="48">
        <v>1.27</v>
      </c>
      <c r="E30" s="49">
        <v>1.5</v>
      </c>
      <c r="F30" s="50">
        <v>2</v>
      </c>
      <c r="G30" s="18">
        <f t="shared" si="4"/>
        <v>151515.63918307051</v>
      </c>
      <c r="H30" s="18">
        <f t="shared" si="4"/>
        <v>168457.77210781813</v>
      </c>
      <c r="I30" s="18">
        <f t="shared" si="4"/>
        <v>177196.84616489493</v>
      </c>
      <c r="J30" s="35">
        <f t="shared" si="5"/>
        <v>4378.6428816993694</v>
      </c>
      <c r="K30" s="36">
        <f t="shared" si="5"/>
        <v>4836.1082901765967</v>
      </c>
      <c r="L30" s="37">
        <f t="shared" si="5"/>
        <v>5015.005080138536</v>
      </c>
      <c r="M30" s="35">
        <f t="shared" si="6"/>
        <v>5560.8764597581994</v>
      </c>
      <c r="N30" s="36">
        <f t="shared" si="6"/>
        <v>7254.1624352648951</v>
      </c>
      <c r="O30" s="37">
        <f t="shared" si="6"/>
        <v>10030.010160277072</v>
      </c>
      <c r="P30" s="72">
        <v>1</v>
      </c>
      <c r="Q30" s="72">
        <v>0</v>
      </c>
      <c r="R30" s="103">
        <v>44565</v>
      </c>
      <c r="S30" s="103">
        <v>44565</v>
      </c>
      <c r="T30" s="103">
        <v>44565.166666666664</v>
      </c>
      <c r="U30" s="73"/>
      <c r="V30" t="s">
        <v>133</v>
      </c>
    </row>
    <row r="31" spans="1:29" x14ac:dyDescent="0.4">
      <c r="A31" s="5">
        <v>23</v>
      </c>
      <c r="B31" s="103">
        <v>44559.5</v>
      </c>
      <c r="C31" s="38">
        <v>1</v>
      </c>
      <c r="D31" s="48">
        <v>1.27</v>
      </c>
      <c r="E31" s="49">
        <v>1.5</v>
      </c>
      <c r="F31" s="50">
        <v>2</v>
      </c>
      <c r="G31" s="18">
        <f t="shared" si="4"/>
        <v>157288.38503594551</v>
      </c>
      <c r="H31" s="18">
        <f t="shared" si="4"/>
        <v>176038.37185266995</v>
      </c>
      <c r="I31" s="18">
        <f t="shared" si="4"/>
        <v>187828.65693478863</v>
      </c>
      <c r="J31" s="35">
        <f t="shared" si="5"/>
        <v>4545.469175492115</v>
      </c>
      <c r="K31" s="36">
        <f t="shared" si="5"/>
        <v>5053.733163234544</v>
      </c>
      <c r="L31" s="37">
        <f t="shared" si="5"/>
        <v>5315.9053849468473</v>
      </c>
      <c r="M31" s="35">
        <f t="shared" si="6"/>
        <v>5772.7458528749858</v>
      </c>
      <c r="N31" s="36">
        <f t="shared" si="6"/>
        <v>7580.5997448518156</v>
      </c>
      <c r="O31" s="37">
        <f t="shared" si="6"/>
        <v>10631.810769893695</v>
      </c>
      <c r="P31" s="72">
        <v>1</v>
      </c>
      <c r="Q31" s="72">
        <v>0</v>
      </c>
      <c r="R31" s="103">
        <v>44559.5</v>
      </c>
      <c r="S31" s="103">
        <v>44564.333333333336</v>
      </c>
      <c r="T31" s="103">
        <v>44565</v>
      </c>
      <c r="U31" s="73"/>
      <c r="V31" t="s">
        <v>133</v>
      </c>
    </row>
    <row r="32" spans="1:29" x14ac:dyDescent="0.4">
      <c r="A32" s="5">
        <v>24</v>
      </c>
      <c r="B32" s="103">
        <v>44564.666666666664</v>
      </c>
      <c r="C32" s="38">
        <v>1</v>
      </c>
      <c r="D32" s="48">
        <v>1.27</v>
      </c>
      <c r="E32" s="49">
        <v>1.5</v>
      </c>
      <c r="F32" s="50">
        <v>2</v>
      </c>
      <c r="G32" s="18">
        <f t="shared" si="4"/>
        <v>163281.07250581504</v>
      </c>
      <c r="H32" s="18">
        <f t="shared" si="4"/>
        <v>183960.09858604011</v>
      </c>
      <c r="I32" s="18">
        <f t="shared" si="4"/>
        <v>199098.37635087594</v>
      </c>
      <c r="J32" s="35">
        <f t="shared" si="5"/>
        <v>4718.6515510783647</v>
      </c>
      <c r="K32" s="36">
        <f t="shared" si="5"/>
        <v>5281.151155580098</v>
      </c>
      <c r="L32" s="37">
        <f t="shared" si="5"/>
        <v>5634.8597080436584</v>
      </c>
      <c r="M32" s="35">
        <f t="shared" si="6"/>
        <v>5992.6874698695228</v>
      </c>
      <c r="N32" s="36">
        <f t="shared" si="6"/>
        <v>7921.7267333701475</v>
      </c>
      <c r="O32" s="37">
        <f t="shared" si="6"/>
        <v>11269.719416087317</v>
      </c>
      <c r="P32" s="72">
        <v>1</v>
      </c>
      <c r="Q32" s="72">
        <v>1</v>
      </c>
      <c r="R32" s="103">
        <v>44565</v>
      </c>
      <c r="S32" s="103">
        <v>44565.166666666664</v>
      </c>
      <c r="T32" s="103">
        <v>44565.166666666664</v>
      </c>
      <c r="U32" s="73"/>
      <c r="V32" t="s">
        <v>133</v>
      </c>
    </row>
    <row r="33" spans="1:22" x14ac:dyDescent="0.4">
      <c r="A33" s="5">
        <v>25</v>
      </c>
      <c r="B33" s="103">
        <v>44567.666666666664</v>
      </c>
      <c r="C33" s="38">
        <v>2</v>
      </c>
      <c r="D33" s="48">
        <v>-1</v>
      </c>
      <c r="E33" s="49">
        <v>-1</v>
      </c>
      <c r="F33" s="50">
        <v>-1</v>
      </c>
      <c r="G33" s="18">
        <f t="shared" si="4"/>
        <v>158382.6403306406</v>
      </c>
      <c r="H33" s="18">
        <f t="shared" si="4"/>
        <v>178441.2956284589</v>
      </c>
      <c r="I33" s="18">
        <f t="shared" si="4"/>
        <v>193125.42506034966</v>
      </c>
      <c r="J33" s="35">
        <f t="shared" si="5"/>
        <v>4898.432175174451</v>
      </c>
      <c r="K33" s="36">
        <f t="shared" si="5"/>
        <v>5518.8029575812034</v>
      </c>
      <c r="L33" s="37">
        <f t="shared" si="5"/>
        <v>5972.9512905262782</v>
      </c>
      <c r="M33" s="35">
        <f t="shared" si="6"/>
        <v>-4898.432175174451</v>
      </c>
      <c r="N33" s="36">
        <f t="shared" si="6"/>
        <v>-5518.8029575812034</v>
      </c>
      <c r="O33" s="37">
        <f t="shared" si="6"/>
        <v>-5972.9512905262782</v>
      </c>
      <c r="P33" s="72">
        <v>1</v>
      </c>
      <c r="Q33" s="72">
        <v>1</v>
      </c>
      <c r="R33" s="103"/>
      <c r="S33" s="103"/>
      <c r="T33" s="103"/>
      <c r="U33" s="73"/>
      <c r="V33" t="s">
        <v>126</v>
      </c>
    </row>
    <row r="34" spans="1:22" x14ac:dyDescent="0.4">
      <c r="A34" s="5">
        <v>26</v>
      </c>
      <c r="B34" s="103">
        <v>44578.5</v>
      </c>
      <c r="C34" s="38">
        <v>1</v>
      </c>
      <c r="D34" s="48">
        <v>1.27</v>
      </c>
      <c r="E34" s="49">
        <v>1.5</v>
      </c>
      <c r="F34" s="50">
        <v>2</v>
      </c>
      <c r="G34" s="18">
        <f t="shared" si="4"/>
        <v>164417.01892723801</v>
      </c>
      <c r="H34" s="18">
        <f t="shared" si="4"/>
        <v>186471.15393173957</v>
      </c>
      <c r="I34" s="18">
        <f t="shared" si="4"/>
        <v>204712.95056397063</v>
      </c>
      <c r="J34" s="35">
        <f t="shared" si="5"/>
        <v>4751.4792099192182</v>
      </c>
      <c r="K34" s="36">
        <f t="shared" si="5"/>
        <v>5353.2388688537667</v>
      </c>
      <c r="L34" s="37">
        <f t="shared" si="5"/>
        <v>5793.76275181049</v>
      </c>
      <c r="M34" s="35">
        <f t="shared" si="6"/>
        <v>6034.3785965974075</v>
      </c>
      <c r="N34" s="36">
        <f t="shared" si="6"/>
        <v>8029.85830328065</v>
      </c>
      <c r="O34" s="37">
        <f t="shared" si="6"/>
        <v>11587.52550362098</v>
      </c>
      <c r="P34" s="72">
        <v>0</v>
      </c>
      <c r="Q34" s="72">
        <v>1</v>
      </c>
      <c r="R34" s="103">
        <v>44579.166666666664</v>
      </c>
      <c r="S34" s="103">
        <v>44579.166666666664</v>
      </c>
      <c r="T34" s="103">
        <v>44579.166666666664</v>
      </c>
      <c r="U34" s="73"/>
    </row>
    <row r="35" spans="1:22" x14ac:dyDescent="0.4">
      <c r="A35" s="5">
        <v>27</v>
      </c>
      <c r="B35" s="103">
        <v>44580</v>
      </c>
      <c r="C35" s="38">
        <v>1</v>
      </c>
      <c r="D35" s="48">
        <v>-1</v>
      </c>
      <c r="E35" s="49">
        <v>-1</v>
      </c>
      <c r="F35" s="50">
        <v>-1</v>
      </c>
      <c r="G35" s="18">
        <f t="shared" si="4"/>
        <v>159484.50835942087</v>
      </c>
      <c r="H35" s="18">
        <f t="shared" si="4"/>
        <v>180877.01931378737</v>
      </c>
      <c r="I35" s="18">
        <f t="shared" si="4"/>
        <v>198571.56204705153</v>
      </c>
      <c r="J35" s="35">
        <f t="shared" si="5"/>
        <v>4932.5105678171403</v>
      </c>
      <c r="K35" s="36">
        <f t="shared" si="5"/>
        <v>5594.134617952187</v>
      </c>
      <c r="L35" s="37">
        <f t="shared" si="5"/>
        <v>6141.388516919119</v>
      </c>
      <c r="M35" s="35">
        <f t="shared" si="6"/>
        <v>-4932.5105678171403</v>
      </c>
      <c r="N35" s="36">
        <f t="shared" si="6"/>
        <v>-5594.134617952187</v>
      </c>
      <c r="O35" s="37">
        <f t="shared" si="6"/>
        <v>-6141.388516919119</v>
      </c>
      <c r="P35" s="72">
        <v>1</v>
      </c>
      <c r="Q35" s="72">
        <v>0</v>
      </c>
      <c r="R35" s="103"/>
      <c r="S35" s="103"/>
      <c r="T35" s="103"/>
      <c r="U35" s="73"/>
      <c r="V35" t="s">
        <v>134</v>
      </c>
    </row>
    <row r="36" spans="1:22" x14ac:dyDescent="0.4">
      <c r="A36" s="5">
        <v>28</v>
      </c>
      <c r="B36" s="103">
        <v>44593.166666666664</v>
      </c>
      <c r="C36" s="38">
        <v>2</v>
      </c>
      <c r="D36" s="48">
        <v>1.27</v>
      </c>
      <c r="E36" s="49">
        <v>1.5</v>
      </c>
      <c r="F36" s="50">
        <v>2</v>
      </c>
      <c r="G36" s="18">
        <f t="shared" si="4"/>
        <v>165560.86812791481</v>
      </c>
      <c r="H36" s="18">
        <f t="shared" si="4"/>
        <v>189016.48518290781</v>
      </c>
      <c r="I36" s="18">
        <f t="shared" si="4"/>
        <v>210485.85576987462</v>
      </c>
      <c r="J36" s="35">
        <f t="shared" si="5"/>
        <v>4784.5352507826256</v>
      </c>
      <c r="K36" s="36">
        <f t="shared" si="5"/>
        <v>5426.3105794136209</v>
      </c>
      <c r="L36" s="37">
        <f t="shared" si="5"/>
        <v>5957.1468614115456</v>
      </c>
      <c r="M36" s="35">
        <f t="shared" si="6"/>
        <v>6076.3597684939341</v>
      </c>
      <c r="N36" s="36">
        <f t="shared" si="6"/>
        <v>8139.4658691204313</v>
      </c>
      <c r="O36" s="37">
        <f t="shared" si="6"/>
        <v>11914.293722823091</v>
      </c>
      <c r="P36" s="72">
        <v>1</v>
      </c>
      <c r="Q36" s="72">
        <v>0</v>
      </c>
      <c r="R36" s="103">
        <v>44593.333333333336</v>
      </c>
      <c r="S36" s="103">
        <v>44593.333333333336</v>
      </c>
      <c r="T36" s="103">
        <v>44593.333333333336</v>
      </c>
      <c r="U36" s="73"/>
      <c r="V36" t="s">
        <v>135</v>
      </c>
    </row>
    <row r="37" spans="1:22" x14ac:dyDescent="0.4">
      <c r="A37" s="5">
        <v>29</v>
      </c>
      <c r="B37" s="103">
        <v>44595.833333333336</v>
      </c>
      <c r="C37" s="38">
        <v>1</v>
      </c>
      <c r="D37" s="48">
        <v>1.27</v>
      </c>
      <c r="E37" s="49">
        <v>1.5</v>
      </c>
      <c r="F37" s="50">
        <v>2</v>
      </c>
      <c r="G37" s="18">
        <f t="shared" si="4"/>
        <v>171868.73720358836</v>
      </c>
      <c r="H37" s="18">
        <f t="shared" si="4"/>
        <v>197522.22701613867</v>
      </c>
      <c r="I37" s="18">
        <f t="shared" si="4"/>
        <v>223115.00711606711</v>
      </c>
      <c r="J37" s="35">
        <f t="shared" si="5"/>
        <v>4966.8260438374446</v>
      </c>
      <c r="K37" s="36">
        <f t="shared" si="5"/>
        <v>5670.4945554872338</v>
      </c>
      <c r="L37" s="37">
        <f t="shared" si="5"/>
        <v>6314.5756730962385</v>
      </c>
      <c r="M37" s="35">
        <f t="shared" si="6"/>
        <v>6307.869075673555</v>
      </c>
      <c r="N37" s="36">
        <f t="shared" si="6"/>
        <v>8505.7418332308516</v>
      </c>
      <c r="O37" s="37">
        <f t="shared" si="6"/>
        <v>12629.151346192477</v>
      </c>
      <c r="P37" s="72">
        <v>0</v>
      </c>
      <c r="Q37" s="72">
        <v>1</v>
      </c>
      <c r="R37" s="103">
        <v>44596.5</v>
      </c>
      <c r="S37" s="103">
        <v>44596.5</v>
      </c>
      <c r="T37" s="103">
        <v>44596.5</v>
      </c>
      <c r="U37" s="73"/>
      <c r="V37" t="s">
        <v>136</v>
      </c>
    </row>
    <row r="38" spans="1:22" x14ac:dyDescent="0.4">
      <c r="A38" s="5">
        <v>30</v>
      </c>
      <c r="B38" s="103">
        <v>44600.666666666664</v>
      </c>
      <c r="C38" s="38">
        <v>1</v>
      </c>
      <c r="D38" s="48">
        <v>1.27</v>
      </c>
      <c r="E38" s="49">
        <v>1.5</v>
      </c>
      <c r="F38" s="50">
        <v>2</v>
      </c>
      <c r="G38" s="18">
        <f t="shared" si="4"/>
        <v>178416.93609104506</v>
      </c>
      <c r="H38" s="18">
        <f t="shared" si="4"/>
        <v>206410.7272318649</v>
      </c>
      <c r="I38" s="18">
        <f t="shared" si="4"/>
        <v>236501.90754303112</v>
      </c>
      <c r="J38" s="35">
        <f t="shared" si="5"/>
        <v>5156.0621161076506</v>
      </c>
      <c r="K38" s="36">
        <f t="shared" si="5"/>
        <v>5925.6668104841601</v>
      </c>
      <c r="L38" s="37">
        <f t="shared" si="5"/>
        <v>6693.4502134820132</v>
      </c>
      <c r="M38" s="35">
        <f t="shared" si="6"/>
        <v>6548.198887456716</v>
      </c>
      <c r="N38" s="36">
        <f t="shared" si="6"/>
        <v>8888.5002157262406</v>
      </c>
      <c r="O38" s="37">
        <f t="shared" si="6"/>
        <v>13386.900426964026</v>
      </c>
      <c r="P38" s="72">
        <v>1</v>
      </c>
      <c r="Q38" s="72">
        <v>0</v>
      </c>
      <c r="R38" s="103">
        <v>44602.333333333336</v>
      </c>
      <c r="S38" s="103">
        <v>44602.333333333336</v>
      </c>
      <c r="T38" s="103">
        <v>44602.5</v>
      </c>
      <c r="U38" s="73"/>
      <c r="V38" t="s">
        <v>137</v>
      </c>
    </row>
    <row r="39" spans="1:22" x14ac:dyDescent="0.4">
      <c r="A39" s="5">
        <v>31</v>
      </c>
      <c r="B39" s="103">
        <v>44613</v>
      </c>
      <c r="C39" s="38">
        <v>2</v>
      </c>
      <c r="D39" s="48">
        <v>1.27</v>
      </c>
      <c r="E39" s="49">
        <v>1.5</v>
      </c>
      <c r="F39" s="50">
        <v>2</v>
      </c>
      <c r="G39" s="18">
        <f t="shared" si="4"/>
        <v>185214.62135611387</v>
      </c>
      <c r="H39" s="18">
        <f t="shared" si="4"/>
        <v>215699.20995729882</v>
      </c>
      <c r="I39" s="18">
        <f t="shared" si="4"/>
        <v>250692.021995613</v>
      </c>
      <c r="J39" s="35">
        <f t="shared" si="5"/>
        <v>5352.5080827313514</v>
      </c>
      <c r="K39" s="36">
        <f t="shared" si="5"/>
        <v>6192.3218169559468</v>
      </c>
      <c r="L39" s="37">
        <f t="shared" si="5"/>
        <v>7095.0572262909336</v>
      </c>
      <c r="M39" s="35">
        <f t="shared" si="6"/>
        <v>6797.6852650688161</v>
      </c>
      <c r="N39" s="36">
        <f t="shared" si="6"/>
        <v>9288.4827254339198</v>
      </c>
      <c r="O39" s="37">
        <f t="shared" si="6"/>
        <v>14190.114452581867</v>
      </c>
      <c r="P39" s="72">
        <v>1</v>
      </c>
      <c r="Q39" s="72">
        <v>0</v>
      </c>
      <c r="R39" s="103">
        <v>44614</v>
      </c>
      <c r="S39" s="103">
        <v>44614</v>
      </c>
      <c r="T39" s="103">
        <v>44614</v>
      </c>
      <c r="U39" s="73"/>
      <c r="V39" t="s">
        <v>138</v>
      </c>
    </row>
    <row r="40" spans="1:22" x14ac:dyDescent="0.4">
      <c r="A40" s="5">
        <v>32</v>
      </c>
      <c r="B40" s="103">
        <v>44613.333333333336</v>
      </c>
      <c r="C40" s="38">
        <v>2</v>
      </c>
      <c r="D40" s="48">
        <v>1.27</v>
      </c>
      <c r="E40" s="49">
        <v>1.5</v>
      </c>
      <c r="F40" s="50">
        <v>-1</v>
      </c>
      <c r="G40" s="18">
        <f t="shared" si="4"/>
        <v>192271.2984297818</v>
      </c>
      <c r="H40" s="18">
        <f t="shared" si="4"/>
        <v>225405.67440537727</v>
      </c>
      <c r="I40" s="18">
        <f t="shared" si="4"/>
        <v>243171.26133574461</v>
      </c>
      <c r="J40" s="35">
        <f t="shared" si="5"/>
        <v>5556.4386406834155</v>
      </c>
      <c r="K40" s="36">
        <f t="shared" si="5"/>
        <v>6470.9762987189642</v>
      </c>
      <c r="L40" s="37">
        <f t="shared" si="5"/>
        <v>7520.7606598683897</v>
      </c>
      <c r="M40" s="35">
        <f t="shared" si="6"/>
        <v>7056.6770736679382</v>
      </c>
      <c r="N40" s="36">
        <f t="shared" si="6"/>
        <v>9706.4644480784464</v>
      </c>
      <c r="O40" s="37">
        <f t="shared" si="6"/>
        <v>-7520.7606598683897</v>
      </c>
      <c r="P40" s="72">
        <v>1</v>
      </c>
      <c r="Q40" s="72">
        <v>0</v>
      </c>
      <c r="R40" s="103">
        <v>44614</v>
      </c>
      <c r="S40" s="103">
        <v>44614</v>
      </c>
      <c r="T40" s="103"/>
      <c r="U40" s="73"/>
      <c r="V40" t="s">
        <v>138</v>
      </c>
    </row>
    <row r="41" spans="1:22" x14ac:dyDescent="0.4">
      <c r="A41" s="5">
        <v>33</v>
      </c>
      <c r="B41" s="103">
        <v>44628.333333333336</v>
      </c>
      <c r="C41" s="38">
        <v>1</v>
      </c>
      <c r="D41" s="48">
        <v>1.27</v>
      </c>
      <c r="E41" s="49">
        <v>1.5</v>
      </c>
      <c r="F41" s="50">
        <v>2</v>
      </c>
      <c r="G41" s="18">
        <f t="shared" si="4"/>
        <v>199596.83489995648</v>
      </c>
      <c r="H41" s="18">
        <f t="shared" si="4"/>
        <v>235548.92975361925</v>
      </c>
      <c r="I41" s="18">
        <f t="shared" si="4"/>
        <v>257761.53701588928</v>
      </c>
      <c r="J41" s="35">
        <f t="shared" si="5"/>
        <v>5768.1389528934542</v>
      </c>
      <c r="K41" s="36">
        <f t="shared" si="5"/>
        <v>6762.1702321613175</v>
      </c>
      <c r="L41" s="37">
        <f t="shared" si="5"/>
        <v>7295.1378400723379</v>
      </c>
      <c r="M41" s="35">
        <f t="shared" si="6"/>
        <v>7325.5364701746867</v>
      </c>
      <c r="N41" s="36">
        <f t="shared" si="6"/>
        <v>10143.255348241975</v>
      </c>
      <c r="O41" s="37">
        <f t="shared" si="6"/>
        <v>14590.275680144676</v>
      </c>
      <c r="P41" s="72">
        <v>0</v>
      </c>
      <c r="Q41" s="72">
        <v>1</v>
      </c>
      <c r="R41" s="103">
        <v>44628.5</v>
      </c>
      <c r="S41" s="103">
        <v>44628.5</v>
      </c>
      <c r="T41" s="103">
        <v>44629</v>
      </c>
      <c r="U41" s="73"/>
      <c r="V41" t="s">
        <v>139</v>
      </c>
    </row>
    <row r="42" spans="1:22" x14ac:dyDescent="0.4">
      <c r="A42" s="5">
        <v>34</v>
      </c>
      <c r="B42" s="103">
        <v>44630</v>
      </c>
      <c r="C42" s="38">
        <v>1</v>
      </c>
      <c r="D42" s="48">
        <v>1.27</v>
      </c>
      <c r="E42" s="49">
        <v>1.5</v>
      </c>
      <c r="F42" s="50">
        <v>2</v>
      </c>
      <c r="G42" s="18">
        <f t="shared" ref="G42:I57" si="7">IF(D42="","",G41+M42)</f>
        <v>207201.47430964481</v>
      </c>
      <c r="H42" s="18">
        <f t="shared" si="7"/>
        <v>246148.63159253213</v>
      </c>
      <c r="I42" s="18">
        <f t="shared" si="7"/>
        <v>273227.22923684266</v>
      </c>
      <c r="J42" s="35">
        <f t="shared" si="5"/>
        <v>5987.9050469986942</v>
      </c>
      <c r="K42" s="36">
        <f t="shared" si="5"/>
        <v>7066.4678926085771</v>
      </c>
      <c r="L42" s="37">
        <f t="shared" si="5"/>
        <v>7732.8461104766784</v>
      </c>
      <c r="M42" s="35">
        <f>IF(D42="","",J42*D42)</f>
        <v>7604.6394096883414</v>
      </c>
      <c r="N42" s="36">
        <f t="shared" si="6"/>
        <v>10599.701838912866</v>
      </c>
      <c r="O42" s="37">
        <f t="shared" si="6"/>
        <v>15465.692220953357</v>
      </c>
      <c r="P42" s="72">
        <v>1</v>
      </c>
      <c r="Q42" s="72">
        <v>0</v>
      </c>
      <c r="R42" s="103">
        <v>44631</v>
      </c>
      <c r="S42" s="103">
        <v>44631.166666666664</v>
      </c>
      <c r="T42" s="103">
        <v>44631.166666666664</v>
      </c>
      <c r="U42" s="73"/>
      <c r="V42" t="s">
        <v>140</v>
      </c>
    </row>
    <row r="43" spans="1:22" x14ac:dyDescent="0.4">
      <c r="A43">
        <v>35</v>
      </c>
      <c r="B43" s="103">
        <v>44631</v>
      </c>
      <c r="C43" s="38">
        <v>1</v>
      </c>
      <c r="D43" s="48">
        <v>1.27</v>
      </c>
      <c r="E43" s="49">
        <v>1.5</v>
      </c>
      <c r="F43" s="50">
        <v>2</v>
      </c>
      <c r="G43" s="18">
        <f t="shared" ref="G43:G57" si="8">IF(D43="","",G42+M43)</f>
        <v>215095.85048084229</v>
      </c>
      <c r="H43" s="18">
        <f t="shared" si="7"/>
        <v>257225.32001419607</v>
      </c>
      <c r="I43" s="18">
        <f t="shared" si="7"/>
        <v>289620.8629910532</v>
      </c>
      <c r="J43" s="35">
        <f t="shared" si="5"/>
        <v>6216.044229289344</v>
      </c>
      <c r="K43" s="36">
        <f t="shared" si="5"/>
        <v>7384.4589477759637</v>
      </c>
      <c r="L43" s="37">
        <f t="shared" si="5"/>
        <v>8196.8168771052788</v>
      </c>
      <c r="M43" s="35">
        <f t="shared" si="6"/>
        <v>7894.3761711974666</v>
      </c>
      <c r="N43" s="36">
        <f t="shared" si="6"/>
        <v>11076.688421663945</v>
      </c>
      <c r="O43" s="37">
        <f t="shared" si="6"/>
        <v>16393.633754210558</v>
      </c>
      <c r="P43" s="72">
        <v>1</v>
      </c>
      <c r="Q43" s="72">
        <v>0</v>
      </c>
      <c r="R43" s="103">
        <v>44631.166666666664</v>
      </c>
      <c r="S43" s="103">
        <v>44631.166666666664</v>
      </c>
      <c r="T43" s="103">
        <v>44631.166666666664</v>
      </c>
      <c r="U43" s="73"/>
      <c r="V43" t="s">
        <v>140</v>
      </c>
    </row>
    <row r="44" spans="1:22" x14ac:dyDescent="0.4">
      <c r="A44" s="5">
        <v>36</v>
      </c>
      <c r="B44" s="103">
        <v>44636.666666666664</v>
      </c>
      <c r="C44" s="38">
        <v>1</v>
      </c>
      <c r="D44" s="48">
        <v>1.27</v>
      </c>
      <c r="E44" s="49">
        <v>1.5</v>
      </c>
      <c r="F44" s="50">
        <v>2</v>
      </c>
      <c r="G44" s="18">
        <f t="shared" si="8"/>
        <v>223291.00238416239</v>
      </c>
      <c r="H44" s="18">
        <f t="shared" si="7"/>
        <v>268800.45941483491</v>
      </c>
      <c r="I44" s="18">
        <f t="shared" si="7"/>
        <v>306998.1147705164</v>
      </c>
      <c r="J44" s="35">
        <f>IF(G43="","",G43*0.03)</f>
        <v>6452.8755144252682</v>
      </c>
      <c r="K44" s="36">
        <f t="shared" si="5"/>
        <v>7716.7596004258821</v>
      </c>
      <c r="L44" s="37">
        <f t="shared" si="5"/>
        <v>8688.6258897315965</v>
      </c>
      <c r="M44" s="35">
        <f>IF(D44="","",J44*D44)</f>
        <v>8195.1519033200912</v>
      </c>
      <c r="N44" s="36">
        <f t="shared" si="6"/>
        <v>11575.139400638824</v>
      </c>
      <c r="O44" s="37">
        <f t="shared" si="6"/>
        <v>17377.251779463193</v>
      </c>
      <c r="P44" s="72">
        <v>1</v>
      </c>
      <c r="Q44" s="72">
        <v>0</v>
      </c>
      <c r="R44" s="103">
        <v>44636.666666666664</v>
      </c>
      <c r="S44" s="103">
        <v>44636.833333333336</v>
      </c>
      <c r="T44" s="103">
        <v>44636.833333333336</v>
      </c>
      <c r="U44" s="73"/>
      <c r="V44" t="s">
        <v>140</v>
      </c>
    </row>
    <row r="45" spans="1:22" x14ac:dyDescent="0.4">
      <c r="A45" s="5">
        <v>37</v>
      </c>
      <c r="B45" s="103">
        <v>44645.333333333336</v>
      </c>
      <c r="C45" s="38">
        <v>1</v>
      </c>
      <c r="D45" s="48">
        <v>1.27</v>
      </c>
      <c r="E45" s="49">
        <v>1.5</v>
      </c>
      <c r="F45" s="50">
        <v>2</v>
      </c>
      <c r="G45" s="18">
        <f t="shared" si="8"/>
        <v>231798.38957499899</v>
      </c>
      <c r="H45" s="18">
        <f t="shared" si="7"/>
        <v>280896.48008850246</v>
      </c>
      <c r="I45" s="18">
        <f t="shared" si="7"/>
        <v>325418.00165674736</v>
      </c>
      <c r="J45" s="35">
        <f t="shared" si="5"/>
        <v>6698.7300715248712</v>
      </c>
      <c r="K45" s="36">
        <f t="shared" si="5"/>
        <v>8064.0137824450467</v>
      </c>
      <c r="L45" s="37">
        <f t="shared" si="5"/>
        <v>9209.9434431154914</v>
      </c>
      <c r="M45" s="35">
        <f t="shared" si="6"/>
        <v>8507.3871908365873</v>
      </c>
      <c r="N45" s="36">
        <f t="shared" si="6"/>
        <v>12096.02067366757</v>
      </c>
      <c r="O45" s="37">
        <f t="shared" si="6"/>
        <v>18419.886886230983</v>
      </c>
      <c r="P45" s="72">
        <v>1</v>
      </c>
      <c r="Q45" s="72">
        <v>0</v>
      </c>
      <c r="R45" s="103">
        <v>44648.166666666664</v>
      </c>
      <c r="S45" s="103">
        <v>44648.166666666664</v>
      </c>
      <c r="T45" s="103">
        <v>44648.333333333336</v>
      </c>
      <c r="U45" s="73"/>
      <c r="V45" t="s">
        <v>140</v>
      </c>
    </row>
    <row r="46" spans="1:22" x14ac:dyDescent="0.4">
      <c r="A46" s="5">
        <v>38</v>
      </c>
      <c r="B46" s="103">
        <v>44645.833333333336</v>
      </c>
      <c r="C46" s="38">
        <v>1</v>
      </c>
      <c r="D46" s="48">
        <v>1.27</v>
      </c>
      <c r="E46" s="49">
        <v>1.5</v>
      </c>
      <c r="F46" s="50">
        <v>2</v>
      </c>
      <c r="G46" s="18">
        <f t="shared" si="8"/>
        <v>240629.90821780646</v>
      </c>
      <c r="H46" s="18">
        <f t="shared" si="7"/>
        <v>293536.82169248507</v>
      </c>
      <c r="I46" s="18">
        <f t="shared" si="7"/>
        <v>344943.08175615221</v>
      </c>
      <c r="J46" s="35">
        <f t="shared" si="5"/>
        <v>6953.9516872499698</v>
      </c>
      <c r="K46" s="36">
        <f t="shared" si="5"/>
        <v>8426.8944026550744</v>
      </c>
      <c r="L46" s="37">
        <f t="shared" si="5"/>
        <v>9762.5400497024202</v>
      </c>
      <c r="M46" s="35">
        <f t="shared" si="6"/>
        <v>8831.5186428074612</v>
      </c>
      <c r="N46" s="36">
        <f t="shared" si="6"/>
        <v>12640.341603982612</v>
      </c>
      <c r="O46" s="37">
        <f t="shared" si="6"/>
        <v>19525.08009940484</v>
      </c>
      <c r="P46" s="72">
        <v>1</v>
      </c>
      <c r="Q46" s="72">
        <v>0</v>
      </c>
      <c r="R46" s="103">
        <v>44648.166666666664</v>
      </c>
      <c r="S46" s="103">
        <v>44648.166666666664</v>
      </c>
      <c r="T46" s="103">
        <v>44648.166666666664</v>
      </c>
      <c r="U46" s="73"/>
      <c r="V46" t="s">
        <v>140</v>
      </c>
    </row>
    <row r="47" spans="1:22" x14ac:dyDescent="0.4">
      <c r="A47" s="5">
        <v>39</v>
      </c>
      <c r="B47" s="103">
        <v>44652.5</v>
      </c>
      <c r="C47" s="38">
        <v>1</v>
      </c>
      <c r="D47" s="48">
        <v>1.27</v>
      </c>
      <c r="E47" s="49">
        <v>1.5</v>
      </c>
      <c r="F47" s="50">
        <v>2</v>
      </c>
      <c r="G47" s="18">
        <f t="shared" si="8"/>
        <v>249797.90772090488</v>
      </c>
      <c r="H47" s="18">
        <f t="shared" si="7"/>
        <v>306745.97866864689</v>
      </c>
      <c r="I47" s="18">
        <f t="shared" si="7"/>
        <v>365639.66666152136</v>
      </c>
      <c r="J47" s="35">
        <f t="shared" si="5"/>
        <v>7218.8972465341931</v>
      </c>
      <c r="K47" s="36">
        <f t="shared" si="5"/>
        <v>8806.1046507745523</v>
      </c>
      <c r="L47" s="37">
        <f t="shared" si="5"/>
        <v>10348.292452684565</v>
      </c>
      <c r="M47" s="35">
        <f t="shared" si="6"/>
        <v>9167.9995030984246</v>
      </c>
      <c r="N47" s="36">
        <f t="shared" si="6"/>
        <v>13209.156976161828</v>
      </c>
      <c r="O47" s="37">
        <f t="shared" si="6"/>
        <v>20696.584905369131</v>
      </c>
      <c r="P47" s="72">
        <v>1</v>
      </c>
      <c r="Q47" s="72">
        <v>0</v>
      </c>
      <c r="R47" s="103">
        <v>44656.666666666664</v>
      </c>
      <c r="S47" s="103">
        <v>44656.666666666664</v>
      </c>
      <c r="T47" s="103">
        <v>44656.833333333336</v>
      </c>
      <c r="U47" s="73"/>
      <c r="V47" t="s">
        <v>139</v>
      </c>
    </row>
    <row r="48" spans="1:22" x14ac:dyDescent="0.4">
      <c r="A48" s="5">
        <v>40</v>
      </c>
      <c r="B48" s="103">
        <v>44658</v>
      </c>
      <c r="C48" s="38">
        <v>1</v>
      </c>
      <c r="D48" s="48">
        <v>1.27</v>
      </c>
      <c r="E48" s="49">
        <v>1.5</v>
      </c>
      <c r="F48" s="50">
        <v>2</v>
      </c>
      <c r="G48" s="18">
        <f t="shared" si="8"/>
        <v>259315.20800507136</v>
      </c>
      <c r="H48" s="18">
        <f t="shared" si="7"/>
        <v>320549.54770873598</v>
      </c>
      <c r="I48" s="18">
        <f t="shared" si="7"/>
        <v>387578.04666121263</v>
      </c>
      <c r="J48" s="35">
        <f t="shared" si="5"/>
        <v>7493.9372316271465</v>
      </c>
      <c r="K48" s="36">
        <f t="shared" si="5"/>
        <v>9202.3793600594054</v>
      </c>
      <c r="L48" s="37">
        <f t="shared" si="5"/>
        <v>10969.189999845641</v>
      </c>
      <c r="M48" s="35">
        <f t="shared" si="6"/>
        <v>9517.3002841664766</v>
      </c>
      <c r="N48" s="36">
        <f t="shared" si="6"/>
        <v>13803.569040089107</v>
      </c>
      <c r="O48" s="37">
        <f t="shared" si="6"/>
        <v>21938.379999691282</v>
      </c>
      <c r="P48" s="72">
        <v>1</v>
      </c>
      <c r="Q48" s="72">
        <v>0</v>
      </c>
      <c r="R48" s="103">
        <v>44659.666666666664</v>
      </c>
      <c r="S48" s="103">
        <v>44659.666666666664</v>
      </c>
      <c r="T48" s="103">
        <v>44662.166666666664</v>
      </c>
      <c r="U48" s="73"/>
      <c r="V48" t="s">
        <v>140</v>
      </c>
    </row>
    <row r="49" spans="1:22" x14ac:dyDescent="0.4">
      <c r="A49" s="5">
        <v>41</v>
      </c>
      <c r="B49" s="103">
        <v>44669.666666666664</v>
      </c>
      <c r="C49" s="38">
        <v>1</v>
      </c>
      <c r="D49" s="48">
        <v>1.27</v>
      </c>
      <c r="E49" s="49">
        <v>1.5</v>
      </c>
      <c r="F49" s="50">
        <v>2</v>
      </c>
      <c r="G49" s="18">
        <f t="shared" si="8"/>
        <v>269195.11743006459</v>
      </c>
      <c r="H49" s="18">
        <f t="shared" si="7"/>
        <v>334974.27735562908</v>
      </c>
      <c r="I49" s="18">
        <f t="shared" si="7"/>
        <v>410832.7294608854</v>
      </c>
      <c r="J49" s="35">
        <f t="shared" si="5"/>
        <v>7779.4562401521407</v>
      </c>
      <c r="K49" s="36">
        <f t="shared" si="5"/>
        <v>9616.4864312620793</v>
      </c>
      <c r="L49" s="37">
        <f t="shared" si="5"/>
        <v>11627.341399836379</v>
      </c>
      <c r="M49" s="35">
        <f t="shared" si="6"/>
        <v>9879.9094249932186</v>
      </c>
      <c r="N49" s="36">
        <f t="shared" si="6"/>
        <v>14424.72964689312</v>
      </c>
      <c r="O49" s="37">
        <f t="shared" si="6"/>
        <v>23254.682799672759</v>
      </c>
      <c r="P49" s="72">
        <v>1</v>
      </c>
      <c r="Q49" s="72">
        <v>0</v>
      </c>
      <c r="R49" s="103">
        <v>44670</v>
      </c>
      <c r="S49" s="103">
        <v>44670</v>
      </c>
      <c r="T49" s="103">
        <v>44670.166666666664</v>
      </c>
      <c r="U49" s="73"/>
      <c r="V49" t="s">
        <v>140</v>
      </c>
    </row>
    <row r="50" spans="1:22" x14ac:dyDescent="0.4">
      <c r="A50" s="5">
        <v>42</v>
      </c>
      <c r="B50" s="103">
        <v>44676.666666666664</v>
      </c>
      <c r="C50" s="38">
        <v>2</v>
      </c>
      <c r="D50" s="48">
        <v>1.27</v>
      </c>
      <c r="E50" s="49">
        <v>1.5</v>
      </c>
      <c r="F50" s="50">
        <v>2</v>
      </c>
      <c r="G50" s="18">
        <f t="shared" si="8"/>
        <v>279451.45140415005</v>
      </c>
      <c r="H50" s="18">
        <f t="shared" si="7"/>
        <v>350048.1198366324</v>
      </c>
      <c r="I50" s="18">
        <f t="shared" si="7"/>
        <v>435482.6932285385</v>
      </c>
      <c r="J50" s="35">
        <f t="shared" si="5"/>
        <v>8075.8535229019371</v>
      </c>
      <c r="K50" s="36">
        <f t="shared" si="5"/>
        <v>10049.228320668872</v>
      </c>
      <c r="L50" s="37">
        <f t="shared" si="5"/>
        <v>12324.981883826562</v>
      </c>
      <c r="M50" s="35">
        <f t="shared" si="6"/>
        <v>10256.333974085461</v>
      </c>
      <c r="N50" s="36">
        <f t="shared" si="6"/>
        <v>15073.842481003307</v>
      </c>
      <c r="O50" s="37">
        <f t="shared" si="6"/>
        <v>24649.963767653124</v>
      </c>
      <c r="P50" s="72">
        <v>1</v>
      </c>
      <c r="Q50" s="72">
        <v>1</v>
      </c>
      <c r="R50" s="103">
        <v>44677</v>
      </c>
      <c r="S50" s="103">
        <v>44677.5</v>
      </c>
      <c r="T50" s="103">
        <v>44678</v>
      </c>
      <c r="U50" s="73"/>
    </row>
    <row r="51" spans="1:22" x14ac:dyDescent="0.4">
      <c r="A51" s="5">
        <v>43</v>
      </c>
      <c r="B51" s="103">
        <v>44683</v>
      </c>
      <c r="C51" s="38">
        <v>1</v>
      </c>
      <c r="D51" s="48">
        <v>-1</v>
      </c>
      <c r="E51" s="49">
        <v>-1</v>
      </c>
      <c r="F51" s="50">
        <v>-1</v>
      </c>
      <c r="G51" s="18">
        <f t="shared" si="8"/>
        <v>271067.90786202555</v>
      </c>
      <c r="H51" s="18">
        <f t="shared" si="7"/>
        <v>339546.67624153342</v>
      </c>
      <c r="I51" s="18">
        <f t="shared" si="7"/>
        <v>422418.21243168233</v>
      </c>
      <c r="J51" s="35">
        <f t="shared" si="5"/>
        <v>8383.543542124502</v>
      </c>
      <c r="K51" s="36">
        <f t="shared" si="5"/>
        <v>10501.443595098972</v>
      </c>
      <c r="L51" s="37">
        <f t="shared" si="5"/>
        <v>13064.480796856154</v>
      </c>
      <c r="M51" s="35">
        <f t="shared" si="6"/>
        <v>-8383.543542124502</v>
      </c>
      <c r="N51" s="36">
        <f t="shared" si="6"/>
        <v>-10501.443595098972</v>
      </c>
      <c r="O51" s="37">
        <f t="shared" si="6"/>
        <v>-13064.480796856154</v>
      </c>
      <c r="P51" s="72">
        <v>0</v>
      </c>
      <c r="Q51" s="72">
        <v>1</v>
      </c>
      <c r="R51" s="103"/>
      <c r="S51" s="103"/>
      <c r="T51" s="103"/>
      <c r="U51" s="73"/>
      <c r="V51" t="s">
        <v>142</v>
      </c>
    </row>
    <row r="52" spans="1:22" x14ac:dyDescent="0.4">
      <c r="A52" s="5">
        <v>44</v>
      </c>
      <c r="B52" s="103">
        <v>44701.833333333336</v>
      </c>
      <c r="C52" s="38">
        <v>2</v>
      </c>
      <c r="D52" s="48">
        <v>1.27</v>
      </c>
      <c r="E52" s="49">
        <v>1.5</v>
      </c>
      <c r="F52" s="50">
        <v>2</v>
      </c>
      <c r="G52" s="18">
        <f t="shared" si="8"/>
        <v>281395.5951515687</v>
      </c>
      <c r="H52" s="18">
        <f t="shared" si="7"/>
        <v>354826.2766724024</v>
      </c>
      <c r="I52" s="18">
        <f t="shared" si="7"/>
        <v>447763.30517758324</v>
      </c>
      <c r="J52" s="35">
        <f t="shared" si="5"/>
        <v>8132.0372358607665</v>
      </c>
      <c r="K52" s="36">
        <f t="shared" si="5"/>
        <v>10186.400287246002</v>
      </c>
      <c r="L52" s="37">
        <f t="shared" si="5"/>
        <v>12672.54637295047</v>
      </c>
      <c r="M52" s="35">
        <f t="shared" si="6"/>
        <v>10327.687289543173</v>
      </c>
      <c r="N52" s="36">
        <f t="shared" si="6"/>
        <v>15279.600430869003</v>
      </c>
      <c r="O52" s="37">
        <f t="shared" si="6"/>
        <v>25345.09274590094</v>
      </c>
      <c r="P52" s="72">
        <v>1</v>
      </c>
      <c r="Q52" s="72">
        <v>0</v>
      </c>
      <c r="R52" s="103">
        <v>44705.666666666664</v>
      </c>
      <c r="S52" s="103">
        <v>44705.666666666664</v>
      </c>
      <c r="T52" s="103">
        <v>44705.666666666664</v>
      </c>
      <c r="U52" s="73"/>
    </row>
    <row r="53" spans="1:22" x14ac:dyDescent="0.4">
      <c r="A53" s="5">
        <v>45</v>
      </c>
      <c r="B53" s="103">
        <v>44704.5</v>
      </c>
      <c r="C53" s="38">
        <v>2</v>
      </c>
      <c r="D53" s="48">
        <v>-1</v>
      </c>
      <c r="E53" s="49">
        <v>-1</v>
      </c>
      <c r="F53" s="50">
        <v>-1</v>
      </c>
      <c r="G53" s="18">
        <f t="shared" si="8"/>
        <v>272953.72729702166</v>
      </c>
      <c r="H53" s="18">
        <f t="shared" si="7"/>
        <v>344181.48837223032</v>
      </c>
      <c r="I53" s="18">
        <f t="shared" si="7"/>
        <v>434330.40602225577</v>
      </c>
      <c r="J53" s="35">
        <f t="shared" si="5"/>
        <v>8441.8678545470611</v>
      </c>
      <c r="K53" s="36">
        <f t="shared" si="5"/>
        <v>10644.788300172071</v>
      </c>
      <c r="L53" s="37">
        <f t="shared" si="5"/>
        <v>13432.899155327497</v>
      </c>
      <c r="M53" s="35">
        <f t="shared" si="6"/>
        <v>-8441.8678545470611</v>
      </c>
      <c r="N53" s="36">
        <f t="shared" si="6"/>
        <v>-10644.788300172071</v>
      </c>
      <c r="O53" s="37">
        <f t="shared" si="6"/>
        <v>-13432.899155327497</v>
      </c>
      <c r="P53" s="72">
        <v>1</v>
      </c>
      <c r="Q53" s="72">
        <v>0</v>
      </c>
      <c r="R53" s="103"/>
      <c r="S53" s="103"/>
      <c r="T53" s="103"/>
      <c r="U53" s="73"/>
      <c r="V53" t="s">
        <v>141</v>
      </c>
    </row>
    <row r="54" spans="1:22" x14ac:dyDescent="0.4">
      <c r="A54" s="5">
        <v>46</v>
      </c>
      <c r="B54" s="103">
        <v>44711.166666666664</v>
      </c>
      <c r="C54" s="38">
        <v>2</v>
      </c>
      <c r="D54" s="48">
        <v>-1</v>
      </c>
      <c r="E54" s="49">
        <v>-1</v>
      </c>
      <c r="F54" s="50">
        <v>-1</v>
      </c>
      <c r="G54" s="18">
        <f t="shared" si="8"/>
        <v>264765.11547811102</v>
      </c>
      <c r="H54" s="18">
        <f t="shared" si="7"/>
        <v>333856.04372106341</v>
      </c>
      <c r="I54" s="18">
        <f t="shared" si="7"/>
        <v>421300.49384158809</v>
      </c>
      <c r="J54" s="35">
        <f t="shared" si="5"/>
        <v>8188.6118189106492</v>
      </c>
      <c r="K54" s="36">
        <f t="shared" si="5"/>
        <v>10325.444651166908</v>
      </c>
      <c r="L54" s="37">
        <f t="shared" si="5"/>
        <v>13029.912180667672</v>
      </c>
      <c r="M54" s="35">
        <f t="shared" si="6"/>
        <v>-8188.6118189106492</v>
      </c>
      <c r="N54" s="36">
        <f t="shared" si="6"/>
        <v>-10325.444651166908</v>
      </c>
      <c r="O54" s="37">
        <f t="shared" si="6"/>
        <v>-13029.912180667672</v>
      </c>
      <c r="P54" s="72">
        <v>1</v>
      </c>
      <c r="Q54" s="72">
        <v>1</v>
      </c>
      <c r="R54" s="103"/>
      <c r="S54" s="103"/>
      <c r="T54" s="103"/>
      <c r="U54" s="73"/>
      <c r="V54" t="s">
        <v>143</v>
      </c>
    </row>
    <row r="55" spans="1:22" x14ac:dyDescent="0.4">
      <c r="A55" s="5">
        <v>47</v>
      </c>
      <c r="B55" s="103">
        <v>44735.5</v>
      </c>
      <c r="C55" s="38">
        <v>2</v>
      </c>
      <c r="D55" s="48">
        <v>1.27</v>
      </c>
      <c r="E55" s="49">
        <v>1.5</v>
      </c>
      <c r="F55" s="50">
        <v>-1</v>
      </c>
      <c r="G55" s="18">
        <f t="shared" si="8"/>
        <v>274852.66637782706</v>
      </c>
      <c r="H55" s="18">
        <f t="shared" si="7"/>
        <v>348879.56568851124</v>
      </c>
      <c r="I55" s="18">
        <f t="shared" si="7"/>
        <v>408661.47902634047</v>
      </c>
      <c r="J55" s="35">
        <f t="shared" si="5"/>
        <v>7942.9534643433308</v>
      </c>
      <c r="K55" s="36">
        <f t="shared" si="5"/>
        <v>10015.681311631903</v>
      </c>
      <c r="L55" s="37">
        <f t="shared" si="5"/>
        <v>12639.014815247643</v>
      </c>
      <c r="M55" s="35">
        <f t="shared" si="6"/>
        <v>10087.55089971603</v>
      </c>
      <c r="N55" s="36">
        <f t="shared" si="6"/>
        <v>15023.521967447854</v>
      </c>
      <c r="O55" s="37">
        <f t="shared" si="6"/>
        <v>-12639.014815247643</v>
      </c>
      <c r="P55" s="72">
        <v>0</v>
      </c>
      <c r="Q55" s="72">
        <v>1</v>
      </c>
      <c r="R55" s="103">
        <v>44735.666666666664</v>
      </c>
      <c r="S55" s="103">
        <v>44735.666666666664</v>
      </c>
      <c r="T55" s="103"/>
      <c r="U55" s="73"/>
    </row>
    <row r="56" spans="1:22" x14ac:dyDescent="0.4">
      <c r="A56" s="5">
        <v>48</v>
      </c>
      <c r="B56" s="103">
        <v>44739.833333333336</v>
      </c>
      <c r="C56" s="38">
        <v>1</v>
      </c>
      <c r="D56" s="48">
        <v>1.27</v>
      </c>
      <c r="E56" s="49">
        <v>1.5</v>
      </c>
      <c r="F56" s="50">
        <v>2</v>
      </c>
      <c r="G56" s="18">
        <f t="shared" si="8"/>
        <v>285324.55296682229</v>
      </c>
      <c r="H56" s="18">
        <f t="shared" si="7"/>
        <v>364579.14614449424</v>
      </c>
      <c r="I56" s="18">
        <f t="shared" si="7"/>
        <v>433181.16776792088</v>
      </c>
      <c r="J56" s="35">
        <f t="shared" si="5"/>
        <v>8245.579991334811</v>
      </c>
      <c r="K56" s="36">
        <f t="shared" si="5"/>
        <v>10466.386970655336</v>
      </c>
      <c r="L56" s="37">
        <f t="shared" si="5"/>
        <v>12259.844370790213</v>
      </c>
      <c r="M56" s="35">
        <f t="shared" si="6"/>
        <v>10471.88658899521</v>
      </c>
      <c r="N56" s="36">
        <f t="shared" si="6"/>
        <v>15699.580455983003</v>
      </c>
      <c r="O56" s="37">
        <f t="shared" si="6"/>
        <v>24519.688741580427</v>
      </c>
      <c r="P56" s="72">
        <v>1</v>
      </c>
      <c r="Q56" s="72">
        <v>1</v>
      </c>
      <c r="R56" s="103">
        <v>44740.5</v>
      </c>
      <c r="S56" s="103">
        <v>44740.5</v>
      </c>
      <c r="T56" s="103">
        <v>44740.833333333336</v>
      </c>
      <c r="U56" s="73"/>
      <c r="V56" t="s">
        <v>144</v>
      </c>
    </row>
    <row r="57" spans="1:22" x14ac:dyDescent="0.4">
      <c r="A57" s="5">
        <v>49</v>
      </c>
      <c r="B57" s="103">
        <v>44790.333333333336</v>
      </c>
      <c r="C57" s="38">
        <v>1</v>
      </c>
      <c r="D57" s="48">
        <v>1.27</v>
      </c>
      <c r="E57" s="49">
        <v>1.5</v>
      </c>
      <c r="F57" s="50">
        <v>2</v>
      </c>
      <c r="G57" s="18">
        <f t="shared" si="8"/>
        <v>296195.41843485821</v>
      </c>
      <c r="H57" s="18">
        <f t="shared" si="7"/>
        <v>380985.20772099646</v>
      </c>
      <c r="I57" s="18">
        <f t="shared" si="7"/>
        <v>459172.03783399612</v>
      </c>
      <c r="J57" s="35">
        <f t="shared" si="5"/>
        <v>8559.7365890046676</v>
      </c>
      <c r="K57" s="36">
        <f t="shared" si="5"/>
        <v>10937.374384334827</v>
      </c>
      <c r="L57" s="37">
        <f t="shared" si="5"/>
        <v>12995.435033037626</v>
      </c>
      <c r="M57" s="35">
        <f t="shared" si="6"/>
        <v>10870.865468035929</v>
      </c>
      <c r="N57" s="36">
        <f t="shared" si="6"/>
        <v>16406.061576502241</v>
      </c>
      <c r="O57" s="37">
        <f t="shared" si="6"/>
        <v>25990.870066075251</v>
      </c>
      <c r="P57" s="72">
        <v>1</v>
      </c>
      <c r="Q57" s="72">
        <v>0</v>
      </c>
      <c r="R57" s="103">
        <v>44790.333333333336</v>
      </c>
      <c r="S57" s="103">
        <v>44790.333333333336</v>
      </c>
      <c r="T57" s="103">
        <v>44790.333333333336</v>
      </c>
      <c r="U57" s="73"/>
      <c r="V57" t="s">
        <v>140</v>
      </c>
    </row>
    <row r="58" spans="1:22" x14ac:dyDescent="0.4">
      <c r="A58" s="5">
        <v>50</v>
      </c>
      <c r="B58" s="103">
        <v>44798.833333333336</v>
      </c>
      <c r="C58" s="38">
        <v>1</v>
      </c>
      <c r="D58" s="48">
        <v>-1</v>
      </c>
      <c r="E58" s="49">
        <v>-1</v>
      </c>
      <c r="F58" s="50">
        <v>-1</v>
      </c>
      <c r="G58" s="18">
        <f t="shared" ref="G58:G60" si="9">IF(D58="","",G57+M58)</f>
        <v>287309.55588181247</v>
      </c>
      <c r="H58" s="18">
        <f t="shared" ref="H58:H60" si="10">IF(E58="","",H57+N58)</f>
        <v>369555.65148936654</v>
      </c>
      <c r="I58" s="18">
        <f t="shared" ref="I58:I60" si="11">IF(F58="","",I57+O58)</f>
        <v>445396.87669897621</v>
      </c>
      <c r="J58" s="35">
        <f t="shared" ref="J58:J60" si="12">IF(G57="","",G57*0.03)</f>
        <v>8885.8625530457466</v>
      </c>
      <c r="K58" s="36">
        <f t="shared" ref="K58:K60" si="13">IF(H57="","",H57*0.03)</f>
        <v>11429.556231629893</v>
      </c>
      <c r="L58" s="37">
        <f t="shared" ref="L58:L60" si="14">IF(I57="","",I57*0.03)</f>
        <v>13775.161135019884</v>
      </c>
      <c r="M58" s="35">
        <f t="shared" ref="M58:M60" si="15">IF(D58="","",J58*D58)</f>
        <v>-8885.8625530457466</v>
      </c>
      <c r="N58" s="36">
        <f t="shared" ref="N58:N60" si="16">IF(E58="","",K58*E58)</f>
        <v>-11429.556231629893</v>
      </c>
      <c r="O58" s="37">
        <f t="shared" ref="O58:O60" si="17">IF(F58="","",L58*F58)</f>
        <v>-13775.161135019884</v>
      </c>
      <c r="P58" s="72">
        <v>1</v>
      </c>
      <c r="Q58" s="72">
        <v>1</v>
      </c>
      <c r="R58" s="103"/>
      <c r="S58" s="103"/>
      <c r="T58" s="103"/>
      <c r="U58" s="73"/>
      <c r="V58" t="s">
        <v>145</v>
      </c>
    </row>
    <row r="59" spans="1:22" x14ac:dyDescent="0.4">
      <c r="A59" s="5">
        <v>51</v>
      </c>
      <c r="B59" s="103">
        <v>44809.333333333336</v>
      </c>
      <c r="C59" s="38">
        <v>1</v>
      </c>
      <c r="D59" s="48">
        <v>1.27</v>
      </c>
      <c r="E59" s="49">
        <v>1.5</v>
      </c>
      <c r="F59" s="50">
        <v>2</v>
      </c>
      <c r="G59" s="18">
        <f t="shared" si="9"/>
        <v>298256.04996090953</v>
      </c>
      <c r="H59" s="18">
        <f t="shared" si="10"/>
        <v>386185.65580638801</v>
      </c>
      <c r="I59" s="18">
        <f t="shared" si="11"/>
        <v>472120.68930091476</v>
      </c>
      <c r="J59" s="35">
        <f t="shared" si="12"/>
        <v>8619.2866764543742</v>
      </c>
      <c r="K59" s="36">
        <f t="shared" si="13"/>
        <v>11086.669544680995</v>
      </c>
      <c r="L59" s="37">
        <f t="shared" si="14"/>
        <v>13361.906300969285</v>
      </c>
      <c r="M59" s="35">
        <f t="shared" si="15"/>
        <v>10946.494079097056</v>
      </c>
      <c r="N59" s="36">
        <f t="shared" si="16"/>
        <v>16630.004317021492</v>
      </c>
      <c r="O59" s="37">
        <f t="shared" si="17"/>
        <v>26723.812601938571</v>
      </c>
      <c r="P59" s="72">
        <v>1</v>
      </c>
      <c r="Q59" s="72">
        <v>0</v>
      </c>
      <c r="R59" s="103">
        <v>44810.166666666664</v>
      </c>
      <c r="S59" s="103">
        <v>44810.166666666664</v>
      </c>
      <c r="T59" s="103">
        <v>44810.333333333336</v>
      </c>
      <c r="U59" s="73"/>
      <c r="V59" t="s">
        <v>140</v>
      </c>
    </row>
    <row r="60" spans="1:22" x14ac:dyDescent="0.4">
      <c r="A60" s="5">
        <v>52</v>
      </c>
      <c r="B60" s="103">
        <v>44812.666666666664</v>
      </c>
      <c r="C60" s="38">
        <v>1</v>
      </c>
      <c r="D60" s="48">
        <v>-1</v>
      </c>
      <c r="E60" s="49">
        <v>-1</v>
      </c>
      <c r="F60" s="50">
        <v>-1</v>
      </c>
      <c r="G60" s="18">
        <f t="shared" si="9"/>
        <v>289308.36846208223</v>
      </c>
      <c r="H60" s="18">
        <f t="shared" si="10"/>
        <v>374600.08613219636</v>
      </c>
      <c r="I60" s="18">
        <f t="shared" si="11"/>
        <v>457957.0686218873</v>
      </c>
      <c r="J60" s="35">
        <f t="shared" si="12"/>
        <v>8947.6814988272854</v>
      </c>
      <c r="K60" s="36">
        <f t="shared" si="13"/>
        <v>11585.56967419164</v>
      </c>
      <c r="L60" s="37">
        <f t="shared" si="14"/>
        <v>14163.620679027443</v>
      </c>
      <c r="M60" s="35">
        <f t="shared" si="15"/>
        <v>-8947.6814988272854</v>
      </c>
      <c r="N60" s="36">
        <f t="shared" si="16"/>
        <v>-11585.56967419164</v>
      </c>
      <c r="O60" s="37">
        <f t="shared" si="17"/>
        <v>-14163.620679027443</v>
      </c>
      <c r="P60" s="72">
        <v>1</v>
      </c>
      <c r="Q60" s="72">
        <v>0</v>
      </c>
      <c r="R60" s="103"/>
      <c r="S60" s="103"/>
      <c r="T60" s="103"/>
      <c r="U60" s="73"/>
      <c r="V60" t="s">
        <v>146</v>
      </c>
    </row>
    <row r="61" spans="1:22" x14ac:dyDescent="0.4">
      <c r="A61" s="5">
        <v>53</v>
      </c>
      <c r="B61" s="103">
        <v>44820.5</v>
      </c>
      <c r="C61" s="38">
        <v>2</v>
      </c>
      <c r="D61" s="48">
        <v>-1</v>
      </c>
      <c r="E61" s="49">
        <v>-1</v>
      </c>
      <c r="F61" s="50">
        <v>-1</v>
      </c>
      <c r="G61" s="18">
        <f t="shared" ref="G61:G66" si="18">IF(D61="","",G60+M61)</f>
        <v>280629.11740821978</v>
      </c>
      <c r="H61" s="18">
        <f t="shared" ref="H61:H66" si="19">IF(E61="","",H60+N61)</f>
        <v>363362.08354823047</v>
      </c>
      <c r="I61" s="18">
        <f t="shared" ref="I61:I66" si="20">IF(F61="","",I60+O61)</f>
        <v>444218.35656323069</v>
      </c>
      <c r="J61" s="35">
        <f t="shared" ref="J61:J66" si="21">IF(G60="","",G60*0.03)</f>
        <v>8679.2510538624665</v>
      </c>
      <c r="K61" s="36">
        <f t="shared" ref="K61:K66" si="22">IF(H60="","",H60*0.03)</f>
        <v>11238.00258396589</v>
      </c>
      <c r="L61" s="37">
        <f t="shared" ref="L61:L66" si="23">IF(I60="","",I60*0.03)</f>
        <v>13738.712058656618</v>
      </c>
      <c r="M61" s="35">
        <f t="shared" ref="M61:M66" si="24">IF(D61="","",J61*D61)</f>
        <v>-8679.2510538624665</v>
      </c>
      <c r="N61" s="36">
        <f t="shared" ref="N61:N66" si="25">IF(E61="","",K61*E61)</f>
        <v>-11238.00258396589</v>
      </c>
      <c r="O61" s="37">
        <f t="shared" ref="O61:O66" si="26">IF(F61="","",L61*F61)</f>
        <v>-13738.712058656618</v>
      </c>
      <c r="P61" s="72">
        <v>1</v>
      </c>
      <c r="Q61" s="72">
        <v>1</v>
      </c>
      <c r="R61" s="103"/>
      <c r="S61" s="103"/>
      <c r="T61" s="103"/>
      <c r="U61" s="73"/>
      <c r="V61" t="s">
        <v>141</v>
      </c>
    </row>
    <row r="62" spans="1:22" x14ac:dyDescent="0.4">
      <c r="A62" s="5">
        <v>54</v>
      </c>
      <c r="B62" s="103">
        <v>44825.166666666664</v>
      </c>
      <c r="C62" s="38">
        <v>1</v>
      </c>
      <c r="D62" s="48">
        <v>-1</v>
      </c>
      <c r="E62" s="49">
        <v>-1</v>
      </c>
      <c r="F62" s="50">
        <v>-1</v>
      </c>
      <c r="G62" s="18">
        <f t="shared" si="18"/>
        <v>272210.24388597318</v>
      </c>
      <c r="H62" s="18">
        <f t="shared" si="19"/>
        <v>352461.22104178357</v>
      </c>
      <c r="I62" s="18">
        <f t="shared" si="20"/>
        <v>430891.80586633377</v>
      </c>
      <c r="J62" s="35">
        <f t="shared" si="21"/>
        <v>8418.873522246593</v>
      </c>
      <c r="K62" s="36">
        <f t="shared" si="22"/>
        <v>10900.862506446914</v>
      </c>
      <c r="L62" s="37">
        <f t="shared" si="23"/>
        <v>13326.55069689692</v>
      </c>
      <c r="M62" s="35">
        <f t="shared" si="24"/>
        <v>-8418.873522246593</v>
      </c>
      <c r="N62" s="36">
        <f t="shared" si="25"/>
        <v>-10900.862506446914</v>
      </c>
      <c r="O62" s="37">
        <f t="shared" si="26"/>
        <v>-13326.55069689692</v>
      </c>
      <c r="P62" s="72">
        <v>1</v>
      </c>
      <c r="Q62" s="72">
        <v>1</v>
      </c>
      <c r="R62" s="103"/>
      <c r="S62" s="103"/>
      <c r="T62" s="103"/>
      <c r="U62" s="73"/>
      <c r="V62" t="s">
        <v>141</v>
      </c>
    </row>
    <row r="63" spans="1:22" x14ac:dyDescent="0.4">
      <c r="A63" s="5">
        <v>55</v>
      </c>
      <c r="B63" s="103">
        <v>44838.166666666664</v>
      </c>
      <c r="C63" s="38">
        <v>1</v>
      </c>
      <c r="D63" s="48">
        <v>-1</v>
      </c>
      <c r="E63" s="49">
        <v>-1</v>
      </c>
      <c r="F63" s="50">
        <v>-1</v>
      </c>
      <c r="G63" s="18">
        <f t="shared" si="18"/>
        <v>264043.93656939396</v>
      </c>
      <c r="H63" s="18">
        <f t="shared" si="19"/>
        <v>341887.3844105301</v>
      </c>
      <c r="I63" s="18">
        <f t="shared" si="20"/>
        <v>417965.05169034377</v>
      </c>
      <c r="J63" s="35">
        <f t="shared" si="21"/>
        <v>8166.3073165791948</v>
      </c>
      <c r="K63" s="36">
        <f t="shared" si="22"/>
        <v>10573.836631253507</v>
      </c>
      <c r="L63" s="37">
        <f t="shared" si="23"/>
        <v>12926.754175990012</v>
      </c>
      <c r="M63" s="35">
        <f t="shared" si="24"/>
        <v>-8166.3073165791948</v>
      </c>
      <c r="N63" s="36">
        <f t="shared" si="25"/>
        <v>-10573.836631253507</v>
      </c>
      <c r="O63" s="37">
        <f t="shared" si="26"/>
        <v>-12926.754175990012</v>
      </c>
      <c r="P63" s="72">
        <v>1</v>
      </c>
      <c r="Q63" s="72">
        <v>1</v>
      </c>
      <c r="R63" s="103"/>
      <c r="S63" s="103"/>
      <c r="T63" s="103"/>
      <c r="U63" s="73"/>
      <c r="V63" t="s">
        <v>147</v>
      </c>
    </row>
    <row r="64" spans="1:22" x14ac:dyDescent="0.4">
      <c r="A64" s="5">
        <v>56</v>
      </c>
      <c r="B64" s="103">
        <v>44840</v>
      </c>
      <c r="C64" s="38">
        <v>1</v>
      </c>
      <c r="D64" s="48">
        <v>1.27</v>
      </c>
      <c r="E64" s="49">
        <v>1.5</v>
      </c>
      <c r="F64" s="50">
        <v>2</v>
      </c>
      <c r="G64" s="18">
        <f t="shared" si="18"/>
        <v>274104.01055268786</v>
      </c>
      <c r="H64" s="18">
        <f t="shared" si="19"/>
        <v>357272.31670900394</v>
      </c>
      <c r="I64" s="18">
        <f t="shared" si="20"/>
        <v>443042.95479176438</v>
      </c>
      <c r="J64" s="35">
        <f t="shared" si="21"/>
        <v>7921.3180970818185</v>
      </c>
      <c r="K64" s="36">
        <f t="shared" si="22"/>
        <v>10256.621532315903</v>
      </c>
      <c r="L64" s="37">
        <f t="shared" si="23"/>
        <v>12538.951550710313</v>
      </c>
      <c r="M64" s="35">
        <f t="shared" si="24"/>
        <v>10060.073983293909</v>
      </c>
      <c r="N64" s="36">
        <f t="shared" si="25"/>
        <v>15384.932298473854</v>
      </c>
      <c r="O64" s="37">
        <f t="shared" si="26"/>
        <v>25077.903101420627</v>
      </c>
      <c r="P64" s="72">
        <v>1</v>
      </c>
      <c r="Q64" s="72">
        <v>1</v>
      </c>
      <c r="R64" s="103">
        <v>44841.833333333336</v>
      </c>
      <c r="S64" s="103">
        <v>44841.833333333336</v>
      </c>
      <c r="T64" s="103">
        <v>44842</v>
      </c>
      <c r="U64" s="73"/>
      <c r="V64" t="s">
        <v>148</v>
      </c>
    </row>
    <row r="65" spans="1:22" x14ac:dyDescent="0.4">
      <c r="A65" s="5">
        <v>57</v>
      </c>
      <c r="B65" s="103">
        <v>44844.666666666664</v>
      </c>
      <c r="C65" s="38">
        <v>1</v>
      </c>
      <c r="D65" s="48">
        <v>1.27</v>
      </c>
      <c r="E65" s="49">
        <v>1.5</v>
      </c>
      <c r="F65" s="50">
        <v>2</v>
      </c>
      <c r="G65" s="18">
        <f t="shared" si="18"/>
        <v>284547.37335474527</v>
      </c>
      <c r="H65" s="18">
        <f t="shared" si="19"/>
        <v>373349.57096090913</v>
      </c>
      <c r="I65" s="18">
        <f t="shared" si="20"/>
        <v>469625.53207927023</v>
      </c>
      <c r="J65" s="35">
        <f t="shared" si="21"/>
        <v>8223.1203165806364</v>
      </c>
      <c r="K65" s="36">
        <f t="shared" si="22"/>
        <v>10718.169501270118</v>
      </c>
      <c r="L65" s="37">
        <f t="shared" si="23"/>
        <v>13291.288643752931</v>
      </c>
      <c r="M65" s="35">
        <f t="shared" si="24"/>
        <v>10443.362802057409</v>
      </c>
      <c r="N65" s="36">
        <f t="shared" si="25"/>
        <v>16077.254251905179</v>
      </c>
      <c r="O65" s="37">
        <f t="shared" si="26"/>
        <v>26582.577287505861</v>
      </c>
      <c r="P65" s="72">
        <v>1</v>
      </c>
      <c r="Q65" s="72">
        <v>0</v>
      </c>
      <c r="R65" s="103">
        <v>44846</v>
      </c>
      <c r="S65" s="103">
        <v>44846</v>
      </c>
      <c r="T65" s="103">
        <v>44846</v>
      </c>
      <c r="U65" s="73"/>
      <c r="V65" t="s">
        <v>149</v>
      </c>
    </row>
    <row r="66" spans="1:22" x14ac:dyDescent="0.4">
      <c r="A66" s="5">
        <v>58</v>
      </c>
      <c r="B66" s="103">
        <v>44848.333333333336</v>
      </c>
      <c r="C66" s="38">
        <v>1</v>
      </c>
      <c r="D66" s="48">
        <v>1.27</v>
      </c>
      <c r="E66" s="49">
        <v>1.5</v>
      </c>
      <c r="F66" s="50">
        <v>2</v>
      </c>
      <c r="G66" s="18">
        <f t="shared" si="18"/>
        <v>295388.62827956106</v>
      </c>
      <c r="H66" s="18">
        <f t="shared" si="19"/>
        <v>390150.30165415001</v>
      </c>
      <c r="I66" s="18">
        <f t="shared" si="20"/>
        <v>497803.06400402641</v>
      </c>
      <c r="J66" s="35">
        <f t="shared" si="21"/>
        <v>8536.4212006423586</v>
      </c>
      <c r="K66" s="36">
        <f t="shared" si="22"/>
        <v>11200.487128827273</v>
      </c>
      <c r="L66" s="37">
        <f t="shared" si="23"/>
        <v>14088.765962378106</v>
      </c>
      <c r="M66" s="35">
        <f t="shared" si="24"/>
        <v>10841.254924815796</v>
      </c>
      <c r="N66" s="36">
        <f t="shared" si="25"/>
        <v>16800.730693240912</v>
      </c>
      <c r="O66" s="37">
        <f t="shared" si="26"/>
        <v>28177.531924756211</v>
      </c>
      <c r="P66" s="72">
        <v>1</v>
      </c>
      <c r="Q66" s="72">
        <v>0</v>
      </c>
      <c r="R66" s="103">
        <v>44852.333333333336</v>
      </c>
      <c r="S66" s="103">
        <v>44853.5</v>
      </c>
      <c r="T66" s="103">
        <v>44854.333333333336</v>
      </c>
      <c r="U66" s="73"/>
      <c r="V66" t="s">
        <v>150</v>
      </c>
    </row>
    <row r="67" spans="1:22" ht="21.75" customHeight="1" x14ac:dyDescent="0.4">
      <c r="A67" s="5">
        <v>59</v>
      </c>
      <c r="B67" s="103">
        <v>44848</v>
      </c>
      <c r="C67" s="38">
        <v>1</v>
      </c>
      <c r="D67" s="48">
        <v>1.27</v>
      </c>
      <c r="E67" s="49">
        <v>1.5</v>
      </c>
      <c r="F67" s="50">
        <v>2</v>
      </c>
      <c r="G67" s="18">
        <f t="shared" ref="G67" si="27">IF(D67="","",G66+M67)</f>
        <v>306642.93501701235</v>
      </c>
      <c r="H67" s="18">
        <f t="shared" ref="H67" si="28">IF(E67="","",H66+N67)</f>
        <v>407707.06522858678</v>
      </c>
      <c r="I67" s="18">
        <f t="shared" ref="I67" si="29">IF(F67="","",I66+O67)</f>
        <v>527671.24784426799</v>
      </c>
      <c r="J67" s="35">
        <f t="shared" ref="J67" si="30">IF(G66="","",G66*0.03)</f>
        <v>8861.6588483868309</v>
      </c>
      <c r="K67" s="36">
        <f t="shared" ref="K67" si="31">IF(H66="","",H66*0.03)</f>
        <v>11704.509049624499</v>
      </c>
      <c r="L67" s="37">
        <f t="shared" ref="L67" si="32">IF(I66="","",I66*0.03)</f>
        <v>14934.091920120793</v>
      </c>
      <c r="M67" s="35">
        <f t="shared" ref="M67:M68" si="33">IF(D67="","",J67*D67)</f>
        <v>11254.306737451276</v>
      </c>
      <c r="N67" s="36">
        <f t="shared" ref="N67:N68" si="34">IF(E67="","",K67*E67)</f>
        <v>17556.763574436751</v>
      </c>
      <c r="O67" s="37">
        <f t="shared" ref="O67:O68" si="35">IF(F67="","",L67*F67)</f>
        <v>29868.183840241585</v>
      </c>
      <c r="P67" s="72">
        <v>1</v>
      </c>
      <c r="Q67" s="72">
        <v>0</v>
      </c>
      <c r="R67" s="103">
        <v>44848.666666666664</v>
      </c>
      <c r="S67" s="103">
        <v>44848.666666666664</v>
      </c>
      <c r="T67" s="103">
        <v>44848.666666666664</v>
      </c>
      <c r="U67" s="73"/>
    </row>
    <row r="68" spans="1:22" ht="21.75" customHeight="1" x14ac:dyDescent="0.4">
      <c r="A68" s="5">
        <v>60</v>
      </c>
      <c r="B68" s="103">
        <v>44848.333333333336</v>
      </c>
      <c r="C68" s="38">
        <v>1</v>
      </c>
      <c r="D68" s="48">
        <v>1.27</v>
      </c>
      <c r="E68" s="49">
        <v>1.5</v>
      </c>
      <c r="F68" s="50">
        <v>2</v>
      </c>
      <c r="G68" s="18">
        <f t="shared" ref="G68:I83" si="36">IF(D68="","",G67+M68)</f>
        <v>318326.03084116051</v>
      </c>
      <c r="H68" s="18">
        <f t="shared" si="36"/>
        <v>426053.88316387316</v>
      </c>
      <c r="I68" s="18">
        <f t="shared" si="36"/>
        <v>559331.52271492407</v>
      </c>
      <c r="J68" s="35">
        <f t="shared" ref="J68:J83" si="37">IF(G67="","",G67*0.03)</f>
        <v>9199.2880505103694</v>
      </c>
      <c r="K68" s="36">
        <f t="shared" ref="K68:K83" si="38">IF(H67="","",H67*0.03)</f>
        <v>12231.211956857604</v>
      </c>
      <c r="L68" s="37">
        <f t="shared" ref="L68:L83" si="39">IF(I67="","",I67*0.03)</f>
        <v>15830.137435328039</v>
      </c>
      <c r="M68" s="35">
        <f t="shared" si="33"/>
        <v>11683.095824148169</v>
      </c>
      <c r="N68" s="36">
        <f t="shared" si="34"/>
        <v>18346.817935286406</v>
      </c>
      <c r="O68" s="37">
        <f t="shared" si="35"/>
        <v>31660.274870656078</v>
      </c>
      <c r="P68" s="72">
        <v>1</v>
      </c>
      <c r="Q68" s="72">
        <v>0</v>
      </c>
      <c r="R68" s="103">
        <v>44848.666666666664</v>
      </c>
      <c r="S68" s="103">
        <v>44848.666666666664</v>
      </c>
      <c r="T68" s="103">
        <v>44848.666666666664</v>
      </c>
      <c r="U68" s="73"/>
    </row>
    <row r="69" spans="1:22" ht="21.75" customHeight="1" x14ac:dyDescent="0.4">
      <c r="A69" s="5">
        <v>61</v>
      </c>
      <c r="B69" s="103">
        <v>44852.666666666664</v>
      </c>
      <c r="C69" s="38">
        <v>1</v>
      </c>
      <c r="D69" s="48">
        <v>1.27</v>
      </c>
      <c r="E69" s="49">
        <v>1.5</v>
      </c>
      <c r="F69" s="50">
        <v>2</v>
      </c>
      <c r="G69" s="18">
        <f t="shared" si="36"/>
        <v>330454.25261620875</v>
      </c>
      <c r="H69" s="18">
        <f t="shared" si="36"/>
        <v>445226.30790624744</v>
      </c>
      <c r="I69" s="18">
        <f t="shared" si="36"/>
        <v>592891.41407781956</v>
      </c>
      <c r="J69" s="35">
        <f t="shared" si="37"/>
        <v>9549.7809252348143</v>
      </c>
      <c r="K69" s="36">
        <f t="shared" si="38"/>
        <v>12781.616494916194</v>
      </c>
      <c r="L69" s="37">
        <f t="shared" si="39"/>
        <v>16779.94568144772</v>
      </c>
      <c r="M69" s="35">
        <f t="shared" ref="M69:M70" si="40">IF(D69="","",J69*D69)</f>
        <v>12128.221775048214</v>
      </c>
      <c r="N69" s="36">
        <f t="shared" ref="N69:N70" si="41">IF(E69="","",K69*E69)</f>
        <v>19172.424742374293</v>
      </c>
      <c r="O69" s="37">
        <f t="shared" ref="O69:O70" si="42">IF(F69="","",L69*F69)</f>
        <v>33559.89136289544</v>
      </c>
      <c r="P69" s="72">
        <v>1</v>
      </c>
      <c r="Q69" s="72">
        <v>1</v>
      </c>
      <c r="R69" s="103">
        <v>44855.333333333336</v>
      </c>
      <c r="S69" s="103">
        <v>44855.5</v>
      </c>
      <c r="T69" s="103">
        <v>44855.5</v>
      </c>
      <c r="U69" s="73"/>
    </row>
    <row r="70" spans="1:22" ht="21.75" customHeight="1" x14ac:dyDescent="0.4">
      <c r="A70" s="5">
        <v>62</v>
      </c>
      <c r="B70" s="103">
        <v>44854.833333333336</v>
      </c>
      <c r="C70" s="38">
        <v>1</v>
      </c>
      <c r="D70" s="48">
        <v>1.27</v>
      </c>
      <c r="E70" s="49">
        <v>1.5</v>
      </c>
      <c r="F70" s="50">
        <v>2</v>
      </c>
      <c r="G70" s="18">
        <f t="shared" si="36"/>
        <v>343044.55964088632</v>
      </c>
      <c r="H70" s="18">
        <f t="shared" si="36"/>
        <v>465261.4917620286</v>
      </c>
      <c r="I70" s="18">
        <f t="shared" si="36"/>
        <v>628464.89892248868</v>
      </c>
      <c r="J70" s="35">
        <f t="shared" si="37"/>
        <v>9913.6275784862628</v>
      </c>
      <c r="K70" s="36">
        <f t="shared" si="38"/>
        <v>13356.789237187422</v>
      </c>
      <c r="L70" s="37">
        <f t="shared" si="39"/>
        <v>17786.742422334584</v>
      </c>
      <c r="M70" s="35">
        <f t="shared" si="40"/>
        <v>12590.307024677553</v>
      </c>
      <c r="N70" s="36">
        <f t="shared" si="41"/>
        <v>20035.183855781135</v>
      </c>
      <c r="O70" s="37">
        <f t="shared" si="42"/>
        <v>35573.484844669169</v>
      </c>
      <c r="P70" s="72">
        <v>1</v>
      </c>
      <c r="Q70" s="72">
        <v>0</v>
      </c>
      <c r="R70" s="103">
        <v>44855.333333333336</v>
      </c>
      <c r="S70" s="103">
        <v>44855.333333333336</v>
      </c>
      <c r="T70" s="103">
        <v>44855.5</v>
      </c>
      <c r="U70" s="73"/>
      <c r="V70" t="s">
        <v>151</v>
      </c>
    </row>
    <row r="71" spans="1:22" ht="21.75" customHeight="1" x14ac:dyDescent="0.4">
      <c r="A71" s="5">
        <v>63</v>
      </c>
      <c r="B71" s="103">
        <v>44854.833333333336</v>
      </c>
      <c r="C71" s="38">
        <v>1</v>
      </c>
      <c r="D71" s="48">
        <v>1.27</v>
      </c>
      <c r="E71" s="49">
        <v>1.5</v>
      </c>
      <c r="F71" s="50">
        <v>2</v>
      </c>
      <c r="G71" s="18">
        <f t="shared" si="36"/>
        <v>356114.55736320408</v>
      </c>
      <c r="H71" s="18">
        <f t="shared" si="36"/>
        <v>486198.25889131986</v>
      </c>
      <c r="I71" s="18">
        <f t="shared" si="36"/>
        <v>666172.79285783798</v>
      </c>
      <c r="J71" s="35">
        <f t="shared" si="37"/>
        <v>10291.336789226589</v>
      </c>
      <c r="K71" s="36">
        <f t="shared" si="38"/>
        <v>13957.844752860858</v>
      </c>
      <c r="L71" s="37">
        <f t="shared" si="39"/>
        <v>18853.946967674659</v>
      </c>
      <c r="M71" s="35">
        <f t="shared" ref="M71:M77" si="43">IF(D71="","",J71*D71)</f>
        <v>13069.997722317768</v>
      </c>
      <c r="N71" s="36">
        <f t="shared" ref="N71:N77" si="44">IF(E71="","",K71*E71)</f>
        <v>20936.767129291286</v>
      </c>
      <c r="O71" s="37">
        <f t="shared" ref="O71:O77" si="45">IF(F71="","",L71*F71)</f>
        <v>37707.893935349319</v>
      </c>
      <c r="P71" s="72">
        <v>1</v>
      </c>
      <c r="Q71" s="72">
        <v>0</v>
      </c>
      <c r="R71" s="103">
        <v>44855.333333333336</v>
      </c>
      <c r="S71" s="103">
        <v>44855.333333333336</v>
      </c>
      <c r="T71" s="103">
        <v>44855.333333333336</v>
      </c>
      <c r="U71" s="73"/>
      <c r="V71" t="s">
        <v>151</v>
      </c>
    </row>
    <row r="72" spans="1:22" ht="21.75" customHeight="1" x14ac:dyDescent="0.4">
      <c r="A72" s="5">
        <v>64</v>
      </c>
      <c r="B72" s="103">
        <v>44883.666666666664</v>
      </c>
      <c r="C72" s="38">
        <v>1</v>
      </c>
      <c r="D72" s="48">
        <v>1.27</v>
      </c>
      <c r="E72" s="49">
        <v>1.5</v>
      </c>
      <c r="F72" s="50">
        <v>2</v>
      </c>
      <c r="G72" s="18">
        <f t="shared" si="36"/>
        <v>369682.52199874213</v>
      </c>
      <c r="H72" s="18">
        <f t="shared" si="36"/>
        <v>508077.18054142926</v>
      </c>
      <c r="I72" s="18">
        <f t="shared" si="36"/>
        <v>706143.16042930831</v>
      </c>
      <c r="J72" s="35">
        <f t="shared" si="37"/>
        <v>10683.436720896121</v>
      </c>
      <c r="K72" s="36">
        <f t="shared" si="38"/>
        <v>14585.947766739595</v>
      </c>
      <c r="L72" s="37">
        <f t="shared" si="39"/>
        <v>19985.183785735138</v>
      </c>
      <c r="M72" s="35">
        <f t="shared" si="43"/>
        <v>13567.964635538074</v>
      </c>
      <c r="N72" s="36">
        <f t="shared" si="44"/>
        <v>21878.921650109391</v>
      </c>
      <c r="O72" s="37">
        <f t="shared" si="45"/>
        <v>39970.367571470277</v>
      </c>
      <c r="P72" s="72">
        <v>1</v>
      </c>
      <c r="Q72" s="72">
        <v>0</v>
      </c>
      <c r="R72" s="103">
        <v>44886.333333333336</v>
      </c>
      <c r="S72" s="103">
        <v>44886.333333333336</v>
      </c>
      <c r="T72" s="103">
        <v>44886.333333333336</v>
      </c>
      <c r="U72" s="73"/>
      <c r="V72" t="s">
        <v>152</v>
      </c>
    </row>
    <row r="73" spans="1:22" ht="21.75" customHeight="1" x14ac:dyDescent="0.4">
      <c r="A73" s="5">
        <v>65</v>
      </c>
      <c r="B73" s="103">
        <v>44895.166666666664</v>
      </c>
      <c r="C73" s="38">
        <v>2</v>
      </c>
      <c r="D73" s="48">
        <v>-1</v>
      </c>
      <c r="E73" s="49">
        <v>-1</v>
      </c>
      <c r="F73" s="50">
        <v>-1</v>
      </c>
      <c r="G73" s="18">
        <f t="shared" si="36"/>
        <v>358592.04633877985</v>
      </c>
      <c r="H73" s="18">
        <f t="shared" si="36"/>
        <v>492834.86512518639</v>
      </c>
      <c r="I73" s="18">
        <f t="shared" si="36"/>
        <v>684958.86561642902</v>
      </c>
      <c r="J73" s="35">
        <f t="shared" si="37"/>
        <v>11090.475659962263</v>
      </c>
      <c r="K73" s="36">
        <f t="shared" si="38"/>
        <v>15242.315416242876</v>
      </c>
      <c r="L73" s="37">
        <f t="shared" si="39"/>
        <v>21184.294812879249</v>
      </c>
      <c r="M73" s="35">
        <f t="shared" si="43"/>
        <v>-11090.475659962263</v>
      </c>
      <c r="N73" s="36">
        <f t="shared" si="44"/>
        <v>-15242.315416242876</v>
      </c>
      <c r="O73" s="37">
        <f t="shared" si="45"/>
        <v>-21184.294812879249</v>
      </c>
      <c r="P73" s="72">
        <v>1</v>
      </c>
      <c r="Q73" s="72">
        <v>1</v>
      </c>
      <c r="R73" s="103"/>
      <c r="S73" s="103"/>
      <c r="T73" s="103"/>
      <c r="U73" s="73"/>
      <c r="V73" t="s">
        <v>153</v>
      </c>
    </row>
    <row r="74" spans="1:22" ht="21.75" customHeight="1" x14ac:dyDescent="0.4">
      <c r="A74" s="5">
        <v>66</v>
      </c>
      <c r="B74" s="103">
        <v>44914.166666666664</v>
      </c>
      <c r="C74" s="38">
        <v>2</v>
      </c>
      <c r="D74" s="48">
        <v>-1</v>
      </c>
      <c r="E74" s="49">
        <v>-1</v>
      </c>
      <c r="F74" s="50">
        <v>-1</v>
      </c>
      <c r="G74" s="18">
        <f t="shared" ref="G74:G75" si="46">IF(D74="","",G73+M74)</f>
        <v>347834.28494861646</v>
      </c>
      <c r="H74" s="18">
        <f t="shared" ref="H74:H75" si="47">IF(E74="","",H73+N74)</f>
        <v>478049.81917143078</v>
      </c>
      <c r="I74" s="18">
        <f t="shared" ref="I74:I75" si="48">IF(F74="","",I73+O74)</f>
        <v>664410.09964793618</v>
      </c>
      <c r="J74" s="35">
        <f t="shared" ref="J74:J75" si="49">IF(G73="","",G73*0.03)</f>
        <v>10757.761390163396</v>
      </c>
      <c r="K74" s="36">
        <f t="shared" ref="K74:K75" si="50">IF(H73="","",H73*0.03)</f>
        <v>14785.045953755591</v>
      </c>
      <c r="L74" s="37">
        <f t="shared" ref="L74:L75" si="51">IF(I73="","",I73*0.03)</f>
        <v>20548.765968492869</v>
      </c>
      <c r="M74" s="35">
        <f t="shared" ref="M74:M76" si="52">IF(D74="","",J74*D74)</f>
        <v>-10757.761390163396</v>
      </c>
      <c r="N74" s="36">
        <f t="shared" ref="N74:N76" si="53">IF(E74="","",K74*E74)</f>
        <v>-14785.045953755591</v>
      </c>
      <c r="O74" s="37">
        <f t="shared" ref="O74:O76" si="54">IF(F74="","",L74*F74)</f>
        <v>-20548.765968492869</v>
      </c>
      <c r="P74" s="72">
        <v>0</v>
      </c>
      <c r="Q74" s="72">
        <v>1</v>
      </c>
      <c r="R74" s="103"/>
      <c r="S74" s="103"/>
      <c r="T74" s="103"/>
      <c r="U74" s="73"/>
      <c r="V74" t="s">
        <v>154</v>
      </c>
    </row>
    <row r="75" spans="1:22" ht="21.75" customHeight="1" x14ac:dyDescent="0.4">
      <c r="A75" s="5">
        <v>67</v>
      </c>
      <c r="B75" s="103">
        <v>44950.5</v>
      </c>
      <c r="C75" s="38">
        <v>1</v>
      </c>
      <c r="D75" s="48">
        <v>-1</v>
      </c>
      <c r="E75" s="49">
        <v>-1</v>
      </c>
      <c r="F75" s="50">
        <v>-1</v>
      </c>
      <c r="G75" s="18">
        <f t="shared" si="46"/>
        <v>337399.25640015799</v>
      </c>
      <c r="H75" s="18">
        <f t="shared" si="47"/>
        <v>463708.32459628786</v>
      </c>
      <c r="I75" s="18">
        <f t="shared" si="48"/>
        <v>644477.79665849812</v>
      </c>
      <c r="J75" s="35">
        <f t="shared" si="49"/>
        <v>10435.028548458493</v>
      </c>
      <c r="K75" s="36">
        <f t="shared" si="50"/>
        <v>14341.494575142922</v>
      </c>
      <c r="L75" s="37">
        <f t="shared" si="51"/>
        <v>19932.302989438085</v>
      </c>
      <c r="M75" s="35">
        <f t="shared" si="52"/>
        <v>-10435.028548458493</v>
      </c>
      <c r="N75" s="36">
        <f t="shared" si="53"/>
        <v>-14341.494575142922</v>
      </c>
      <c r="O75" s="37">
        <f t="shared" si="54"/>
        <v>-19932.302989438085</v>
      </c>
      <c r="P75" s="72">
        <v>1</v>
      </c>
      <c r="Q75" s="72">
        <v>0</v>
      </c>
      <c r="R75" s="103"/>
      <c r="S75" s="103"/>
      <c r="T75" s="103"/>
      <c r="U75" s="73"/>
      <c r="V75" t="s">
        <v>155</v>
      </c>
    </row>
    <row r="76" spans="1:22" ht="21.75" customHeight="1" x14ac:dyDescent="0.4">
      <c r="A76" s="5">
        <v>68</v>
      </c>
      <c r="B76" s="103">
        <v>44973.5</v>
      </c>
      <c r="C76" s="38">
        <v>1</v>
      </c>
      <c r="D76" s="48">
        <v>1.27</v>
      </c>
      <c r="E76" s="49">
        <v>1.5</v>
      </c>
      <c r="F76" s="50">
        <v>2</v>
      </c>
      <c r="G76" s="18">
        <f t="shared" ref="G76:G77" si="55">IF(D76="","",G75+M76)</f>
        <v>350254.16806900402</v>
      </c>
      <c r="H76" s="18">
        <f t="shared" ref="H76:H77" si="56">IF(E76="","",H75+N76)</f>
        <v>484575.19920312084</v>
      </c>
      <c r="I76" s="18">
        <f t="shared" ref="I76:I77" si="57">IF(F76="","",I75+O76)</f>
        <v>683146.46445800806</v>
      </c>
      <c r="J76" s="35">
        <f t="shared" ref="J76:J77" si="58">IF(G75="","",G75*0.03)</f>
        <v>10121.977692004739</v>
      </c>
      <c r="K76" s="36">
        <f t="shared" ref="K76:K77" si="59">IF(H75="","",H75*0.03)</f>
        <v>13911.249737888635</v>
      </c>
      <c r="L76" s="37">
        <f t="shared" ref="L76:L77" si="60">IF(I75="","",I75*0.03)</f>
        <v>19334.333899754944</v>
      </c>
      <c r="M76" s="35">
        <f t="shared" si="52"/>
        <v>12854.911668846018</v>
      </c>
      <c r="N76" s="36">
        <f t="shared" si="53"/>
        <v>20866.874606832953</v>
      </c>
      <c r="O76" s="37">
        <f t="shared" si="54"/>
        <v>38668.667799509887</v>
      </c>
      <c r="P76" s="72">
        <v>1</v>
      </c>
      <c r="Q76" s="72">
        <v>0</v>
      </c>
      <c r="R76" s="103">
        <v>44974</v>
      </c>
      <c r="S76" s="103">
        <v>44974</v>
      </c>
      <c r="T76" s="103">
        <v>44974.166666666664</v>
      </c>
      <c r="U76" s="73"/>
      <c r="V76" t="s">
        <v>156</v>
      </c>
    </row>
    <row r="77" spans="1:22" ht="21.75" customHeight="1" x14ac:dyDescent="0.4">
      <c r="A77" s="5">
        <v>69</v>
      </c>
      <c r="B77" s="103">
        <v>44980.5</v>
      </c>
      <c r="C77" s="38">
        <v>1</v>
      </c>
      <c r="D77" s="48">
        <v>1.27</v>
      </c>
      <c r="E77" s="49">
        <v>1.5</v>
      </c>
      <c r="F77" s="50">
        <v>2</v>
      </c>
      <c r="G77" s="18">
        <f t="shared" si="55"/>
        <v>363598.85187243309</v>
      </c>
      <c r="H77" s="18">
        <f t="shared" si="56"/>
        <v>506381.08316726127</v>
      </c>
      <c r="I77" s="18">
        <f t="shared" si="57"/>
        <v>724135.25232548849</v>
      </c>
      <c r="J77" s="35">
        <f t="shared" si="58"/>
        <v>10507.62504207012</v>
      </c>
      <c r="K77" s="36">
        <f t="shared" si="59"/>
        <v>14537.255976093624</v>
      </c>
      <c r="L77" s="37">
        <f t="shared" si="60"/>
        <v>20494.393933740241</v>
      </c>
      <c r="M77" s="35">
        <f t="shared" si="43"/>
        <v>13344.683803429052</v>
      </c>
      <c r="N77" s="36">
        <f t="shared" si="44"/>
        <v>21805.883964140434</v>
      </c>
      <c r="O77" s="37">
        <f t="shared" si="45"/>
        <v>40988.787867480482</v>
      </c>
      <c r="P77" s="72">
        <v>1</v>
      </c>
      <c r="Q77" s="72">
        <v>0</v>
      </c>
      <c r="R77" s="103">
        <v>44980.5</v>
      </c>
      <c r="S77" s="103">
        <v>44980.5</v>
      </c>
      <c r="T77" s="103">
        <v>44980.5</v>
      </c>
      <c r="U77" s="73"/>
      <c r="V77" t="s">
        <v>156</v>
      </c>
    </row>
    <row r="78" spans="1:22" ht="21.75" customHeight="1" x14ac:dyDescent="0.4">
      <c r="A78" s="5">
        <v>70</v>
      </c>
      <c r="B78" s="103">
        <v>44993.833333333336</v>
      </c>
      <c r="C78" s="38">
        <v>1</v>
      </c>
      <c r="D78" s="48">
        <v>-1</v>
      </c>
      <c r="E78" s="49">
        <v>-1</v>
      </c>
      <c r="F78" s="50">
        <v>-1</v>
      </c>
      <c r="G78" s="18">
        <f t="shared" si="36"/>
        <v>352690.88631626009</v>
      </c>
      <c r="H78" s="18">
        <f t="shared" si="36"/>
        <v>491189.65067224344</v>
      </c>
      <c r="I78" s="18">
        <f t="shared" si="36"/>
        <v>702411.19475572382</v>
      </c>
      <c r="J78" s="35">
        <f t="shared" si="37"/>
        <v>10907.965556172992</v>
      </c>
      <c r="K78" s="36">
        <f t="shared" si="38"/>
        <v>15191.432495017838</v>
      </c>
      <c r="L78" s="37">
        <f t="shared" si="39"/>
        <v>21724.057569764653</v>
      </c>
      <c r="M78" s="35">
        <f t="shared" ref="M78:M83" si="61">IF(D78="","",J78*D78)</f>
        <v>-10907.965556172992</v>
      </c>
      <c r="N78" s="36">
        <f t="shared" ref="N78:N83" si="62">IF(E78="","",K78*E78)</f>
        <v>-15191.432495017838</v>
      </c>
      <c r="O78" s="37">
        <f t="shared" ref="O78:O83" si="63">IF(F78="","",L78*F78)</f>
        <v>-21724.057569764653</v>
      </c>
      <c r="P78" s="72">
        <v>1</v>
      </c>
      <c r="Q78" s="72">
        <v>0</v>
      </c>
      <c r="R78" s="103"/>
      <c r="S78" s="103"/>
      <c r="T78" s="103"/>
      <c r="U78" s="73"/>
      <c r="V78" t="s">
        <v>157</v>
      </c>
    </row>
    <row r="79" spans="1:22" ht="21.75" customHeight="1" x14ac:dyDescent="0.4">
      <c r="A79" s="5">
        <v>71</v>
      </c>
      <c r="B79" s="103">
        <v>45015.5</v>
      </c>
      <c r="C79" s="38">
        <v>1</v>
      </c>
      <c r="D79" s="48">
        <v>1.27</v>
      </c>
      <c r="E79" s="49">
        <v>1.5</v>
      </c>
      <c r="F79" s="50">
        <v>2</v>
      </c>
      <c r="G79" s="18">
        <f t="shared" si="36"/>
        <v>366128.4090849096</v>
      </c>
      <c r="H79" s="18">
        <f t="shared" si="36"/>
        <v>513293.1849524944</v>
      </c>
      <c r="I79" s="18">
        <f t="shared" si="36"/>
        <v>744555.86644106719</v>
      </c>
      <c r="J79" s="35">
        <f t="shared" si="37"/>
        <v>10580.726589487802</v>
      </c>
      <c r="K79" s="36">
        <f t="shared" si="38"/>
        <v>14735.689520167303</v>
      </c>
      <c r="L79" s="37">
        <f t="shared" si="39"/>
        <v>21072.335842671713</v>
      </c>
      <c r="M79" s="35">
        <f t="shared" si="61"/>
        <v>13437.522768649509</v>
      </c>
      <c r="N79" s="36">
        <f t="shared" si="62"/>
        <v>22103.534280250955</v>
      </c>
      <c r="O79" s="37">
        <f t="shared" si="63"/>
        <v>42144.671685343426</v>
      </c>
      <c r="P79" s="72">
        <v>0</v>
      </c>
      <c r="Q79" s="72">
        <v>0</v>
      </c>
      <c r="R79" s="103">
        <v>45016</v>
      </c>
      <c r="S79" s="103">
        <v>45016</v>
      </c>
      <c r="T79" s="103">
        <v>45016</v>
      </c>
      <c r="U79" s="73"/>
      <c r="V79" t="s">
        <v>158</v>
      </c>
    </row>
    <row r="80" spans="1:22" ht="21.75" customHeight="1" x14ac:dyDescent="0.4">
      <c r="A80" s="5">
        <v>72</v>
      </c>
      <c r="B80" s="103">
        <v>45041.166666666664</v>
      </c>
      <c r="C80" s="38">
        <v>2</v>
      </c>
      <c r="D80" s="48">
        <v>-1</v>
      </c>
      <c r="E80" s="49">
        <v>-1</v>
      </c>
      <c r="F80" s="50">
        <v>-1</v>
      </c>
      <c r="G80" s="18">
        <f t="shared" si="36"/>
        <v>355144.55681236228</v>
      </c>
      <c r="H80" s="18">
        <f t="shared" si="36"/>
        <v>497894.38940391957</v>
      </c>
      <c r="I80" s="18">
        <f t="shared" si="36"/>
        <v>722219.19044783514</v>
      </c>
      <c r="J80" s="35">
        <f t="shared" si="37"/>
        <v>10983.852272547287</v>
      </c>
      <c r="K80" s="36">
        <f t="shared" si="38"/>
        <v>15398.795548574832</v>
      </c>
      <c r="L80" s="37">
        <f t="shared" si="39"/>
        <v>22336.675993232016</v>
      </c>
      <c r="M80" s="35">
        <f t="shared" si="61"/>
        <v>-10983.852272547287</v>
      </c>
      <c r="N80" s="36">
        <f t="shared" si="62"/>
        <v>-15398.795548574832</v>
      </c>
      <c r="O80" s="37">
        <f t="shared" si="63"/>
        <v>-22336.675993232016</v>
      </c>
      <c r="P80" s="72">
        <v>1</v>
      </c>
      <c r="Q80" s="72">
        <v>1</v>
      </c>
      <c r="R80" s="103"/>
      <c r="S80" s="103"/>
      <c r="T80" s="103"/>
      <c r="U80" s="73"/>
      <c r="V80" t="s">
        <v>157</v>
      </c>
    </row>
    <row r="81" spans="1:22" ht="21.75" customHeight="1" x14ac:dyDescent="0.4">
      <c r="A81" s="5">
        <v>73</v>
      </c>
      <c r="B81" s="103">
        <v>45055.5</v>
      </c>
      <c r="C81" s="38">
        <v>1</v>
      </c>
      <c r="D81" s="48">
        <v>1.27</v>
      </c>
      <c r="E81" s="49">
        <v>-1</v>
      </c>
      <c r="F81" s="50">
        <v>-1</v>
      </c>
      <c r="G81" s="18">
        <f t="shared" si="36"/>
        <v>368675.56442691328</v>
      </c>
      <c r="H81" s="18">
        <f t="shared" si="36"/>
        <v>482957.55772180198</v>
      </c>
      <c r="I81" s="18">
        <f t="shared" si="36"/>
        <v>700552.61473440006</v>
      </c>
      <c r="J81" s="35">
        <f t="shared" si="37"/>
        <v>10654.336704370868</v>
      </c>
      <c r="K81" s="36">
        <f t="shared" si="38"/>
        <v>14936.831682117587</v>
      </c>
      <c r="L81" s="37">
        <f t="shared" si="39"/>
        <v>21666.575713435053</v>
      </c>
      <c r="M81" s="35">
        <f t="shared" si="61"/>
        <v>13531.007614551003</v>
      </c>
      <c r="N81" s="36">
        <f t="shared" si="62"/>
        <v>-14936.831682117587</v>
      </c>
      <c r="O81" s="37">
        <f t="shared" si="63"/>
        <v>-21666.575713435053</v>
      </c>
      <c r="P81" s="72">
        <v>1</v>
      </c>
      <c r="Q81" s="72">
        <v>0</v>
      </c>
      <c r="R81" s="103">
        <v>45056.333333333336</v>
      </c>
      <c r="S81" s="103"/>
      <c r="T81" s="103"/>
      <c r="U81" s="73"/>
    </row>
    <row r="82" spans="1:22" ht="21.75" customHeight="1" x14ac:dyDescent="0.4">
      <c r="A82" s="5">
        <v>74</v>
      </c>
      <c r="B82" s="103">
        <v>45069</v>
      </c>
      <c r="C82" s="38">
        <v>1</v>
      </c>
      <c r="D82" s="48">
        <v>1.27</v>
      </c>
      <c r="E82" s="49">
        <v>1.5</v>
      </c>
      <c r="F82" s="50">
        <v>2</v>
      </c>
      <c r="G82" s="18">
        <f t="shared" si="36"/>
        <v>382722.10343157867</v>
      </c>
      <c r="H82" s="18">
        <f t="shared" si="36"/>
        <v>504690.64781928307</v>
      </c>
      <c r="I82" s="18">
        <f t="shared" si="36"/>
        <v>742585.77161846403</v>
      </c>
      <c r="J82" s="35">
        <f t="shared" si="37"/>
        <v>11060.266932807397</v>
      </c>
      <c r="K82" s="36">
        <f t="shared" si="38"/>
        <v>14488.726731654058</v>
      </c>
      <c r="L82" s="37">
        <f t="shared" si="39"/>
        <v>21016.578442032001</v>
      </c>
      <c r="M82" s="35">
        <f t="shared" si="61"/>
        <v>14046.539004665394</v>
      </c>
      <c r="N82" s="36">
        <f t="shared" si="62"/>
        <v>21733.090097481087</v>
      </c>
      <c r="O82" s="37">
        <f t="shared" si="63"/>
        <v>42033.156884064003</v>
      </c>
      <c r="P82" s="72">
        <v>1</v>
      </c>
      <c r="Q82" s="72">
        <v>1</v>
      </c>
      <c r="R82" s="103">
        <v>45071.166666666664</v>
      </c>
      <c r="S82" s="103">
        <v>45071.5</v>
      </c>
      <c r="T82" s="103">
        <v>45071.833333333336</v>
      </c>
      <c r="U82" s="73"/>
      <c r="V82" t="s">
        <v>159</v>
      </c>
    </row>
    <row r="83" spans="1:22" ht="21.75" customHeight="1" x14ac:dyDescent="0.4">
      <c r="A83" s="5">
        <v>75</v>
      </c>
      <c r="B83" s="103">
        <v>45071.166666666664</v>
      </c>
      <c r="C83" s="38">
        <v>1</v>
      </c>
      <c r="D83" s="48">
        <v>1.27</v>
      </c>
      <c r="E83" s="49">
        <v>1.5</v>
      </c>
      <c r="F83" s="50">
        <v>2</v>
      </c>
      <c r="G83" s="18">
        <f t="shared" si="36"/>
        <v>397303.81557232182</v>
      </c>
      <c r="H83" s="18">
        <f t="shared" si="36"/>
        <v>527401.72697115084</v>
      </c>
      <c r="I83" s="18">
        <f t="shared" si="36"/>
        <v>787140.91791557183</v>
      </c>
      <c r="J83" s="35">
        <f t="shared" si="37"/>
        <v>11481.663102947359</v>
      </c>
      <c r="K83" s="36">
        <f t="shared" si="38"/>
        <v>15140.719434578492</v>
      </c>
      <c r="L83" s="37">
        <f t="shared" si="39"/>
        <v>22277.573148553922</v>
      </c>
      <c r="M83" s="35">
        <f t="shared" si="61"/>
        <v>14581.712140743146</v>
      </c>
      <c r="N83" s="36">
        <f t="shared" si="62"/>
        <v>22711.079151867736</v>
      </c>
      <c r="O83" s="37">
        <f t="shared" si="63"/>
        <v>44555.146297107844</v>
      </c>
      <c r="P83" s="72">
        <v>1</v>
      </c>
      <c r="Q83" s="72">
        <v>0</v>
      </c>
      <c r="R83" s="103">
        <v>45072.5</v>
      </c>
      <c r="S83" s="103">
        <v>45072.666666666664</v>
      </c>
      <c r="T83" s="103">
        <v>45075</v>
      </c>
      <c r="U83" s="73"/>
      <c r="V83" t="s">
        <v>159</v>
      </c>
    </row>
    <row r="84" spans="1:22" ht="21.75" customHeight="1" x14ac:dyDescent="0.4">
      <c r="A84" s="5">
        <v>76</v>
      </c>
      <c r="B84" s="103">
        <v>45077.833333333336</v>
      </c>
      <c r="C84" s="38">
        <v>2</v>
      </c>
      <c r="D84" s="48">
        <v>1.27</v>
      </c>
      <c r="E84" s="49">
        <v>-1</v>
      </c>
      <c r="F84" s="50">
        <v>-1</v>
      </c>
      <c r="G84" s="18">
        <f t="shared" ref="G84:G87" si="64">IF(D84="","",G83+M84)</f>
        <v>412441.09094562731</v>
      </c>
      <c r="H84" s="18">
        <f t="shared" ref="H84:H87" si="65">IF(E84="","",H83+N84)</f>
        <v>511579.6751620163</v>
      </c>
      <c r="I84" s="18">
        <f t="shared" ref="I84:I87" si="66">IF(F84="","",I83+O84)</f>
        <v>763526.69037810469</v>
      </c>
      <c r="J84" s="35">
        <f t="shared" ref="J84:J87" si="67">IF(G83="","",G83*0.03)</f>
        <v>11919.114467169655</v>
      </c>
      <c r="K84" s="36">
        <f t="shared" ref="K84:K87" si="68">IF(H83="","",H83*0.03)</f>
        <v>15822.051809134524</v>
      </c>
      <c r="L84" s="37">
        <f t="shared" ref="L84:L87" si="69">IF(I83="","",I83*0.03)</f>
        <v>23614.227537467155</v>
      </c>
      <c r="M84" s="35">
        <f t="shared" ref="M84:M87" si="70">IF(D84="","",J84*D84)</f>
        <v>15137.275373305461</v>
      </c>
      <c r="N84" s="36">
        <f t="shared" ref="N84:N87" si="71">IF(E84="","",K84*E84)</f>
        <v>-15822.051809134524</v>
      </c>
      <c r="O84" s="37">
        <f t="shared" ref="O84:O87" si="72">IF(F84="","",L84*F84)</f>
        <v>-23614.227537467155</v>
      </c>
      <c r="P84" s="72">
        <v>1</v>
      </c>
      <c r="Q84" s="72">
        <v>1</v>
      </c>
      <c r="R84" s="103">
        <v>45078.666666666664</v>
      </c>
      <c r="S84" s="103"/>
      <c r="T84" s="103"/>
      <c r="U84" s="73"/>
      <c r="V84" t="s">
        <v>160</v>
      </c>
    </row>
    <row r="85" spans="1:22" ht="21.75" customHeight="1" x14ac:dyDescent="0.4">
      <c r="A85" s="5">
        <v>77</v>
      </c>
      <c r="B85" s="103">
        <v>45077.833333333336</v>
      </c>
      <c r="C85" s="38">
        <v>1</v>
      </c>
      <c r="D85" s="48">
        <v>-1</v>
      </c>
      <c r="E85" s="49">
        <v>-1</v>
      </c>
      <c r="F85" s="50">
        <v>-1</v>
      </c>
      <c r="G85" s="18">
        <f t="shared" si="64"/>
        <v>400067.85821725847</v>
      </c>
      <c r="H85" s="18">
        <f t="shared" si="65"/>
        <v>496232.28490715579</v>
      </c>
      <c r="I85" s="18">
        <f t="shared" si="66"/>
        <v>740620.8896667615</v>
      </c>
      <c r="J85" s="35">
        <f t="shared" si="67"/>
        <v>12373.232728368819</v>
      </c>
      <c r="K85" s="36">
        <f t="shared" si="68"/>
        <v>15347.390254860489</v>
      </c>
      <c r="L85" s="37">
        <f t="shared" si="69"/>
        <v>22905.800711343141</v>
      </c>
      <c r="M85" s="35">
        <f t="shared" si="70"/>
        <v>-12373.232728368819</v>
      </c>
      <c r="N85" s="36">
        <f t="shared" si="71"/>
        <v>-15347.390254860489</v>
      </c>
      <c r="O85" s="37">
        <f t="shared" si="72"/>
        <v>-22905.800711343141</v>
      </c>
      <c r="P85" s="72">
        <v>1</v>
      </c>
      <c r="Q85" s="72">
        <v>1</v>
      </c>
      <c r="R85" s="103"/>
      <c r="S85" s="103"/>
      <c r="T85" s="103"/>
      <c r="U85" s="73"/>
      <c r="V85" t="s">
        <v>161</v>
      </c>
    </row>
    <row r="86" spans="1:22" ht="21.75" customHeight="1" x14ac:dyDescent="0.4">
      <c r="A86" s="5">
        <v>78</v>
      </c>
      <c r="B86" s="103">
        <v>45090.5</v>
      </c>
      <c r="C86" s="38">
        <v>1</v>
      </c>
      <c r="D86" s="48">
        <v>-1</v>
      </c>
      <c r="E86" s="49">
        <v>-1</v>
      </c>
      <c r="F86" s="50">
        <v>-1</v>
      </c>
      <c r="G86" s="18">
        <f t="shared" si="64"/>
        <v>388065.82247074071</v>
      </c>
      <c r="H86" s="18">
        <f t="shared" si="65"/>
        <v>481345.31635994109</v>
      </c>
      <c r="I86" s="18">
        <f t="shared" si="66"/>
        <v>718402.26297675865</v>
      </c>
      <c r="J86" s="35">
        <f t="shared" si="67"/>
        <v>12002.035746517753</v>
      </c>
      <c r="K86" s="36">
        <f t="shared" si="68"/>
        <v>14886.968547214674</v>
      </c>
      <c r="L86" s="37">
        <f t="shared" si="69"/>
        <v>22218.626690002846</v>
      </c>
      <c r="M86" s="35">
        <f t="shared" si="70"/>
        <v>-12002.035746517753</v>
      </c>
      <c r="N86" s="36">
        <f t="shared" si="71"/>
        <v>-14886.968547214674</v>
      </c>
      <c r="O86" s="37">
        <f t="shared" si="72"/>
        <v>-22218.626690002846</v>
      </c>
      <c r="P86" s="72">
        <v>1</v>
      </c>
      <c r="Q86" s="72">
        <v>1</v>
      </c>
      <c r="R86" s="103"/>
      <c r="S86" s="103"/>
      <c r="T86" s="103"/>
      <c r="U86" s="73"/>
      <c r="V86" t="s">
        <v>161</v>
      </c>
    </row>
    <row r="87" spans="1:22" ht="21.75" customHeight="1" x14ac:dyDescent="0.4">
      <c r="A87" s="5">
        <v>79</v>
      </c>
      <c r="B87" s="103">
        <v>45104.333333333336</v>
      </c>
      <c r="C87" s="38">
        <v>2</v>
      </c>
      <c r="D87" s="48">
        <v>1.27</v>
      </c>
      <c r="E87" s="49">
        <v>1.5</v>
      </c>
      <c r="F87" s="50">
        <v>2</v>
      </c>
      <c r="G87" s="18">
        <f t="shared" si="64"/>
        <v>402851.13030687592</v>
      </c>
      <c r="H87" s="18">
        <f t="shared" si="65"/>
        <v>503005.85559613846</v>
      </c>
      <c r="I87" s="18">
        <f t="shared" si="66"/>
        <v>761506.39875536412</v>
      </c>
      <c r="J87" s="35">
        <f t="shared" si="67"/>
        <v>11641.974674122221</v>
      </c>
      <c r="K87" s="36">
        <f t="shared" si="68"/>
        <v>14440.359490798231</v>
      </c>
      <c r="L87" s="37">
        <f t="shared" si="69"/>
        <v>21552.067889302758</v>
      </c>
      <c r="M87" s="35">
        <f t="shared" si="70"/>
        <v>14785.30783613522</v>
      </c>
      <c r="N87" s="36">
        <f t="shared" si="71"/>
        <v>21660.539236197346</v>
      </c>
      <c r="O87" s="37">
        <f t="shared" si="72"/>
        <v>43104.135778605516</v>
      </c>
      <c r="P87" s="72">
        <v>1</v>
      </c>
      <c r="Q87" s="72">
        <v>0</v>
      </c>
      <c r="R87" s="103">
        <v>45104.5</v>
      </c>
      <c r="S87" s="103">
        <v>45104.5</v>
      </c>
      <c r="T87" s="103">
        <v>45104.666666666664</v>
      </c>
      <c r="U87" s="73"/>
      <c r="V87" t="s">
        <v>162</v>
      </c>
    </row>
    <row r="88" spans="1:22" ht="21.75" customHeight="1" x14ac:dyDescent="0.4">
      <c r="A88" s="5">
        <v>80</v>
      </c>
      <c r="B88" s="103">
        <v>45110.833333333336</v>
      </c>
      <c r="C88" s="38">
        <v>1</v>
      </c>
      <c r="D88" s="48">
        <v>-1</v>
      </c>
      <c r="E88" s="49">
        <v>-1</v>
      </c>
      <c r="F88" s="50">
        <v>-1</v>
      </c>
      <c r="G88" s="18">
        <f t="shared" ref="G88" si="73">IF(D88="","",G87+M88)</f>
        <v>390765.59639766964</v>
      </c>
      <c r="H88" s="18">
        <f t="shared" ref="H88" si="74">IF(E88="","",H87+N88)</f>
        <v>487915.67992825428</v>
      </c>
      <c r="I88" s="18">
        <f t="shared" ref="I88" si="75">IF(F88="","",I87+O88)</f>
        <v>738661.20679270325</v>
      </c>
      <c r="J88" s="35">
        <f t="shared" ref="J88:J90" si="76">IF(G87="","",G87*0.03)</f>
        <v>12085.533909206277</v>
      </c>
      <c r="K88" s="36">
        <f t="shared" ref="K88:K90" si="77">IF(H87="","",H87*0.03)</f>
        <v>15090.175667884154</v>
      </c>
      <c r="L88" s="37">
        <f t="shared" ref="L88:L90" si="78">IF(I87="","",I87*0.03)</f>
        <v>22845.191962660923</v>
      </c>
      <c r="M88" s="35">
        <f t="shared" ref="M88:M90" si="79">IF(D88="","",J88*D88)</f>
        <v>-12085.533909206277</v>
      </c>
      <c r="N88" s="36">
        <f t="shared" ref="N88:N90" si="80">IF(E88="","",K88*E88)</f>
        <v>-15090.175667884154</v>
      </c>
      <c r="O88" s="37">
        <f t="shared" ref="O88:O90" si="81">IF(F88="","",L88*F88)</f>
        <v>-22845.191962660923</v>
      </c>
      <c r="P88" s="72">
        <v>1</v>
      </c>
      <c r="Q88" s="72">
        <v>1</v>
      </c>
      <c r="R88" s="103"/>
      <c r="S88" s="103"/>
      <c r="T88" s="103"/>
      <c r="U88" s="73"/>
      <c r="V88" t="s">
        <v>163</v>
      </c>
    </row>
    <row r="89" spans="1:22" ht="21.75" customHeight="1" x14ac:dyDescent="0.4">
      <c r="A89" s="5">
        <v>81</v>
      </c>
      <c r="B89" s="103">
        <v>45114</v>
      </c>
      <c r="C89" s="38">
        <v>1</v>
      </c>
      <c r="D89" s="48">
        <v>1.27</v>
      </c>
      <c r="E89" s="49">
        <v>1.5</v>
      </c>
      <c r="F89" s="50">
        <v>2</v>
      </c>
      <c r="G89" s="18">
        <f t="shared" ref="G89:G90" si="82">IF(D89="","",G88+M89)</f>
        <v>405653.76562042086</v>
      </c>
      <c r="H89" s="18">
        <f t="shared" ref="H89:H90" si="83">IF(E89="","",H88+N89)</f>
        <v>509871.88552502572</v>
      </c>
      <c r="I89" s="18">
        <f t="shared" ref="I89:I90" si="84">IF(F89="","",I88+O89)</f>
        <v>782980.87920026539</v>
      </c>
      <c r="J89" s="35">
        <f t="shared" si="76"/>
        <v>11722.96789193009</v>
      </c>
      <c r="K89" s="36">
        <f t="shared" si="77"/>
        <v>14637.470397847628</v>
      </c>
      <c r="L89" s="37">
        <f t="shared" si="78"/>
        <v>22159.836203781095</v>
      </c>
      <c r="M89" s="35">
        <f t="shared" si="79"/>
        <v>14888.169222751214</v>
      </c>
      <c r="N89" s="36">
        <f t="shared" si="80"/>
        <v>21956.20559677144</v>
      </c>
      <c r="O89" s="37">
        <f t="shared" si="81"/>
        <v>44319.67240756219</v>
      </c>
      <c r="P89" s="72">
        <v>1</v>
      </c>
      <c r="Q89" s="72">
        <v>1</v>
      </c>
      <c r="R89" s="103">
        <v>45114.333333333336</v>
      </c>
      <c r="S89" s="103">
        <v>45114.5</v>
      </c>
      <c r="T89" s="103">
        <v>45114.666666666664</v>
      </c>
      <c r="U89" s="73"/>
      <c r="V89" t="s">
        <v>164</v>
      </c>
    </row>
    <row r="90" spans="1:22" ht="21.75" customHeight="1" x14ac:dyDescent="0.4">
      <c r="A90" s="5">
        <v>82</v>
      </c>
      <c r="B90" s="103">
        <v>45127.333333333336</v>
      </c>
      <c r="C90" s="38">
        <v>1</v>
      </c>
      <c r="D90" s="48">
        <v>1.27</v>
      </c>
      <c r="E90" s="49">
        <v>1.5</v>
      </c>
      <c r="F90" s="50">
        <v>2</v>
      </c>
      <c r="G90" s="18">
        <f t="shared" si="82"/>
        <v>421109.1740905589</v>
      </c>
      <c r="H90" s="18">
        <f t="shared" si="83"/>
        <v>532816.12037365185</v>
      </c>
      <c r="I90" s="18">
        <f t="shared" si="84"/>
        <v>829959.73195228132</v>
      </c>
      <c r="J90" s="35">
        <f t="shared" si="76"/>
        <v>12169.612968612626</v>
      </c>
      <c r="K90" s="36">
        <f t="shared" si="77"/>
        <v>15296.156565750771</v>
      </c>
      <c r="L90" s="37">
        <f t="shared" si="78"/>
        <v>23489.426376007959</v>
      </c>
      <c r="M90" s="35">
        <f t="shared" si="79"/>
        <v>15455.408470138034</v>
      </c>
      <c r="N90" s="36">
        <f t="shared" si="80"/>
        <v>22944.234848626154</v>
      </c>
      <c r="O90" s="37">
        <f t="shared" si="81"/>
        <v>46978.852752015919</v>
      </c>
      <c r="P90" s="72">
        <v>1</v>
      </c>
      <c r="Q90" s="72">
        <v>0</v>
      </c>
      <c r="R90" s="103">
        <v>45127.5</v>
      </c>
      <c r="S90" s="103">
        <v>45127.666666666664</v>
      </c>
      <c r="T90" s="103">
        <v>45127.666666666664</v>
      </c>
      <c r="U90" s="73"/>
      <c r="V90" t="s">
        <v>165</v>
      </c>
    </row>
    <row r="91" spans="1:22" ht="21.75" customHeight="1" x14ac:dyDescent="0.4">
      <c r="A91" s="5">
        <v>83</v>
      </c>
      <c r="B91" s="103">
        <v>45147.5</v>
      </c>
      <c r="C91" s="38">
        <v>1</v>
      </c>
      <c r="D91" s="48">
        <v>1.27</v>
      </c>
      <c r="E91" s="49">
        <v>1.5</v>
      </c>
      <c r="F91" s="50">
        <v>2</v>
      </c>
      <c r="G91" s="18">
        <f t="shared" ref="G91" si="85">IF(D91="","",G84+M91)</f>
        <v>428485.3504784776</v>
      </c>
      <c r="H91" s="18">
        <f t="shared" ref="H91" si="86">IF(E91="","",H84+N91)</f>
        <v>535556.40057883062</v>
      </c>
      <c r="I91" s="18">
        <f t="shared" ref="I91" si="87">IF(F91="","",I84+O91)</f>
        <v>813324.27429524157</v>
      </c>
      <c r="J91" s="35">
        <f t="shared" ref="J91" si="88">IF(G90="","",G90*0.03)</f>
        <v>12633.275222716766</v>
      </c>
      <c r="K91" s="36">
        <f t="shared" ref="K91" si="89">IF(H90="","",H90*0.03)</f>
        <v>15984.483611209555</v>
      </c>
      <c r="L91" s="37">
        <f t="shared" ref="L91" si="90">IF(I90="","",I90*0.03)</f>
        <v>24898.791958568439</v>
      </c>
      <c r="M91" s="35">
        <f t="shared" ref="M91" si="91">IF(D91="","",J91*D91)</f>
        <v>16044.259532850292</v>
      </c>
      <c r="N91" s="36">
        <f t="shared" ref="N91" si="92">IF(E91="","",K91*E91)</f>
        <v>23976.725416814334</v>
      </c>
      <c r="O91" s="37">
        <f t="shared" ref="O91" si="93">IF(F91="","",L91*F91)</f>
        <v>49797.583917136879</v>
      </c>
      <c r="P91" s="72">
        <v>1</v>
      </c>
      <c r="Q91" s="72">
        <v>0</v>
      </c>
      <c r="R91" s="103">
        <v>45148</v>
      </c>
      <c r="S91" s="103">
        <v>45148</v>
      </c>
      <c r="T91" s="103">
        <v>45148.166666666664</v>
      </c>
      <c r="U91" s="73"/>
      <c r="V91" t="s">
        <v>162</v>
      </c>
    </row>
    <row r="92" spans="1:22" ht="21.75" customHeight="1" x14ac:dyDescent="0.4">
      <c r="A92" s="5">
        <v>84</v>
      </c>
      <c r="B92" s="103">
        <v>45148.666666666664</v>
      </c>
      <c r="C92" s="38">
        <v>1</v>
      </c>
      <c r="D92" s="48">
        <v>1.27</v>
      </c>
      <c r="E92" s="49">
        <v>1.5</v>
      </c>
      <c r="F92" s="50">
        <v>2</v>
      </c>
      <c r="G92" s="18">
        <f t="shared" ref="G92" si="94">IF(D92="","",G78+M92)</f>
        <v>369016.17816949007</v>
      </c>
      <c r="H92" s="18">
        <f t="shared" ref="H92" si="95">IF(E92="","",H78+N92)</f>
        <v>515289.68869829085</v>
      </c>
      <c r="I92" s="18">
        <f t="shared" ref="I92" si="96">IF(F92="","",I78+O92)</f>
        <v>751210.65121343825</v>
      </c>
      <c r="J92" s="35">
        <f t="shared" ref="J92" si="97">IF(G91="","",G91*0.03)</f>
        <v>12854.560514354327</v>
      </c>
      <c r="K92" s="36">
        <f t="shared" ref="K92" si="98">IF(H91="","",H91*0.03)</f>
        <v>16066.692017364918</v>
      </c>
      <c r="L92" s="37">
        <f t="shared" ref="L92" si="99">IF(I91="","",I91*0.03)</f>
        <v>24399.728228857246</v>
      </c>
      <c r="M92" s="35">
        <f t="shared" ref="M92" si="100">IF(D92="","",J92*D92)</f>
        <v>16325.291853229995</v>
      </c>
      <c r="N92" s="36">
        <f t="shared" ref="N92" si="101">IF(E92="","",K92*E92)</f>
        <v>24100.038026047376</v>
      </c>
      <c r="O92" s="37">
        <f t="shared" ref="O92" si="102">IF(F92="","",L92*F92)</f>
        <v>48799.456457714492</v>
      </c>
      <c r="P92" s="72">
        <v>1</v>
      </c>
      <c r="Q92" s="72">
        <v>0</v>
      </c>
      <c r="R92" s="103">
        <v>45152</v>
      </c>
      <c r="S92" s="103">
        <v>45152</v>
      </c>
      <c r="T92" s="103">
        <v>45152.666666666664</v>
      </c>
      <c r="U92" s="73"/>
      <c r="V92" t="s">
        <v>162</v>
      </c>
    </row>
    <row r="93" spans="1:22" ht="21.75" customHeight="1" x14ac:dyDescent="0.4">
      <c r="A93" s="5">
        <v>85</v>
      </c>
      <c r="B93" s="103">
        <v>45152</v>
      </c>
      <c r="C93" s="38">
        <v>1</v>
      </c>
      <c r="D93" s="48">
        <v>1.27</v>
      </c>
      <c r="E93" s="49">
        <v>1.5</v>
      </c>
      <c r="F93" s="50">
        <v>2</v>
      </c>
      <c r="G93" s="18">
        <f t="shared" ref="G93:G94" si="103">IF(D93="","",G79+M93)</f>
        <v>380187.92547316715</v>
      </c>
      <c r="H93" s="18">
        <f t="shared" ref="H93:H94" si="104">IF(E93="","",H79+N93)</f>
        <v>536481.22094391752</v>
      </c>
      <c r="I93" s="18">
        <f t="shared" ref="I93:I94" si="105">IF(F93="","",I79+O93)</f>
        <v>789628.50551387353</v>
      </c>
      <c r="J93" s="35">
        <f t="shared" ref="J93:J94" si="106">IF(G92="","",G92*0.03)</f>
        <v>11070.485345084702</v>
      </c>
      <c r="K93" s="36">
        <f t="shared" ref="K93:K94" si="107">IF(H92="","",H92*0.03)</f>
        <v>15458.690660948725</v>
      </c>
      <c r="L93" s="37">
        <f t="shared" ref="L93:L94" si="108">IF(I92="","",I92*0.03)</f>
        <v>22536.319536403145</v>
      </c>
      <c r="M93" s="35">
        <f t="shared" ref="M93:M94" si="109">IF(D93="","",J93*D93)</f>
        <v>14059.516388257573</v>
      </c>
      <c r="N93" s="36">
        <f t="shared" ref="N93:N94" si="110">IF(E93="","",K93*E93)</f>
        <v>23188.035991423087</v>
      </c>
      <c r="O93" s="37">
        <f t="shared" ref="O93:O94" si="111">IF(F93="","",L93*F93)</f>
        <v>45072.639072806291</v>
      </c>
      <c r="P93" s="72">
        <v>1</v>
      </c>
      <c r="Q93" s="72">
        <v>0</v>
      </c>
      <c r="R93" s="103">
        <v>45153.333333333336</v>
      </c>
      <c r="S93" s="103">
        <v>45154.666666666664</v>
      </c>
      <c r="T93" s="103">
        <v>45154.833333333336</v>
      </c>
      <c r="U93" s="73"/>
      <c r="V93" t="s">
        <v>162</v>
      </c>
    </row>
    <row r="94" spans="1:22" ht="21.75" customHeight="1" x14ac:dyDescent="0.4">
      <c r="A94" s="5">
        <v>86</v>
      </c>
      <c r="B94" s="103">
        <v>45153.833333333336</v>
      </c>
      <c r="C94" s="38">
        <v>1</v>
      </c>
      <c r="D94" s="48">
        <v>1.27</v>
      </c>
      <c r="E94" s="49">
        <v>1.5</v>
      </c>
      <c r="F94" s="50">
        <v>-1</v>
      </c>
      <c r="G94" s="18">
        <f t="shared" si="103"/>
        <v>369629.71677288995</v>
      </c>
      <c r="H94" s="18">
        <f t="shared" si="104"/>
        <v>522036.04434639588</v>
      </c>
      <c r="I94" s="18">
        <f t="shared" si="105"/>
        <v>698530.33528241888</v>
      </c>
      <c r="J94" s="35">
        <f t="shared" si="106"/>
        <v>11405.637764195015</v>
      </c>
      <c r="K94" s="36">
        <f t="shared" si="107"/>
        <v>16094.436628317526</v>
      </c>
      <c r="L94" s="37">
        <f t="shared" si="108"/>
        <v>23688.855165416204</v>
      </c>
      <c r="M94" s="35">
        <f t="shared" si="109"/>
        <v>14485.15996052767</v>
      </c>
      <c r="N94" s="36">
        <f t="shared" si="110"/>
        <v>24141.654942476289</v>
      </c>
      <c r="O94" s="37">
        <f t="shared" si="111"/>
        <v>-23688.855165416204</v>
      </c>
      <c r="P94" s="72">
        <v>1</v>
      </c>
      <c r="Q94" s="72">
        <v>0</v>
      </c>
      <c r="R94" s="103">
        <v>45154.833333333336</v>
      </c>
      <c r="S94" s="103">
        <v>45154.833333333336</v>
      </c>
      <c r="T94" s="103"/>
      <c r="U94" s="73"/>
      <c r="V94" t="s">
        <v>166</v>
      </c>
    </row>
    <row r="95" spans="1:22" ht="21.75" customHeight="1" x14ac:dyDescent="0.4">
      <c r="A95" s="5">
        <v>87</v>
      </c>
      <c r="B95" s="103">
        <v>45154.833333333336</v>
      </c>
      <c r="C95" s="38">
        <v>1</v>
      </c>
      <c r="D95" s="48">
        <v>1.27</v>
      </c>
      <c r="E95" s="49">
        <v>1.5</v>
      </c>
      <c r="F95" s="50">
        <v>2</v>
      </c>
      <c r="G95" s="18">
        <f t="shared" ref="G95:G96" si="112">IF(D95="","",G81+M95)</f>
        <v>382758.45663596038</v>
      </c>
      <c r="H95" s="18">
        <f t="shared" ref="H95:H96" si="113">IF(E95="","",H81+N95)</f>
        <v>506449.17971738981</v>
      </c>
      <c r="I95" s="18">
        <f t="shared" ref="I95:I96" si="114">IF(F95="","",I81+O95)</f>
        <v>742464.43485134514</v>
      </c>
      <c r="J95" s="35">
        <f t="shared" ref="J95:J96" si="115">IF(G94="","",G94*0.03)</f>
        <v>11088.891503186698</v>
      </c>
      <c r="K95" s="36">
        <f t="shared" ref="K95:K96" si="116">IF(H94="","",H94*0.03)</f>
        <v>15661.081330391877</v>
      </c>
      <c r="L95" s="37">
        <f t="shared" ref="L95:L96" si="117">IF(I94="","",I94*0.03)</f>
        <v>20955.910058472564</v>
      </c>
      <c r="M95" s="35">
        <f t="shared" ref="M95:M96" si="118">IF(D95="","",J95*D95)</f>
        <v>14082.892209047106</v>
      </c>
      <c r="N95" s="36">
        <f t="shared" ref="N95:N96" si="119">IF(E95="","",K95*E95)</f>
        <v>23491.621995587815</v>
      </c>
      <c r="O95" s="37">
        <f t="shared" ref="O95:O96" si="120">IF(F95="","",L95*F95)</f>
        <v>41911.820116945128</v>
      </c>
      <c r="P95" s="72">
        <v>1</v>
      </c>
      <c r="Q95" s="72">
        <v>0</v>
      </c>
      <c r="R95" s="103">
        <v>45154.833333333336</v>
      </c>
      <c r="S95" s="103">
        <v>45154.833333333336</v>
      </c>
      <c r="T95" s="103">
        <v>45155</v>
      </c>
      <c r="U95" s="73"/>
      <c r="V95" t="s">
        <v>166</v>
      </c>
    </row>
    <row r="96" spans="1:22" ht="21.75" customHeight="1" x14ac:dyDescent="0.4">
      <c r="A96" s="5">
        <v>88</v>
      </c>
      <c r="B96" s="103">
        <v>45163</v>
      </c>
      <c r="C96" s="38">
        <v>1</v>
      </c>
      <c r="D96" s="48">
        <v>1.27</v>
      </c>
      <c r="E96" s="49">
        <v>1.5</v>
      </c>
      <c r="F96" s="50">
        <v>2</v>
      </c>
      <c r="G96" s="18">
        <f t="shared" si="112"/>
        <v>397305.20062940876</v>
      </c>
      <c r="H96" s="18">
        <f t="shared" si="113"/>
        <v>527480.86090656556</v>
      </c>
      <c r="I96" s="18">
        <f t="shared" si="114"/>
        <v>787133.63770954474</v>
      </c>
      <c r="J96" s="35">
        <f t="shared" si="115"/>
        <v>11482.75369907881</v>
      </c>
      <c r="K96" s="36">
        <f t="shared" si="116"/>
        <v>15193.475391521693</v>
      </c>
      <c r="L96" s="37">
        <f t="shared" si="117"/>
        <v>22273.933045540354</v>
      </c>
      <c r="M96" s="35">
        <f t="shared" si="118"/>
        <v>14583.097197830089</v>
      </c>
      <c r="N96" s="36">
        <f t="shared" si="119"/>
        <v>22790.21308728254</v>
      </c>
      <c r="O96" s="37">
        <f t="shared" si="120"/>
        <v>44547.866091080708</v>
      </c>
      <c r="P96" s="72">
        <v>0</v>
      </c>
      <c r="Q96" s="72">
        <v>1</v>
      </c>
      <c r="R96" s="103">
        <v>45163.666666666664</v>
      </c>
      <c r="S96" s="103">
        <v>45166.666666666664</v>
      </c>
      <c r="T96" s="103">
        <v>45167.5</v>
      </c>
      <c r="U96" s="73"/>
      <c r="V96" t="s">
        <v>167</v>
      </c>
    </row>
    <row r="97" spans="1:22" ht="21.75" customHeight="1" x14ac:dyDescent="0.4">
      <c r="A97" s="5">
        <v>89</v>
      </c>
      <c r="B97" s="103">
        <v>45167.333333333336</v>
      </c>
      <c r="C97" s="38">
        <v>1</v>
      </c>
      <c r="D97" s="48">
        <v>1.27</v>
      </c>
      <c r="E97" s="49">
        <v>1.5</v>
      </c>
      <c r="F97" s="50">
        <v>2</v>
      </c>
      <c r="G97" s="18">
        <f t="shared" ref="G97" si="121">IF(D97="","",G83+M97)</f>
        <v>412441.14371630229</v>
      </c>
      <c r="H97" s="18">
        <f t="shared" ref="H97" si="122">IF(E97="","",H83+N97)</f>
        <v>551138.36571194627</v>
      </c>
      <c r="I97" s="18">
        <f t="shared" ref="I97" si="123">IF(F97="","",I83+O97)</f>
        <v>834368.93617814453</v>
      </c>
      <c r="J97" s="35">
        <f t="shared" ref="J97" si="124">IF(G96="","",G96*0.03)</f>
        <v>11919.156018882262</v>
      </c>
      <c r="K97" s="36">
        <f t="shared" ref="K97" si="125">IF(H96="","",H96*0.03)</f>
        <v>15824.425827196967</v>
      </c>
      <c r="L97" s="37">
        <f t="shared" ref="L97" si="126">IF(I96="","",I96*0.03)</f>
        <v>23614.009131286341</v>
      </c>
      <c r="M97" s="35">
        <f t="shared" ref="M97" si="127">IF(D97="","",J97*D97)</f>
        <v>15137.328143980474</v>
      </c>
      <c r="N97" s="36">
        <f t="shared" ref="N97" si="128">IF(E97="","",K97*E97)</f>
        <v>23736.63874079545</v>
      </c>
      <c r="O97" s="37">
        <f t="shared" ref="O97" si="129">IF(F97="","",L97*F97)</f>
        <v>47228.018262572681</v>
      </c>
      <c r="P97" s="72">
        <v>1</v>
      </c>
      <c r="Q97" s="72">
        <v>0</v>
      </c>
      <c r="R97" s="103">
        <v>45167.5</v>
      </c>
      <c r="S97" s="103">
        <v>45167.5</v>
      </c>
      <c r="T97" s="103">
        <v>45167.5</v>
      </c>
      <c r="U97" s="73"/>
    </row>
    <row r="98" spans="1:22" ht="21.75" customHeight="1" x14ac:dyDescent="0.4">
      <c r="A98" s="5">
        <v>90</v>
      </c>
      <c r="B98" s="103">
        <v>45175.5</v>
      </c>
      <c r="C98" s="38">
        <v>1</v>
      </c>
      <c r="D98" s="48">
        <v>-1</v>
      </c>
      <c r="E98" s="49">
        <v>-1</v>
      </c>
      <c r="F98" s="50">
        <v>-1</v>
      </c>
      <c r="G98" s="18">
        <f t="shared" ref="G98:G99" si="130">IF(D98="","",G84+M98)</f>
        <v>400067.85663413827</v>
      </c>
      <c r="H98" s="18">
        <f t="shared" ref="H98:H99" si="131">IF(E98="","",H84+N98)</f>
        <v>495045.52419065789</v>
      </c>
      <c r="I98" s="18">
        <f t="shared" ref="I98:I99" si="132">IF(F98="","",I84+O98)</f>
        <v>738495.62229276029</v>
      </c>
      <c r="J98" s="35">
        <f t="shared" ref="J98:J99" si="133">IF(G97="","",G97*0.03)</f>
        <v>12373.234311489068</v>
      </c>
      <c r="K98" s="36">
        <f t="shared" ref="K98:K99" si="134">IF(H97="","",H97*0.03)</f>
        <v>16534.150971358387</v>
      </c>
      <c r="L98" s="37">
        <f t="shared" ref="L98:L99" si="135">IF(I97="","",I97*0.03)</f>
        <v>25031.068085344334</v>
      </c>
      <c r="M98" s="35">
        <f t="shared" ref="M98:M99" si="136">IF(D98="","",J98*D98)</f>
        <v>-12373.234311489068</v>
      </c>
      <c r="N98" s="36">
        <f t="shared" ref="N98:N99" si="137">IF(E98="","",K98*E98)</f>
        <v>-16534.150971358387</v>
      </c>
      <c r="O98" s="37">
        <f t="shared" ref="O98:O99" si="138">IF(F98="","",L98*F98)</f>
        <v>-25031.068085344334</v>
      </c>
      <c r="P98" s="72">
        <v>1</v>
      </c>
      <c r="Q98" s="72">
        <v>0</v>
      </c>
      <c r="R98" s="103"/>
      <c r="S98" s="103"/>
      <c r="T98" s="103"/>
      <c r="U98" s="73"/>
      <c r="V98" t="s">
        <v>168</v>
      </c>
    </row>
    <row r="99" spans="1:22" ht="21.75" customHeight="1" x14ac:dyDescent="0.4">
      <c r="A99" s="5">
        <v>91</v>
      </c>
      <c r="B99" s="103">
        <v>45184.333333333336</v>
      </c>
      <c r="C99" s="38">
        <v>1</v>
      </c>
      <c r="D99" s="48">
        <v>1.27</v>
      </c>
      <c r="E99" s="49">
        <v>1.5</v>
      </c>
      <c r="F99" s="50">
        <v>2</v>
      </c>
      <c r="G99" s="18">
        <f t="shared" si="130"/>
        <v>415310.44355501916</v>
      </c>
      <c r="H99" s="18">
        <f t="shared" si="131"/>
        <v>518509.33349573537</v>
      </c>
      <c r="I99" s="18">
        <f t="shared" si="132"/>
        <v>784930.62700432714</v>
      </c>
      <c r="J99" s="35">
        <f t="shared" si="133"/>
        <v>12002.035699024147</v>
      </c>
      <c r="K99" s="36">
        <f t="shared" si="134"/>
        <v>14851.365725719736</v>
      </c>
      <c r="L99" s="37">
        <f t="shared" si="135"/>
        <v>22154.868668782809</v>
      </c>
      <c r="M99" s="35">
        <f t="shared" si="136"/>
        <v>15242.585337760667</v>
      </c>
      <c r="N99" s="36">
        <f t="shared" si="137"/>
        <v>22277.048588579604</v>
      </c>
      <c r="O99" s="37">
        <f t="shared" si="138"/>
        <v>44309.737337565617</v>
      </c>
      <c r="P99" s="72">
        <v>1</v>
      </c>
      <c r="Q99" s="72">
        <v>0</v>
      </c>
      <c r="R99" s="103">
        <v>45184.333333333336</v>
      </c>
      <c r="S99" s="103">
        <v>45184.333333333336</v>
      </c>
      <c r="T99" s="103">
        <v>45184.5</v>
      </c>
      <c r="U99" s="73"/>
      <c r="V99" t="s">
        <v>162</v>
      </c>
    </row>
    <row r="100" spans="1:22" ht="21.75" customHeight="1" x14ac:dyDescent="0.4">
      <c r="A100" s="5">
        <v>92</v>
      </c>
      <c r="B100" s="103">
        <v>45188.666666666664</v>
      </c>
      <c r="C100" s="38">
        <v>1</v>
      </c>
      <c r="D100" s="48">
        <v>1.27</v>
      </c>
      <c r="E100" s="49">
        <v>1.5</v>
      </c>
      <c r="F100" s="50">
        <v>-1</v>
      </c>
      <c r="G100" s="18">
        <f t="shared" ref="G100:G101" si="139">IF(D100="","",G86+M100)</f>
        <v>403889.15037018695</v>
      </c>
      <c r="H100" s="18">
        <f t="shared" ref="H100:H101" si="140">IF(E100="","",H86+N100)</f>
        <v>504678.23636724916</v>
      </c>
      <c r="I100" s="18">
        <f t="shared" ref="I100:I101" si="141">IF(F100="","",I86+O100)</f>
        <v>694854.34416662878</v>
      </c>
      <c r="J100" s="35">
        <f t="shared" ref="J100:J101" si="142">IF(G99="","",G99*0.03)</f>
        <v>12459.313306650574</v>
      </c>
      <c r="K100" s="36">
        <f t="shared" ref="K100:K101" si="143">IF(H99="","",H99*0.03)</f>
        <v>15555.28000487206</v>
      </c>
      <c r="L100" s="37">
        <f t="shared" ref="L100:L101" si="144">IF(I99="","",I99*0.03)</f>
        <v>23547.918810129813</v>
      </c>
      <c r="M100" s="35">
        <f t="shared" ref="M100:M101" si="145">IF(D100="","",J100*D100)</f>
        <v>15823.327899446229</v>
      </c>
      <c r="N100" s="36">
        <f t="shared" ref="N100:N101" si="146">IF(E100="","",K100*E100)</f>
        <v>23332.92000730809</v>
      </c>
      <c r="O100" s="37">
        <f t="shared" ref="O100:O101" si="147">IF(F100="","",L100*F100)</f>
        <v>-23547.918810129813</v>
      </c>
      <c r="P100" s="72">
        <v>1</v>
      </c>
      <c r="Q100" s="72">
        <v>1</v>
      </c>
      <c r="R100" s="103">
        <v>45189.333333333336</v>
      </c>
      <c r="S100" s="103">
        <v>45189.333333333336</v>
      </c>
      <c r="T100" s="103"/>
      <c r="U100" s="73"/>
      <c r="V100" t="s">
        <v>162</v>
      </c>
    </row>
    <row r="101" spans="1:22" ht="21.75" customHeight="1" x14ac:dyDescent="0.4">
      <c r="A101" s="5">
        <v>93</v>
      </c>
      <c r="B101" s="103">
        <v>45188.833333333336</v>
      </c>
      <c r="C101" s="38">
        <v>1</v>
      </c>
      <c r="D101" s="48">
        <v>1.27</v>
      </c>
      <c r="E101" s="49">
        <v>-1</v>
      </c>
      <c r="F101" s="50">
        <v>-1</v>
      </c>
      <c r="G101" s="18">
        <f t="shared" si="139"/>
        <v>418239.30693598004</v>
      </c>
      <c r="H101" s="18">
        <f t="shared" si="140"/>
        <v>487865.50850512099</v>
      </c>
      <c r="I101" s="18">
        <f t="shared" si="141"/>
        <v>740660.76843036525</v>
      </c>
      <c r="J101" s="35">
        <f t="shared" si="142"/>
        <v>12116.674511105608</v>
      </c>
      <c r="K101" s="36">
        <f t="shared" si="143"/>
        <v>15140.347091017475</v>
      </c>
      <c r="L101" s="37">
        <f t="shared" si="144"/>
        <v>20845.630324998863</v>
      </c>
      <c r="M101" s="35">
        <f t="shared" si="145"/>
        <v>15388.176629104122</v>
      </c>
      <c r="N101" s="36">
        <f t="shared" si="146"/>
        <v>-15140.347091017475</v>
      </c>
      <c r="O101" s="37">
        <f t="shared" si="147"/>
        <v>-20845.630324998863</v>
      </c>
      <c r="P101" s="72">
        <v>1</v>
      </c>
      <c r="Q101" s="72">
        <v>1</v>
      </c>
      <c r="R101" s="103">
        <v>45189.333333333336</v>
      </c>
      <c r="S101" s="103"/>
      <c r="T101" s="103"/>
      <c r="U101" s="73"/>
    </row>
    <row r="102" spans="1:22" ht="21.75" customHeight="1" x14ac:dyDescent="0.4">
      <c r="A102" s="5">
        <v>94</v>
      </c>
      <c r="B102" s="103">
        <v>45191.833333333336</v>
      </c>
      <c r="C102" s="38">
        <v>1</v>
      </c>
      <c r="D102" s="48">
        <v>1.27</v>
      </c>
      <c r="E102" s="49">
        <v>1.5</v>
      </c>
      <c r="F102" s="50">
        <v>2</v>
      </c>
      <c r="G102" s="18">
        <f t="shared" ref="G102:G104" si="148">IF(D102="","",G88+M102)</f>
        <v>406700.51399193046</v>
      </c>
      <c r="H102" s="18">
        <f t="shared" ref="H102:H104" si="149">IF(E102="","",H88+N102)</f>
        <v>509869.62781098473</v>
      </c>
      <c r="I102" s="18">
        <f t="shared" ref="I102:I104" si="150">IF(F102="","",I88+O102)</f>
        <v>783100.85289852519</v>
      </c>
      <c r="J102" s="35">
        <f t="shared" ref="J102:J104" si="151">IF(G101="","",G101*0.03)</f>
        <v>12547.1792080794</v>
      </c>
      <c r="K102" s="36">
        <f t="shared" ref="K102:K104" si="152">IF(H101="","",H101*0.03)</f>
        <v>14635.965255153629</v>
      </c>
      <c r="L102" s="37">
        <f t="shared" ref="L102:L104" si="153">IF(I101="","",I101*0.03)</f>
        <v>22219.823052910957</v>
      </c>
      <c r="M102" s="35">
        <f t="shared" ref="M102:M104" si="154">IF(D102="","",J102*D102)</f>
        <v>15934.917594260838</v>
      </c>
      <c r="N102" s="36">
        <f t="shared" ref="N102:N104" si="155">IF(E102="","",K102*E102)</f>
        <v>21953.947882730445</v>
      </c>
      <c r="O102" s="37">
        <f t="shared" ref="O102:O104" si="156">IF(F102="","",L102*F102)</f>
        <v>44439.646105821914</v>
      </c>
      <c r="P102" s="72">
        <v>1</v>
      </c>
      <c r="Q102" s="72">
        <v>1</v>
      </c>
      <c r="R102" s="103">
        <v>45194.666666666664</v>
      </c>
      <c r="S102" s="103">
        <v>45194.666666666664</v>
      </c>
      <c r="T102" s="103">
        <v>45195.333333333336</v>
      </c>
      <c r="U102" s="73"/>
      <c r="V102" t="s">
        <v>162</v>
      </c>
    </row>
    <row r="103" spans="1:22" ht="21.75" customHeight="1" x14ac:dyDescent="0.4">
      <c r="A103" s="5">
        <v>95</v>
      </c>
      <c r="B103" s="103">
        <v>45196.333333333336</v>
      </c>
      <c r="C103" s="38">
        <v>1</v>
      </c>
      <c r="D103" s="48">
        <v>1.27</v>
      </c>
      <c r="E103" s="49">
        <v>1.5</v>
      </c>
      <c r="F103" s="50">
        <v>2</v>
      </c>
      <c r="G103" s="18">
        <f t="shared" si="148"/>
        <v>421149.05520351342</v>
      </c>
      <c r="H103" s="18">
        <f t="shared" si="149"/>
        <v>532816.01877652004</v>
      </c>
      <c r="I103" s="18">
        <f t="shared" si="150"/>
        <v>829966.93037417694</v>
      </c>
      <c r="J103" s="35">
        <f t="shared" si="151"/>
        <v>12201.015419757914</v>
      </c>
      <c r="K103" s="36">
        <f t="shared" si="152"/>
        <v>15296.088834329541</v>
      </c>
      <c r="L103" s="37">
        <f t="shared" si="153"/>
        <v>23493.025586955755</v>
      </c>
      <c r="M103" s="35">
        <f t="shared" si="154"/>
        <v>15495.289583092552</v>
      </c>
      <c r="N103" s="36">
        <f t="shared" si="155"/>
        <v>22944.133251494313</v>
      </c>
      <c r="O103" s="37">
        <f t="shared" si="156"/>
        <v>46986.05117391151</v>
      </c>
      <c r="P103" s="72">
        <v>1</v>
      </c>
      <c r="Q103" s="72">
        <v>1</v>
      </c>
      <c r="R103" s="103">
        <v>45196.666666666664</v>
      </c>
      <c r="S103" s="103">
        <v>45196.666666666664</v>
      </c>
      <c r="T103" s="103">
        <v>45196.666666666664</v>
      </c>
      <c r="U103" s="73"/>
      <c r="V103" t="s">
        <v>162</v>
      </c>
    </row>
    <row r="104" spans="1:22" ht="21.75" customHeight="1" x14ac:dyDescent="0.4">
      <c r="A104" s="5">
        <v>96</v>
      </c>
      <c r="B104" s="103">
        <v>45202.5</v>
      </c>
      <c r="C104" s="38">
        <v>1</v>
      </c>
      <c r="D104" s="48">
        <v>-1</v>
      </c>
      <c r="E104" s="49">
        <v>-1</v>
      </c>
      <c r="F104" s="50">
        <v>-1</v>
      </c>
      <c r="G104" s="18">
        <f t="shared" si="148"/>
        <v>408474.70243445347</v>
      </c>
      <c r="H104" s="18">
        <f t="shared" si="149"/>
        <v>516831.63981035625</v>
      </c>
      <c r="I104" s="18">
        <f t="shared" si="150"/>
        <v>805060.724041056</v>
      </c>
      <c r="J104" s="35">
        <f t="shared" si="151"/>
        <v>12634.471656105403</v>
      </c>
      <c r="K104" s="36">
        <f t="shared" si="152"/>
        <v>15984.480563295601</v>
      </c>
      <c r="L104" s="37">
        <f t="shared" si="153"/>
        <v>24899.007911225308</v>
      </c>
      <c r="M104" s="35">
        <f t="shared" si="154"/>
        <v>-12634.471656105403</v>
      </c>
      <c r="N104" s="36">
        <f t="shared" si="155"/>
        <v>-15984.480563295601</v>
      </c>
      <c r="O104" s="37">
        <f t="shared" si="156"/>
        <v>-24899.007911225308</v>
      </c>
      <c r="P104" s="72">
        <v>1</v>
      </c>
      <c r="Q104" s="72">
        <v>0</v>
      </c>
      <c r="R104" s="103"/>
      <c r="S104" s="103"/>
      <c r="T104" s="103"/>
      <c r="U104" s="73"/>
      <c r="V104" t="s">
        <v>169</v>
      </c>
    </row>
    <row r="105" spans="1:22" ht="21.75" customHeight="1" x14ac:dyDescent="0.4">
      <c r="A105" s="5">
        <v>97</v>
      </c>
      <c r="B105" s="103">
        <v>45211.5</v>
      </c>
      <c r="C105" s="38">
        <v>1</v>
      </c>
      <c r="D105" s="48">
        <v>1.27</v>
      </c>
      <c r="E105" s="49">
        <v>1.5</v>
      </c>
      <c r="F105" s="50">
        <v>2</v>
      </c>
      <c r="G105" s="18">
        <f t="shared" ref="G105:G107" si="157">IF(D105="","",G91+M105)</f>
        <v>444048.23664123029</v>
      </c>
      <c r="H105" s="18">
        <f t="shared" ref="H105:H107" si="158">IF(E105="","",H91+N105)</f>
        <v>558813.82437029667</v>
      </c>
      <c r="I105" s="18">
        <f t="shared" ref="I105:I107" si="159">IF(F105="","",I91+O105)</f>
        <v>861627.91773770493</v>
      </c>
      <c r="J105" s="35">
        <f t="shared" ref="J105:J107" si="160">IF(G104="","",G104*0.03)</f>
        <v>12254.241073033603</v>
      </c>
      <c r="K105" s="36">
        <f t="shared" ref="K105:K107" si="161">IF(H104="","",H104*0.03)</f>
        <v>15504.949194310688</v>
      </c>
      <c r="L105" s="37">
        <f t="shared" ref="L105:L107" si="162">IF(I104="","",I104*0.03)</f>
        <v>24151.821721231678</v>
      </c>
      <c r="M105" s="35">
        <f t="shared" ref="M105:M107" si="163">IF(D105="","",J105*D105)</f>
        <v>15562.886162752677</v>
      </c>
      <c r="N105" s="36">
        <f t="shared" ref="N105:N107" si="164">IF(E105="","",K105*E105)</f>
        <v>23257.423791466033</v>
      </c>
      <c r="O105" s="37">
        <f t="shared" ref="O105:O107" si="165">IF(F105="","",L105*F105)</f>
        <v>48303.643442463355</v>
      </c>
      <c r="P105" s="72">
        <v>1</v>
      </c>
      <c r="Q105" s="72">
        <v>0</v>
      </c>
      <c r="R105" s="103">
        <v>45211.666666666664</v>
      </c>
      <c r="S105" s="103">
        <v>45211.666666666664</v>
      </c>
      <c r="T105" s="103">
        <v>45211.666666666664</v>
      </c>
      <c r="U105" s="73"/>
      <c r="V105" t="s">
        <v>170</v>
      </c>
    </row>
    <row r="106" spans="1:22" ht="21.75" customHeight="1" x14ac:dyDescent="0.4">
      <c r="A106" s="5">
        <v>98</v>
      </c>
      <c r="B106" s="103">
        <v>45216.833333333336</v>
      </c>
      <c r="C106" s="38">
        <v>1</v>
      </c>
      <c r="D106" s="48">
        <v>-1</v>
      </c>
      <c r="E106" s="49">
        <v>-1</v>
      </c>
      <c r="F106" s="50">
        <v>-1</v>
      </c>
      <c r="G106" s="18">
        <f t="shared" si="157"/>
        <v>355694.73107025318</v>
      </c>
      <c r="H106" s="18">
        <f t="shared" si="158"/>
        <v>498525.27396718197</v>
      </c>
      <c r="I106" s="18">
        <f t="shared" si="159"/>
        <v>725361.81368130713</v>
      </c>
      <c r="J106" s="35">
        <f t="shared" si="160"/>
        <v>13321.447099236908</v>
      </c>
      <c r="K106" s="36">
        <f t="shared" si="161"/>
        <v>16764.4147311089</v>
      </c>
      <c r="L106" s="37">
        <f t="shared" si="162"/>
        <v>25848.837532131147</v>
      </c>
      <c r="M106" s="35">
        <f t="shared" si="163"/>
        <v>-13321.447099236908</v>
      </c>
      <c r="N106" s="36">
        <f t="shared" si="164"/>
        <v>-16764.4147311089</v>
      </c>
      <c r="O106" s="37">
        <f t="shared" si="165"/>
        <v>-25848.837532131147</v>
      </c>
      <c r="P106" s="72">
        <v>0</v>
      </c>
      <c r="Q106" s="72">
        <v>1</v>
      </c>
      <c r="R106" s="103"/>
      <c r="S106" s="103"/>
      <c r="T106" s="103"/>
      <c r="U106" s="73"/>
      <c r="V106" t="s">
        <v>171</v>
      </c>
    </row>
    <row r="107" spans="1:22" ht="21.75" customHeight="1" x14ac:dyDescent="0.4">
      <c r="A107" s="5">
        <v>99</v>
      </c>
      <c r="B107" s="103">
        <v>45224.5</v>
      </c>
      <c r="C107" s="38">
        <v>1</v>
      </c>
      <c r="D107" s="48">
        <v>1.27</v>
      </c>
      <c r="E107" s="49">
        <v>1.5</v>
      </c>
      <c r="F107" s="50">
        <v>2</v>
      </c>
      <c r="G107" s="18">
        <f t="shared" si="157"/>
        <v>393739.89472694381</v>
      </c>
      <c r="H107" s="18">
        <f t="shared" si="158"/>
        <v>558914.85827244073</v>
      </c>
      <c r="I107" s="18">
        <f t="shared" si="159"/>
        <v>833150.21433475194</v>
      </c>
      <c r="J107" s="35">
        <f t="shared" si="160"/>
        <v>10670.841932107594</v>
      </c>
      <c r="K107" s="36">
        <f t="shared" si="161"/>
        <v>14955.758219015459</v>
      </c>
      <c r="L107" s="37">
        <f t="shared" si="162"/>
        <v>21760.854410439213</v>
      </c>
      <c r="M107" s="35">
        <f t="shared" si="163"/>
        <v>13551.969253776646</v>
      </c>
      <c r="N107" s="36">
        <f t="shared" si="164"/>
        <v>22433.637328523189</v>
      </c>
      <c r="O107" s="37">
        <f t="shared" si="165"/>
        <v>43521.708820878426</v>
      </c>
      <c r="P107" s="72">
        <v>0</v>
      </c>
      <c r="Q107" s="72">
        <v>1</v>
      </c>
      <c r="R107" s="103">
        <v>45224.833333333336</v>
      </c>
      <c r="S107" s="103">
        <v>45224.833333333336</v>
      </c>
      <c r="T107" s="103">
        <v>45224.833333333336</v>
      </c>
      <c r="U107" s="73"/>
    </row>
    <row r="108" spans="1:22" ht="21.75" customHeight="1" x14ac:dyDescent="0.4">
      <c r="A108" s="5">
        <v>100</v>
      </c>
      <c r="B108" s="103">
        <v>45237.166666666664</v>
      </c>
      <c r="C108" s="38">
        <v>1</v>
      </c>
      <c r="D108" s="48">
        <v>1.27</v>
      </c>
      <c r="E108" s="49">
        <v>1.5</v>
      </c>
      <c r="F108" s="50">
        <v>2</v>
      </c>
      <c r="G108" s="18">
        <f t="shared" ref="G108" si="166">IF(D108="","",G94+M108)</f>
        <v>384631.20676198648</v>
      </c>
      <c r="H108" s="18">
        <f t="shared" ref="H108" si="167">IF(E108="","",H94+N108)</f>
        <v>547187.21296865575</v>
      </c>
      <c r="I108" s="18">
        <f t="shared" ref="I108" si="168">IF(F108="","",I94+O108)</f>
        <v>748519.34814250399</v>
      </c>
      <c r="J108" s="35">
        <f t="shared" ref="J108" si="169">IF(G107="","",G107*0.03)</f>
        <v>11812.196841808314</v>
      </c>
      <c r="K108" s="36">
        <f t="shared" ref="K108" si="170">IF(H107="","",H107*0.03)</f>
        <v>16767.445748173221</v>
      </c>
      <c r="L108" s="37">
        <f t="shared" ref="L108" si="171">IF(I107="","",I107*0.03)</f>
        <v>24994.506430042558</v>
      </c>
      <c r="M108" s="35">
        <f t="shared" ref="M108" si="172">IF(D108="","",J108*D108)</f>
        <v>15001.489989096559</v>
      </c>
      <c r="N108" s="36">
        <f t="shared" ref="N108" si="173">IF(E108="","",K108*E108)</f>
        <v>25151.168622259829</v>
      </c>
      <c r="O108" s="37">
        <f t="shared" ref="O108" si="174">IF(F108="","",L108*F108)</f>
        <v>49989.012860085117</v>
      </c>
      <c r="P108" s="72">
        <v>0</v>
      </c>
      <c r="Q108" s="72">
        <v>1</v>
      </c>
      <c r="R108" s="103">
        <v>45237.5</v>
      </c>
      <c r="S108" s="103">
        <v>45237.5</v>
      </c>
      <c r="T108" s="103">
        <v>45238.5</v>
      </c>
      <c r="U108" s="73"/>
    </row>
    <row r="109" spans="1:22" ht="19.5" thickBot="1" x14ac:dyDescent="0.45">
      <c r="A109" s="5">
        <v>101</v>
      </c>
      <c r="B109" s="105"/>
      <c r="C109" s="42"/>
      <c r="D109" s="51"/>
      <c r="E109" s="52"/>
      <c r="F109" s="53"/>
      <c r="G109" s="18" t="str">
        <f>IF(D109="","",G57+M109)</f>
        <v/>
      </c>
      <c r="H109" s="18" t="str">
        <f>IF(E109="","",H57+N109)</f>
        <v/>
      </c>
      <c r="I109" s="18" t="str">
        <f>IF(F109="","",I57+O109)</f>
        <v/>
      </c>
      <c r="J109" s="35">
        <f t="shared" ref="J109" si="175">IF(G108="","",G108*0.03)</f>
        <v>11538.936202859593</v>
      </c>
      <c r="K109" s="36">
        <f t="shared" ref="K109" si="176">IF(H108="","",H108*0.03)</f>
        <v>16415.616389059673</v>
      </c>
      <c r="L109" s="37">
        <f t="shared" ref="L109" si="177">IF(I108="","",I108*0.03)</f>
        <v>22455.580444275118</v>
      </c>
      <c r="M109" s="35" t="str">
        <f t="shared" si="6"/>
        <v/>
      </c>
      <c r="N109" s="36" t="str">
        <f t="shared" si="6"/>
        <v/>
      </c>
      <c r="O109" s="37" t="str">
        <f t="shared" si="6"/>
        <v/>
      </c>
      <c r="P109" s="72"/>
      <c r="Q109" s="72"/>
      <c r="R109" s="103"/>
      <c r="S109" s="103"/>
      <c r="T109" s="103"/>
      <c r="U109" s="73"/>
    </row>
    <row r="110" spans="1:22" ht="19.5" thickBot="1" x14ac:dyDescent="0.45">
      <c r="A110" s="5"/>
      <c r="B110" s="175" t="s">
        <v>5</v>
      </c>
      <c r="C110" s="176"/>
      <c r="D110" s="1">
        <f>COUNTIF(D9:D109,1.27)</f>
        <v>73</v>
      </c>
      <c r="E110" s="1">
        <f>COUNTIF(E9:E109,1.5)</f>
        <v>70</v>
      </c>
      <c r="F110" s="4">
        <f>COUNTIF(F9:F109,2)</f>
        <v>64</v>
      </c>
      <c r="G110" s="60">
        <f>M110+G8</f>
        <v>609498.2087587408</v>
      </c>
      <c r="H110" s="16">
        <f>N110+H8</f>
        <v>795167.93468965974</v>
      </c>
      <c r="I110" s="17">
        <f>O110+I8</f>
        <v>1241005.5977820179</v>
      </c>
      <c r="J110" s="57" t="s">
        <v>31</v>
      </c>
      <c r="K110" s="58">
        <f>B57-B9</f>
        <v>405</v>
      </c>
      <c r="L110" s="59" t="s">
        <v>32</v>
      </c>
      <c r="M110" s="107">
        <f>SUM(M9:M109)</f>
        <v>509498.2087587408</v>
      </c>
      <c r="N110" s="108">
        <f>SUM(N9:N109)</f>
        <v>695167.93468965974</v>
      </c>
      <c r="O110" s="109">
        <f>SUM(O9:O109)</f>
        <v>1141005.5977820179</v>
      </c>
      <c r="P110" s="71"/>
      <c r="Q110" s="71"/>
      <c r="R110" s="77"/>
      <c r="S110" s="77"/>
      <c r="T110" s="77"/>
      <c r="U110" s="71"/>
    </row>
    <row r="111" spans="1:22" ht="19.5" thickBot="1" x14ac:dyDescent="0.45">
      <c r="A111" s="5"/>
      <c r="B111" s="169" t="s">
        <v>6</v>
      </c>
      <c r="C111" s="170"/>
      <c r="D111" s="1">
        <f>COUNTIF(D9:D109,-1)</f>
        <v>27</v>
      </c>
      <c r="E111" s="1">
        <f>COUNTIF(E9:E109,-1)</f>
        <v>30</v>
      </c>
      <c r="F111" s="4">
        <f>COUNTIF(F9:F109,-1)</f>
        <v>36</v>
      </c>
      <c r="G111" s="167" t="s">
        <v>30</v>
      </c>
      <c r="H111" s="168"/>
      <c r="I111" s="174"/>
      <c r="J111" s="167" t="s">
        <v>33</v>
      </c>
      <c r="K111" s="168"/>
      <c r="L111" s="174"/>
      <c r="M111" s="5"/>
      <c r="O111" s="3"/>
      <c r="P111" s="73"/>
      <c r="Q111" s="73"/>
      <c r="R111" s="76"/>
      <c r="S111" s="76"/>
      <c r="T111" s="76"/>
      <c r="U111" s="73"/>
    </row>
    <row r="112" spans="1:22" ht="19.5" thickBot="1" x14ac:dyDescent="0.45">
      <c r="A112" s="5"/>
      <c r="B112" s="169" t="s">
        <v>35</v>
      </c>
      <c r="C112" s="170"/>
      <c r="D112" s="1">
        <f>COUNTIF(D9:D109,0)</f>
        <v>0</v>
      </c>
      <c r="E112" s="1">
        <f>COUNTIF(E9:E109,0)</f>
        <v>0</v>
      </c>
      <c r="F112" s="1">
        <f>COUNTIF(F9:F109,0)</f>
        <v>0</v>
      </c>
      <c r="G112" s="113">
        <f>G110/G8</f>
        <v>6.0949820875874083</v>
      </c>
      <c r="H112" s="65">
        <f>H110/H8</f>
        <v>7.9516793468965972</v>
      </c>
      <c r="I112" s="66">
        <f>I110/I8</f>
        <v>12.410055977820178</v>
      </c>
      <c r="J112" s="116">
        <f>(G112-100%)*30/K110</f>
        <v>0.37740608056203023</v>
      </c>
      <c r="K112" s="55">
        <f>(H112-100%)*30/K110</f>
        <v>0.5149392108812294</v>
      </c>
      <c r="L112" s="56">
        <f>(I112-100%)*30/K110</f>
        <v>0.84518933169038357</v>
      </c>
      <c r="M112" s="6"/>
      <c r="N112" s="2"/>
      <c r="O112" s="7"/>
      <c r="P112" s="74"/>
      <c r="Q112" s="74"/>
      <c r="R112" s="78"/>
      <c r="S112" s="78"/>
      <c r="T112" s="78"/>
      <c r="U112" s="74"/>
    </row>
    <row r="113" spans="2:6" ht="19.5" thickBot="1" x14ac:dyDescent="0.45">
      <c r="B113" s="167" t="s">
        <v>4</v>
      </c>
      <c r="C113" s="168"/>
      <c r="D113" s="114">
        <f>D110/(D110+D111+D112)</f>
        <v>0.73</v>
      </c>
      <c r="E113" s="62">
        <f>E110/(E110+E111+E112)</f>
        <v>0.7</v>
      </c>
      <c r="F113" s="63">
        <f>F110/(F110+F111+F112)</f>
        <v>0.64</v>
      </c>
    </row>
  </sheetData>
  <mergeCells count="12">
    <mergeCell ref="B113:C113"/>
    <mergeCell ref="G6:I6"/>
    <mergeCell ref="J6:L6"/>
    <mergeCell ref="M6:O6"/>
    <mergeCell ref="P6:Q6"/>
    <mergeCell ref="J8:L8"/>
    <mergeCell ref="M8:O8"/>
    <mergeCell ref="B110:C110"/>
    <mergeCell ref="B111:C111"/>
    <mergeCell ref="G111:I111"/>
    <mergeCell ref="J111:L111"/>
    <mergeCell ref="B112:C112"/>
  </mergeCells>
  <phoneticPr fontId="1"/>
  <pageMargins left="0.7" right="0.7" top="0.75" bottom="0.75" header="0.3" footer="0.3"/>
  <pageSetup paperSize="9" orientation="portrait" horizontalDpi="4294967293"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50CAD7-712A-4AF9-AC94-3D5D98791AEF}">
  <dimension ref="A2:A2576"/>
  <sheetViews>
    <sheetView topLeftCell="A2569" zoomScaleNormal="100" workbookViewId="0">
      <selection activeCell="B2577" sqref="B2577"/>
    </sheetView>
  </sheetViews>
  <sheetFormatPr defaultColWidth="8.125" defaultRowHeight="14.25" x14ac:dyDescent="0.4"/>
  <cols>
    <col min="1" max="1" width="6.625" style="44" customWidth="1"/>
    <col min="2" max="2" width="7.25" style="43" customWidth="1"/>
    <col min="3" max="256" width="8.125" style="43"/>
    <col min="257" max="257" width="6.625" style="43" customWidth="1"/>
    <col min="258" max="258" width="7.25" style="43" customWidth="1"/>
    <col min="259" max="512" width="8.125" style="43"/>
    <col min="513" max="513" width="6.625" style="43" customWidth="1"/>
    <col min="514" max="514" width="7.25" style="43" customWidth="1"/>
    <col min="515" max="768" width="8.125" style="43"/>
    <col min="769" max="769" width="6.625" style="43" customWidth="1"/>
    <col min="770" max="770" width="7.25" style="43" customWidth="1"/>
    <col min="771" max="1024" width="8.125" style="43"/>
    <col min="1025" max="1025" width="6.625" style="43" customWidth="1"/>
    <col min="1026" max="1026" width="7.25" style="43" customWidth="1"/>
    <col min="1027" max="1280" width="8.125" style="43"/>
    <col min="1281" max="1281" width="6.625" style="43" customWidth="1"/>
    <col min="1282" max="1282" width="7.25" style="43" customWidth="1"/>
    <col min="1283" max="1536" width="8.125" style="43"/>
    <col min="1537" max="1537" width="6.625" style="43" customWidth="1"/>
    <col min="1538" max="1538" width="7.25" style="43" customWidth="1"/>
    <col min="1539" max="1792" width="8.125" style="43"/>
    <col min="1793" max="1793" width="6.625" style="43" customWidth="1"/>
    <col min="1794" max="1794" width="7.25" style="43" customWidth="1"/>
    <col min="1795" max="2048" width="8.125" style="43"/>
    <col min="2049" max="2049" width="6.625" style="43" customWidth="1"/>
    <col min="2050" max="2050" width="7.25" style="43" customWidth="1"/>
    <col min="2051" max="2304" width="8.125" style="43"/>
    <col min="2305" max="2305" width="6.625" style="43" customWidth="1"/>
    <col min="2306" max="2306" width="7.25" style="43" customWidth="1"/>
    <col min="2307" max="2560" width="8.125" style="43"/>
    <col min="2561" max="2561" width="6.625" style="43" customWidth="1"/>
    <col min="2562" max="2562" width="7.25" style="43" customWidth="1"/>
    <col min="2563" max="2816" width="8.125" style="43"/>
    <col min="2817" max="2817" width="6.625" style="43" customWidth="1"/>
    <col min="2818" max="2818" width="7.25" style="43" customWidth="1"/>
    <col min="2819" max="3072" width="8.125" style="43"/>
    <col min="3073" max="3073" width="6.625" style="43" customWidth="1"/>
    <col min="3074" max="3074" width="7.25" style="43" customWidth="1"/>
    <col min="3075" max="3328" width="8.125" style="43"/>
    <col min="3329" max="3329" width="6.625" style="43" customWidth="1"/>
    <col min="3330" max="3330" width="7.25" style="43" customWidth="1"/>
    <col min="3331" max="3584" width="8.125" style="43"/>
    <col min="3585" max="3585" width="6.625" style="43" customWidth="1"/>
    <col min="3586" max="3586" width="7.25" style="43" customWidth="1"/>
    <col min="3587" max="3840" width="8.125" style="43"/>
    <col min="3841" max="3841" width="6.625" style="43" customWidth="1"/>
    <col min="3842" max="3842" width="7.25" style="43" customWidth="1"/>
    <col min="3843" max="4096" width="8.125" style="43"/>
    <col min="4097" max="4097" width="6.625" style="43" customWidth="1"/>
    <col min="4098" max="4098" width="7.25" style="43" customWidth="1"/>
    <col min="4099" max="4352" width="8.125" style="43"/>
    <col min="4353" max="4353" width="6.625" style="43" customWidth="1"/>
    <col min="4354" max="4354" width="7.25" style="43" customWidth="1"/>
    <col min="4355" max="4608" width="8.125" style="43"/>
    <col min="4609" max="4609" width="6.625" style="43" customWidth="1"/>
    <col min="4610" max="4610" width="7.25" style="43" customWidth="1"/>
    <col min="4611" max="4864" width="8.125" style="43"/>
    <col min="4865" max="4865" width="6.625" style="43" customWidth="1"/>
    <col min="4866" max="4866" width="7.25" style="43" customWidth="1"/>
    <col min="4867" max="5120" width="8.125" style="43"/>
    <col min="5121" max="5121" width="6.625" style="43" customWidth="1"/>
    <col min="5122" max="5122" width="7.25" style="43" customWidth="1"/>
    <col min="5123" max="5376" width="8.125" style="43"/>
    <col min="5377" max="5377" width="6.625" style="43" customWidth="1"/>
    <col min="5378" max="5378" width="7.25" style="43" customWidth="1"/>
    <col min="5379" max="5632" width="8.125" style="43"/>
    <col min="5633" max="5633" width="6.625" style="43" customWidth="1"/>
    <col min="5634" max="5634" width="7.25" style="43" customWidth="1"/>
    <col min="5635" max="5888" width="8.125" style="43"/>
    <col min="5889" max="5889" width="6.625" style="43" customWidth="1"/>
    <col min="5890" max="5890" width="7.25" style="43" customWidth="1"/>
    <col min="5891" max="6144" width="8.125" style="43"/>
    <col min="6145" max="6145" width="6.625" style="43" customWidth="1"/>
    <col min="6146" max="6146" width="7.25" style="43" customWidth="1"/>
    <col min="6147" max="6400" width="8.125" style="43"/>
    <col min="6401" max="6401" width="6.625" style="43" customWidth="1"/>
    <col min="6402" max="6402" width="7.25" style="43" customWidth="1"/>
    <col min="6403" max="6656" width="8.125" style="43"/>
    <col min="6657" max="6657" width="6.625" style="43" customWidth="1"/>
    <col min="6658" max="6658" width="7.25" style="43" customWidth="1"/>
    <col min="6659" max="6912" width="8.125" style="43"/>
    <col min="6913" max="6913" width="6.625" style="43" customWidth="1"/>
    <col min="6914" max="6914" width="7.25" style="43" customWidth="1"/>
    <col min="6915" max="7168" width="8.125" style="43"/>
    <col min="7169" max="7169" width="6.625" style="43" customWidth="1"/>
    <col min="7170" max="7170" width="7.25" style="43" customWidth="1"/>
    <col min="7171" max="7424" width="8.125" style="43"/>
    <col min="7425" max="7425" width="6.625" style="43" customWidth="1"/>
    <col min="7426" max="7426" width="7.25" style="43" customWidth="1"/>
    <col min="7427" max="7680" width="8.125" style="43"/>
    <col min="7681" max="7681" width="6.625" style="43" customWidth="1"/>
    <col min="7682" max="7682" width="7.25" style="43" customWidth="1"/>
    <col min="7683" max="7936" width="8.125" style="43"/>
    <col min="7937" max="7937" width="6.625" style="43" customWidth="1"/>
    <col min="7938" max="7938" width="7.25" style="43" customWidth="1"/>
    <col min="7939" max="8192" width="8.125" style="43"/>
    <col min="8193" max="8193" width="6.625" style="43" customWidth="1"/>
    <col min="8194" max="8194" width="7.25" style="43" customWidth="1"/>
    <col min="8195" max="8448" width="8.125" style="43"/>
    <col min="8449" max="8449" width="6.625" style="43" customWidth="1"/>
    <col min="8450" max="8450" width="7.25" style="43" customWidth="1"/>
    <col min="8451" max="8704" width="8.125" style="43"/>
    <col min="8705" max="8705" width="6.625" style="43" customWidth="1"/>
    <col min="8706" max="8706" width="7.25" style="43" customWidth="1"/>
    <col min="8707" max="8960" width="8.125" style="43"/>
    <col min="8961" max="8961" width="6.625" style="43" customWidth="1"/>
    <col min="8962" max="8962" width="7.25" style="43" customWidth="1"/>
    <col min="8963" max="9216" width="8.125" style="43"/>
    <col min="9217" max="9217" width="6.625" style="43" customWidth="1"/>
    <col min="9218" max="9218" width="7.25" style="43" customWidth="1"/>
    <col min="9219" max="9472" width="8.125" style="43"/>
    <col min="9473" max="9473" width="6.625" style="43" customWidth="1"/>
    <col min="9474" max="9474" width="7.25" style="43" customWidth="1"/>
    <col min="9475" max="9728" width="8.125" style="43"/>
    <col min="9729" max="9729" width="6.625" style="43" customWidth="1"/>
    <col min="9730" max="9730" width="7.25" style="43" customWidth="1"/>
    <col min="9731" max="9984" width="8.125" style="43"/>
    <col min="9985" max="9985" width="6.625" style="43" customWidth="1"/>
    <col min="9986" max="9986" width="7.25" style="43" customWidth="1"/>
    <col min="9987" max="10240" width="8.125" style="43"/>
    <col min="10241" max="10241" width="6.625" style="43" customWidth="1"/>
    <col min="10242" max="10242" width="7.25" style="43" customWidth="1"/>
    <col min="10243" max="10496" width="8.125" style="43"/>
    <col min="10497" max="10497" width="6.625" style="43" customWidth="1"/>
    <col min="10498" max="10498" width="7.25" style="43" customWidth="1"/>
    <col min="10499" max="10752" width="8.125" style="43"/>
    <col min="10753" max="10753" width="6.625" style="43" customWidth="1"/>
    <col min="10754" max="10754" width="7.25" style="43" customWidth="1"/>
    <col min="10755" max="11008" width="8.125" style="43"/>
    <col min="11009" max="11009" width="6.625" style="43" customWidth="1"/>
    <col min="11010" max="11010" width="7.25" style="43" customWidth="1"/>
    <col min="11011" max="11264" width="8.125" style="43"/>
    <col min="11265" max="11265" width="6.625" style="43" customWidth="1"/>
    <col min="11266" max="11266" width="7.25" style="43" customWidth="1"/>
    <col min="11267" max="11520" width="8.125" style="43"/>
    <col min="11521" max="11521" width="6.625" style="43" customWidth="1"/>
    <col min="11522" max="11522" width="7.25" style="43" customWidth="1"/>
    <col min="11523" max="11776" width="8.125" style="43"/>
    <col min="11777" max="11777" width="6.625" style="43" customWidth="1"/>
    <col min="11778" max="11778" width="7.25" style="43" customWidth="1"/>
    <col min="11779" max="12032" width="8.125" style="43"/>
    <col min="12033" max="12033" width="6.625" style="43" customWidth="1"/>
    <col min="12034" max="12034" width="7.25" style="43" customWidth="1"/>
    <col min="12035" max="12288" width="8.125" style="43"/>
    <col min="12289" max="12289" width="6.625" style="43" customWidth="1"/>
    <col min="12290" max="12290" width="7.25" style="43" customWidth="1"/>
    <col min="12291" max="12544" width="8.125" style="43"/>
    <col min="12545" max="12545" width="6.625" style="43" customWidth="1"/>
    <col min="12546" max="12546" width="7.25" style="43" customWidth="1"/>
    <col min="12547" max="12800" width="8.125" style="43"/>
    <col min="12801" max="12801" width="6.625" style="43" customWidth="1"/>
    <col min="12802" max="12802" width="7.25" style="43" customWidth="1"/>
    <col min="12803" max="13056" width="8.125" style="43"/>
    <col min="13057" max="13057" width="6.625" style="43" customWidth="1"/>
    <col min="13058" max="13058" width="7.25" style="43" customWidth="1"/>
    <col min="13059" max="13312" width="8.125" style="43"/>
    <col min="13313" max="13313" width="6.625" style="43" customWidth="1"/>
    <col min="13314" max="13314" width="7.25" style="43" customWidth="1"/>
    <col min="13315" max="13568" width="8.125" style="43"/>
    <col min="13569" max="13569" width="6.625" style="43" customWidth="1"/>
    <col min="13570" max="13570" width="7.25" style="43" customWidth="1"/>
    <col min="13571" max="13824" width="8.125" style="43"/>
    <col min="13825" max="13825" width="6.625" style="43" customWidth="1"/>
    <col min="13826" max="13826" width="7.25" style="43" customWidth="1"/>
    <col min="13827" max="14080" width="8.125" style="43"/>
    <col min="14081" max="14081" width="6.625" style="43" customWidth="1"/>
    <col min="14082" max="14082" width="7.25" style="43" customWidth="1"/>
    <col min="14083" max="14336" width="8.125" style="43"/>
    <col min="14337" max="14337" width="6.625" style="43" customWidth="1"/>
    <col min="14338" max="14338" width="7.25" style="43" customWidth="1"/>
    <col min="14339" max="14592" width="8.125" style="43"/>
    <col min="14593" max="14593" width="6.625" style="43" customWidth="1"/>
    <col min="14594" max="14594" width="7.25" style="43" customWidth="1"/>
    <col min="14595" max="14848" width="8.125" style="43"/>
    <col min="14849" max="14849" width="6.625" style="43" customWidth="1"/>
    <col min="14850" max="14850" width="7.25" style="43" customWidth="1"/>
    <col min="14851" max="15104" width="8.125" style="43"/>
    <col min="15105" max="15105" width="6.625" style="43" customWidth="1"/>
    <col min="15106" max="15106" width="7.25" style="43" customWidth="1"/>
    <col min="15107" max="15360" width="8.125" style="43"/>
    <col min="15361" max="15361" width="6.625" style="43" customWidth="1"/>
    <col min="15362" max="15362" width="7.25" style="43" customWidth="1"/>
    <col min="15363" max="15616" width="8.125" style="43"/>
    <col min="15617" max="15617" width="6.625" style="43" customWidth="1"/>
    <col min="15618" max="15618" width="7.25" style="43" customWidth="1"/>
    <col min="15619" max="15872" width="8.125" style="43"/>
    <col min="15873" max="15873" width="6.625" style="43" customWidth="1"/>
    <col min="15874" max="15874" width="7.25" style="43" customWidth="1"/>
    <col min="15875" max="16128" width="8.125" style="43"/>
    <col min="16129" max="16129" width="6.625" style="43" customWidth="1"/>
    <col min="16130" max="16130" width="7.25" style="43" customWidth="1"/>
    <col min="16131" max="16384" width="8.125" style="43"/>
  </cols>
  <sheetData>
    <row r="2" spans="1:1" x14ac:dyDescent="0.4">
      <c r="A2" s="44">
        <v>1</v>
      </c>
    </row>
    <row r="28" spans="1:1" x14ac:dyDescent="0.4">
      <c r="A28" s="44">
        <f>A2+1</f>
        <v>2</v>
      </c>
    </row>
    <row r="54" spans="1:1" x14ac:dyDescent="0.4">
      <c r="A54" s="44">
        <f>A28+1</f>
        <v>3</v>
      </c>
    </row>
    <row r="80" spans="1:1" x14ac:dyDescent="0.4">
      <c r="A80" s="44">
        <f>A54+1</f>
        <v>4</v>
      </c>
    </row>
    <row r="106" spans="1:1" x14ac:dyDescent="0.4">
      <c r="A106" s="44">
        <f>A80+1</f>
        <v>5</v>
      </c>
    </row>
    <row r="132" spans="1:1" x14ac:dyDescent="0.4">
      <c r="A132" s="44">
        <f>A106+1</f>
        <v>6</v>
      </c>
    </row>
    <row r="158" spans="1:1" x14ac:dyDescent="0.4">
      <c r="A158" s="44">
        <f>A132+1</f>
        <v>7</v>
      </c>
    </row>
    <row r="184" spans="1:1" x14ac:dyDescent="0.4">
      <c r="A184" s="44">
        <f>A158+1</f>
        <v>8</v>
      </c>
    </row>
    <row r="210" spans="1:1" x14ac:dyDescent="0.4">
      <c r="A210" s="44">
        <f>A184+1</f>
        <v>9</v>
      </c>
    </row>
    <row r="236" spans="1:1" x14ac:dyDescent="0.4">
      <c r="A236" s="44">
        <f>A210+1</f>
        <v>10</v>
      </c>
    </row>
    <row r="262" spans="1:1" x14ac:dyDescent="0.4">
      <c r="A262" s="44">
        <f>A236+1</f>
        <v>11</v>
      </c>
    </row>
    <row r="288" spans="1:1" x14ac:dyDescent="0.4">
      <c r="A288" s="44">
        <f>A262+1</f>
        <v>12</v>
      </c>
    </row>
    <row r="314" spans="1:1" x14ac:dyDescent="0.4">
      <c r="A314" s="44">
        <f>A288+1</f>
        <v>13</v>
      </c>
    </row>
    <row r="340" spans="1:1" x14ac:dyDescent="0.4">
      <c r="A340" s="44">
        <f>A314+1</f>
        <v>14</v>
      </c>
    </row>
    <row r="366" spans="1:1" x14ac:dyDescent="0.4">
      <c r="A366" s="44">
        <f>A340+1</f>
        <v>15</v>
      </c>
    </row>
    <row r="392" spans="1:1" x14ac:dyDescent="0.4">
      <c r="A392" s="44">
        <f>A366+1</f>
        <v>16</v>
      </c>
    </row>
    <row r="418" spans="1:1" x14ac:dyDescent="0.4">
      <c r="A418" s="44">
        <f>A392+1</f>
        <v>17</v>
      </c>
    </row>
    <row r="444" spans="1:1" x14ac:dyDescent="0.4">
      <c r="A444" s="44">
        <f>A418+1</f>
        <v>18</v>
      </c>
    </row>
    <row r="470" spans="1:1" x14ac:dyDescent="0.4">
      <c r="A470" s="44">
        <f>A444+1</f>
        <v>19</v>
      </c>
    </row>
    <row r="496" spans="1:1" x14ac:dyDescent="0.4">
      <c r="A496" s="44">
        <f>A470+1</f>
        <v>20</v>
      </c>
    </row>
    <row r="522" spans="1:1" x14ac:dyDescent="0.4">
      <c r="A522" s="44">
        <f>A496+1</f>
        <v>21</v>
      </c>
    </row>
    <row r="548" spans="1:1" x14ac:dyDescent="0.4">
      <c r="A548" s="44">
        <f>A522+1</f>
        <v>22</v>
      </c>
    </row>
    <row r="574" spans="1:1" x14ac:dyDescent="0.4">
      <c r="A574" s="44">
        <f>A548+1</f>
        <v>23</v>
      </c>
    </row>
    <row r="600" spans="1:1" x14ac:dyDescent="0.4">
      <c r="A600" s="44">
        <f>A574+1</f>
        <v>24</v>
      </c>
    </row>
    <row r="626" spans="1:1" x14ac:dyDescent="0.4">
      <c r="A626" s="44">
        <f>A600+1</f>
        <v>25</v>
      </c>
    </row>
    <row r="652" spans="1:1" x14ac:dyDescent="0.4">
      <c r="A652" s="44">
        <f>A626+1</f>
        <v>26</v>
      </c>
    </row>
    <row r="678" spans="1:1" x14ac:dyDescent="0.4">
      <c r="A678" s="44">
        <f>A652+1</f>
        <v>27</v>
      </c>
    </row>
    <row r="704" spans="1:1" x14ac:dyDescent="0.4">
      <c r="A704" s="44">
        <f>A678+1</f>
        <v>28</v>
      </c>
    </row>
    <row r="730" spans="1:1" x14ac:dyDescent="0.4">
      <c r="A730" s="44">
        <f>A704+1</f>
        <v>29</v>
      </c>
    </row>
    <row r="756" spans="1:1" x14ac:dyDescent="0.4">
      <c r="A756" s="44">
        <f>A730+1</f>
        <v>30</v>
      </c>
    </row>
    <row r="782" spans="1:1" x14ac:dyDescent="0.4">
      <c r="A782" s="44">
        <f>A756+1</f>
        <v>31</v>
      </c>
    </row>
    <row r="808" spans="1:1" x14ac:dyDescent="0.4">
      <c r="A808" s="44">
        <f>A782+1</f>
        <v>32</v>
      </c>
    </row>
    <row r="834" spans="1:1" x14ac:dyDescent="0.4">
      <c r="A834" s="44">
        <f>A808+1</f>
        <v>33</v>
      </c>
    </row>
    <row r="860" spans="1:1" x14ac:dyDescent="0.4">
      <c r="A860" s="44">
        <f>A834+1</f>
        <v>34</v>
      </c>
    </row>
    <row r="886" spans="1:1" x14ac:dyDescent="0.4">
      <c r="A886" s="44">
        <f>A860+1</f>
        <v>35</v>
      </c>
    </row>
    <row r="912" spans="1:1" x14ac:dyDescent="0.4">
      <c r="A912" s="44">
        <f>A886+1</f>
        <v>36</v>
      </c>
    </row>
    <row r="938" spans="1:1" x14ac:dyDescent="0.4">
      <c r="A938" s="44">
        <f>A912+1</f>
        <v>37</v>
      </c>
    </row>
    <row r="964" spans="1:1" x14ac:dyDescent="0.4">
      <c r="A964" s="44">
        <f>A938+1</f>
        <v>38</v>
      </c>
    </row>
    <row r="990" spans="1:1" x14ac:dyDescent="0.4">
      <c r="A990" s="44">
        <f>A964+1</f>
        <v>39</v>
      </c>
    </row>
    <row r="1016" spans="1:1" x14ac:dyDescent="0.4">
      <c r="A1016" s="44">
        <f>A990+1</f>
        <v>40</v>
      </c>
    </row>
    <row r="1042" spans="1:1" x14ac:dyDescent="0.4">
      <c r="A1042" s="44">
        <f>A1016+1</f>
        <v>41</v>
      </c>
    </row>
    <row r="1068" spans="1:1" x14ac:dyDescent="0.4">
      <c r="A1068" s="44">
        <f>A1042+1</f>
        <v>42</v>
      </c>
    </row>
    <row r="1094" spans="1:1" x14ac:dyDescent="0.4">
      <c r="A1094" s="44">
        <f>A1068+1</f>
        <v>43</v>
      </c>
    </row>
    <row r="1120" spans="1:1" x14ac:dyDescent="0.4">
      <c r="A1120" s="44">
        <f>A1094+1</f>
        <v>44</v>
      </c>
    </row>
    <row r="1146" spans="1:1" x14ac:dyDescent="0.4">
      <c r="A1146" s="44">
        <f>A1120+1</f>
        <v>45</v>
      </c>
    </row>
    <row r="1172" spans="1:1" x14ac:dyDescent="0.4">
      <c r="A1172" s="44">
        <f>A1146+1</f>
        <v>46</v>
      </c>
    </row>
    <row r="1198" spans="1:1" x14ac:dyDescent="0.4">
      <c r="A1198" s="44">
        <f>A1172+1</f>
        <v>47</v>
      </c>
    </row>
    <row r="1224" spans="1:1" x14ac:dyDescent="0.4">
      <c r="A1224" s="44">
        <f>A1198+1</f>
        <v>48</v>
      </c>
    </row>
    <row r="1250" spans="1:1" x14ac:dyDescent="0.4">
      <c r="A1250" s="44">
        <f>A1224+1</f>
        <v>49</v>
      </c>
    </row>
    <row r="1276" spans="1:1" x14ac:dyDescent="0.4">
      <c r="A1276" s="44">
        <f>A1250+1</f>
        <v>50</v>
      </c>
    </row>
    <row r="1302" spans="1:1" x14ac:dyDescent="0.4">
      <c r="A1302" s="44">
        <f>A1276+1</f>
        <v>51</v>
      </c>
    </row>
    <row r="1328" spans="1:1" x14ac:dyDescent="0.4">
      <c r="A1328" s="44">
        <f>A1302+1</f>
        <v>52</v>
      </c>
    </row>
    <row r="1354" spans="1:1" x14ac:dyDescent="0.4">
      <c r="A1354" s="44">
        <f>A1328+1</f>
        <v>53</v>
      </c>
    </row>
    <row r="1380" spans="1:1" x14ac:dyDescent="0.4">
      <c r="A1380" s="44">
        <f>A1354+1</f>
        <v>54</v>
      </c>
    </row>
    <row r="1406" spans="1:1" x14ac:dyDescent="0.4">
      <c r="A1406" s="44">
        <f>A1380+1</f>
        <v>55</v>
      </c>
    </row>
    <row r="1432" spans="1:1" x14ac:dyDescent="0.4">
      <c r="A1432" s="44">
        <f>A1406+1</f>
        <v>56</v>
      </c>
    </row>
    <row r="1458" spans="1:1" x14ac:dyDescent="0.4">
      <c r="A1458" s="44">
        <f>A1432+1</f>
        <v>57</v>
      </c>
    </row>
    <row r="1484" spans="1:1" x14ac:dyDescent="0.4">
      <c r="A1484" s="44">
        <f>A1458+1</f>
        <v>58</v>
      </c>
    </row>
    <row r="1510" spans="1:1" x14ac:dyDescent="0.4">
      <c r="A1510" s="44">
        <f>A1484+1</f>
        <v>59</v>
      </c>
    </row>
    <row r="1536" spans="1:1" x14ac:dyDescent="0.4">
      <c r="A1536" s="44">
        <f>A1510+1</f>
        <v>60</v>
      </c>
    </row>
    <row r="1562" spans="1:1" x14ac:dyDescent="0.4">
      <c r="A1562" s="44">
        <f>A1536+1</f>
        <v>61</v>
      </c>
    </row>
    <row r="1588" spans="1:1" x14ac:dyDescent="0.4">
      <c r="A1588" s="44">
        <f>A1562+1</f>
        <v>62</v>
      </c>
    </row>
    <row r="1614" spans="1:1" x14ac:dyDescent="0.4">
      <c r="A1614" s="44">
        <f>A1588+1</f>
        <v>63</v>
      </c>
    </row>
    <row r="1640" spans="1:1" x14ac:dyDescent="0.4">
      <c r="A1640" s="44">
        <f>A1614+1</f>
        <v>64</v>
      </c>
    </row>
    <row r="1666" spans="1:1" x14ac:dyDescent="0.4">
      <c r="A1666" s="44">
        <f>A1640+1</f>
        <v>65</v>
      </c>
    </row>
    <row r="1692" spans="1:1" x14ac:dyDescent="0.4">
      <c r="A1692" s="44">
        <f>A1666+1</f>
        <v>66</v>
      </c>
    </row>
    <row r="1718" spans="1:1" x14ac:dyDescent="0.4">
      <c r="A1718" s="44">
        <f>A1692+1</f>
        <v>67</v>
      </c>
    </row>
    <row r="1744" spans="1:1" x14ac:dyDescent="0.4">
      <c r="A1744" s="44">
        <f>A1718+1</f>
        <v>68</v>
      </c>
    </row>
    <row r="1770" spans="1:1" x14ac:dyDescent="0.4">
      <c r="A1770" s="44">
        <f>A1744+1</f>
        <v>69</v>
      </c>
    </row>
    <row r="1796" spans="1:1" x14ac:dyDescent="0.4">
      <c r="A1796" s="44">
        <f>A1770+1</f>
        <v>70</v>
      </c>
    </row>
    <row r="1822" spans="1:1" x14ac:dyDescent="0.4">
      <c r="A1822" s="44">
        <f>A1796+1</f>
        <v>71</v>
      </c>
    </row>
    <row r="1848" spans="1:1" x14ac:dyDescent="0.4">
      <c r="A1848" s="44">
        <f>A1822+1</f>
        <v>72</v>
      </c>
    </row>
    <row r="1874" spans="1:1" x14ac:dyDescent="0.4">
      <c r="A1874" s="44">
        <f>A1848+1</f>
        <v>73</v>
      </c>
    </row>
    <row r="1900" spans="1:1" x14ac:dyDescent="0.4">
      <c r="A1900" s="44">
        <f>A1874+1</f>
        <v>74</v>
      </c>
    </row>
    <row r="1926" spans="1:1" x14ac:dyDescent="0.4">
      <c r="A1926" s="44">
        <f>A1900+1</f>
        <v>75</v>
      </c>
    </row>
    <row r="1952" spans="1:1" x14ac:dyDescent="0.4">
      <c r="A1952" s="44">
        <f>A1926+1</f>
        <v>76</v>
      </c>
    </row>
    <row r="1978" spans="1:1" x14ac:dyDescent="0.4">
      <c r="A1978" s="44">
        <f>A1952+1</f>
        <v>77</v>
      </c>
    </row>
    <row r="2004" spans="1:1" x14ac:dyDescent="0.4">
      <c r="A2004" s="44">
        <f>A1978+1</f>
        <v>78</v>
      </c>
    </row>
    <row r="2030" spans="1:1" x14ac:dyDescent="0.4">
      <c r="A2030" s="44">
        <f>A2004+1</f>
        <v>79</v>
      </c>
    </row>
    <row r="2056" spans="1:1" x14ac:dyDescent="0.4">
      <c r="A2056" s="44">
        <f>A2030+1</f>
        <v>80</v>
      </c>
    </row>
    <row r="2082" spans="1:1" x14ac:dyDescent="0.4">
      <c r="A2082" s="44">
        <f>A2056+1</f>
        <v>81</v>
      </c>
    </row>
    <row r="2108" spans="1:1" x14ac:dyDescent="0.4">
      <c r="A2108" s="44">
        <f>A2082+1</f>
        <v>82</v>
      </c>
    </row>
    <row r="2134" spans="1:1" x14ac:dyDescent="0.4">
      <c r="A2134" s="44">
        <f>A2108+1</f>
        <v>83</v>
      </c>
    </row>
    <row r="2160" spans="1:1" x14ac:dyDescent="0.4">
      <c r="A2160" s="44">
        <f>A2134+1</f>
        <v>84</v>
      </c>
    </row>
    <row r="2186" spans="1:1" x14ac:dyDescent="0.4">
      <c r="A2186" s="44">
        <f>A2160+1</f>
        <v>85</v>
      </c>
    </row>
    <row r="2212" spans="1:1" x14ac:dyDescent="0.4">
      <c r="A2212" s="44">
        <f>A2186+1</f>
        <v>86</v>
      </c>
    </row>
    <row r="2238" spans="1:1" x14ac:dyDescent="0.4">
      <c r="A2238" s="44">
        <f>A2212+1</f>
        <v>87</v>
      </c>
    </row>
    <row r="2264" spans="1:1" x14ac:dyDescent="0.4">
      <c r="A2264" s="44">
        <f>A2238+1</f>
        <v>88</v>
      </c>
    </row>
    <row r="2290" spans="1:1" x14ac:dyDescent="0.4">
      <c r="A2290" s="44">
        <f>A2264+1</f>
        <v>89</v>
      </c>
    </row>
    <row r="2316" spans="1:1" x14ac:dyDescent="0.4">
      <c r="A2316" s="44">
        <f>A2290+1</f>
        <v>90</v>
      </c>
    </row>
    <row r="2342" spans="1:1" x14ac:dyDescent="0.4">
      <c r="A2342" s="44">
        <f>A2316+1</f>
        <v>91</v>
      </c>
    </row>
    <row r="2368" spans="1:1" x14ac:dyDescent="0.4">
      <c r="A2368" s="44">
        <f>A2342+1</f>
        <v>92</v>
      </c>
    </row>
    <row r="2394" spans="1:1" x14ac:dyDescent="0.4">
      <c r="A2394" s="44">
        <f>A2368+1</f>
        <v>93</v>
      </c>
    </row>
    <row r="2420" spans="1:1" x14ac:dyDescent="0.4">
      <c r="A2420" s="44">
        <f>A2394+1</f>
        <v>94</v>
      </c>
    </row>
    <row r="2446" spans="1:1" x14ac:dyDescent="0.4">
      <c r="A2446" s="44">
        <f>A2420+1</f>
        <v>95</v>
      </c>
    </row>
    <row r="2472" spans="1:1" x14ac:dyDescent="0.4">
      <c r="A2472" s="44">
        <f>A2446+1</f>
        <v>96</v>
      </c>
    </row>
    <row r="2498" spans="1:1" x14ac:dyDescent="0.4">
      <c r="A2498" s="44">
        <f>A2472+1</f>
        <v>97</v>
      </c>
    </row>
    <row r="2524" spans="1:1" x14ac:dyDescent="0.4">
      <c r="A2524" s="44">
        <f>A2498+1</f>
        <v>98</v>
      </c>
    </row>
    <row r="2550" spans="1:1" x14ac:dyDescent="0.4">
      <c r="A2550" s="44">
        <f>A2524+1</f>
        <v>99</v>
      </c>
    </row>
    <row r="2576" spans="1:1" x14ac:dyDescent="0.4">
      <c r="A2576" s="44">
        <f>A2550+1</f>
        <v>100</v>
      </c>
    </row>
  </sheetData>
  <phoneticPr fontId="1"/>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216A45-945F-4F89-9601-879436E6C119}">
  <dimension ref="A1:U64"/>
  <sheetViews>
    <sheetView zoomScale="70" zoomScaleNormal="70" workbookViewId="0">
      <pane xSplit="1" ySplit="7" topLeftCell="B8" activePane="bottomRight" state="frozen"/>
      <selection activeCell="N17" sqref="N17"/>
      <selection pane="topRight" activeCell="N17" sqref="N17"/>
      <selection pane="bottomLeft" activeCell="N17" sqref="N17"/>
      <selection pane="bottomRight" activeCell="N17" sqref="N17"/>
    </sheetView>
  </sheetViews>
  <sheetFormatPr defaultRowHeight="18.75" x14ac:dyDescent="0.4"/>
  <cols>
    <col min="1" max="1" width="4.875" customWidth="1"/>
    <col min="2" max="2" width="15.625" customWidth="1"/>
    <col min="3" max="3" width="10.625" customWidth="1"/>
    <col min="4" max="6" width="8.25" customWidth="1"/>
    <col min="7" max="7" width="9.875" customWidth="1"/>
    <col min="10" max="15" width="7.75" customWidth="1"/>
    <col min="18" max="20" width="15.625" customWidth="1"/>
  </cols>
  <sheetData>
    <row r="1" spans="1:21" x14ac:dyDescent="0.4">
      <c r="A1" s="1" t="s">
        <v>7</v>
      </c>
      <c r="C1" t="s">
        <v>69</v>
      </c>
      <c r="I1">
        <v>8</v>
      </c>
    </row>
    <row r="2" spans="1:21" x14ac:dyDescent="0.4">
      <c r="A2" s="1" t="s">
        <v>8</v>
      </c>
      <c r="C2" t="s">
        <v>65</v>
      </c>
    </row>
    <row r="3" spans="1:21" x14ac:dyDescent="0.4">
      <c r="A3" s="1" t="s">
        <v>10</v>
      </c>
      <c r="C3" s="24">
        <v>100000</v>
      </c>
    </row>
    <row r="4" spans="1:21" x14ac:dyDescent="0.4">
      <c r="A4" s="1" t="s">
        <v>11</v>
      </c>
      <c r="C4" s="24" t="s">
        <v>13</v>
      </c>
    </row>
    <row r="5" spans="1:21" ht="19.5" thickBot="1" x14ac:dyDescent="0.45">
      <c r="A5" s="1" t="s">
        <v>12</v>
      </c>
      <c r="C5" s="24" t="s">
        <v>34</v>
      </c>
    </row>
    <row r="6" spans="1:21" ht="19.5" thickBot="1" x14ac:dyDescent="0.45">
      <c r="A6" s="19" t="s">
        <v>0</v>
      </c>
      <c r="B6" s="19" t="s">
        <v>1</v>
      </c>
      <c r="C6" s="19" t="s">
        <v>1</v>
      </c>
      <c r="D6" s="39" t="s">
        <v>25</v>
      </c>
      <c r="E6" s="20"/>
      <c r="F6" s="21"/>
      <c r="G6" s="167" t="s">
        <v>3</v>
      </c>
      <c r="H6" s="168"/>
      <c r="I6" s="174"/>
      <c r="J6" s="167" t="s">
        <v>23</v>
      </c>
      <c r="K6" s="168"/>
      <c r="L6" s="174"/>
      <c r="M6" s="167" t="s">
        <v>24</v>
      </c>
      <c r="N6" s="168"/>
      <c r="O6" s="174"/>
      <c r="P6" s="166" t="s">
        <v>37</v>
      </c>
      <c r="Q6" s="166"/>
      <c r="R6" s="106">
        <v>1.27</v>
      </c>
      <c r="S6" s="106">
        <v>1.5</v>
      </c>
      <c r="T6" s="106">
        <v>2</v>
      </c>
      <c r="U6" s="71"/>
    </row>
    <row r="7" spans="1:21" ht="19.5" thickBot="1" x14ac:dyDescent="0.45">
      <c r="A7" s="22"/>
      <c r="B7" s="22" t="s">
        <v>2</v>
      </c>
      <c r="C7" s="54" t="s">
        <v>29</v>
      </c>
      <c r="D7" s="9">
        <v>1.27</v>
      </c>
      <c r="E7" s="10">
        <v>1.5</v>
      </c>
      <c r="F7" s="11">
        <v>2</v>
      </c>
      <c r="G7" s="9">
        <v>1.27</v>
      </c>
      <c r="H7" s="10">
        <v>1.5</v>
      </c>
      <c r="I7" s="11">
        <v>2</v>
      </c>
      <c r="J7" s="9">
        <v>1.27</v>
      </c>
      <c r="K7" s="10">
        <v>1.5</v>
      </c>
      <c r="L7" s="11">
        <v>2</v>
      </c>
      <c r="M7" s="9">
        <v>1.27</v>
      </c>
      <c r="N7" s="10">
        <v>1.5</v>
      </c>
      <c r="O7" s="11">
        <v>2</v>
      </c>
      <c r="P7" s="57" t="s">
        <v>38</v>
      </c>
      <c r="Q7" s="57" t="s">
        <v>39</v>
      </c>
      <c r="R7" s="75" t="s">
        <v>63</v>
      </c>
      <c r="S7" s="75" t="s">
        <v>63</v>
      </c>
      <c r="T7" s="75" t="s">
        <v>63</v>
      </c>
      <c r="U7" s="73"/>
    </row>
    <row r="8" spans="1:21" ht="19.5" thickBot="1" x14ac:dyDescent="0.45">
      <c r="A8" s="23" t="s">
        <v>9</v>
      </c>
      <c r="B8" s="104">
        <v>44880</v>
      </c>
      <c r="C8" s="40"/>
      <c r="D8" s="13"/>
      <c r="E8" s="12"/>
      <c r="F8" s="14"/>
      <c r="G8" s="15">
        <f>C3</f>
        <v>100000</v>
      </c>
      <c r="H8" s="16">
        <f>C3</f>
        <v>100000</v>
      </c>
      <c r="I8" s="17">
        <f>C3</f>
        <v>100000</v>
      </c>
      <c r="J8" s="171" t="s">
        <v>23</v>
      </c>
      <c r="K8" s="172"/>
      <c r="L8" s="173"/>
      <c r="M8" s="171"/>
      <c r="N8" s="172"/>
      <c r="O8" s="173"/>
      <c r="P8" s="8"/>
      <c r="Q8" s="8"/>
      <c r="R8" s="73"/>
      <c r="S8" s="73"/>
      <c r="T8" s="73"/>
      <c r="U8" s="74"/>
    </row>
    <row r="9" spans="1:21" x14ac:dyDescent="0.4">
      <c r="A9" s="5">
        <v>1</v>
      </c>
      <c r="B9" s="102"/>
      <c r="C9" s="41"/>
      <c r="D9" s="45"/>
      <c r="E9" s="46"/>
      <c r="F9" s="47"/>
      <c r="G9" s="18" t="str">
        <f t="shared" ref="G9:G25" si="0">IF(D9="","",G8+M9)</f>
        <v/>
      </c>
      <c r="H9" s="18" t="str">
        <f t="shared" ref="H9:I24" si="1">IF(E9="","",H8+N9)</f>
        <v/>
      </c>
      <c r="I9" s="18" t="str">
        <f t="shared" si="1"/>
        <v/>
      </c>
      <c r="J9" s="32">
        <f>IF(G8="","",G8*0.03)</f>
        <v>3000</v>
      </c>
      <c r="K9" s="33">
        <f>IF(H8="","",H8*0.03)</f>
        <v>3000</v>
      </c>
      <c r="L9" s="34">
        <f>IF(I8="","",I8*0.03)</f>
        <v>3000</v>
      </c>
      <c r="M9" s="32" t="str">
        <f>IF(D9="","",J9*D9)</f>
        <v/>
      </c>
      <c r="N9" s="33" t="str">
        <f>IF(E9="","",K9*E9)</f>
        <v/>
      </c>
      <c r="O9" s="34" t="str">
        <f>IF(F9="","",L9*F9)</f>
        <v/>
      </c>
      <c r="P9" s="72"/>
      <c r="Q9" s="72"/>
      <c r="R9" s="102"/>
      <c r="S9" s="102"/>
      <c r="T9" s="102"/>
      <c r="U9" s="73"/>
    </row>
    <row r="10" spans="1:21" x14ac:dyDescent="0.4">
      <c r="A10" s="5">
        <v>2</v>
      </c>
      <c r="B10" s="103"/>
      <c r="C10" s="38"/>
      <c r="D10" s="48"/>
      <c r="E10" s="49"/>
      <c r="F10" s="50"/>
      <c r="G10" s="18" t="str">
        <f t="shared" si="0"/>
        <v/>
      </c>
      <c r="H10" s="18" t="str">
        <f t="shared" si="1"/>
        <v/>
      </c>
      <c r="I10" s="18" t="str">
        <f t="shared" si="1"/>
        <v/>
      </c>
      <c r="J10" s="35" t="str">
        <f t="shared" ref="J10:L25" si="2">IF(G9="","",G9*0.03)</f>
        <v/>
      </c>
      <c r="K10" s="36" t="str">
        <f t="shared" si="2"/>
        <v/>
      </c>
      <c r="L10" s="37" t="str">
        <f t="shared" si="2"/>
        <v/>
      </c>
      <c r="M10" s="35" t="str">
        <f t="shared" ref="M10:O25" si="3">IF(D10="","",J10*D10)</f>
        <v/>
      </c>
      <c r="N10" s="36" t="str">
        <f t="shared" si="3"/>
        <v/>
      </c>
      <c r="O10" s="37" t="str">
        <f t="shared" si="3"/>
        <v/>
      </c>
      <c r="P10" s="72"/>
      <c r="Q10" s="72"/>
      <c r="R10" s="103"/>
      <c r="S10" s="103"/>
      <c r="T10" s="103"/>
      <c r="U10" s="73"/>
    </row>
    <row r="11" spans="1:21" x14ac:dyDescent="0.4">
      <c r="A11" s="5">
        <v>3</v>
      </c>
      <c r="B11" s="103"/>
      <c r="C11" s="38"/>
      <c r="D11" s="48"/>
      <c r="E11" s="49"/>
      <c r="F11" s="50"/>
      <c r="G11" s="18" t="str">
        <f t="shared" si="0"/>
        <v/>
      </c>
      <c r="H11" s="18" t="str">
        <f t="shared" si="1"/>
        <v/>
      </c>
      <c r="I11" s="18" t="str">
        <f t="shared" si="1"/>
        <v/>
      </c>
      <c r="J11" s="35" t="str">
        <f t="shared" si="2"/>
        <v/>
      </c>
      <c r="K11" s="36" t="str">
        <f t="shared" si="2"/>
        <v/>
      </c>
      <c r="L11" s="37" t="str">
        <f t="shared" si="2"/>
        <v/>
      </c>
      <c r="M11" s="35" t="str">
        <f t="shared" si="3"/>
        <v/>
      </c>
      <c r="N11" s="36" t="str">
        <f t="shared" si="3"/>
        <v/>
      </c>
      <c r="O11" s="37" t="str">
        <f t="shared" si="3"/>
        <v/>
      </c>
      <c r="P11" s="72"/>
      <c r="Q11" s="72"/>
      <c r="R11" s="103"/>
      <c r="S11" s="103"/>
      <c r="T11" s="103"/>
      <c r="U11" s="73"/>
    </row>
    <row r="12" spans="1:21" x14ac:dyDescent="0.4">
      <c r="A12" s="5">
        <v>4</v>
      </c>
      <c r="B12" s="103"/>
      <c r="C12" s="38"/>
      <c r="D12" s="48"/>
      <c r="E12" s="49"/>
      <c r="F12" s="50"/>
      <c r="G12" s="18" t="str">
        <f t="shared" si="0"/>
        <v/>
      </c>
      <c r="H12" s="18" t="str">
        <f t="shared" si="1"/>
        <v/>
      </c>
      <c r="I12" s="18" t="str">
        <f t="shared" si="1"/>
        <v/>
      </c>
      <c r="J12" s="35" t="str">
        <f t="shared" si="2"/>
        <v/>
      </c>
      <c r="K12" s="36" t="str">
        <f t="shared" si="2"/>
        <v/>
      </c>
      <c r="L12" s="37" t="str">
        <f t="shared" si="2"/>
        <v/>
      </c>
      <c r="M12" s="35" t="str">
        <f t="shared" si="3"/>
        <v/>
      </c>
      <c r="N12" s="36" t="str">
        <f t="shared" si="3"/>
        <v/>
      </c>
      <c r="O12" s="37" t="str">
        <f t="shared" si="3"/>
        <v/>
      </c>
      <c r="P12" s="72"/>
      <c r="Q12" s="72"/>
      <c r="R12" s="103"/>
      <c r="S12" s="103"/>
      <c r="T12" s="103"/>
      <c r="U12" s="73"/>
    </row>
    <row r="13" spans="1:21" x14ac:dyDescent="0.4">
      <c r="A13" s="5">
        <v>5</v>
      </c>
      <c r="B13" s="103"/>
      <c r="C13" s="38"/>
      <c r="D13" s="48"/>
      <c r="E13" s="49"/>
      <c r="F13" s="50"/>
      <c r="G13" s="18" t="str">
        <f t="shared" si="0"/>
        <v/>
      </c>
      <c r="H13" s="18" t="str">
        <f t="shared" si="1"/>
        <v/>
      </c>
      <c r="I13" s="18" t="str">
        <f t="shared" si="1"/>
        <v/>
      </c>
      <c r="J13" s="35" t="str">
        <f t="shared" si="2"/>
        <v/>
      </c>
      <c r="K13" s="36" t="str">
        <f t="shared" si="2"/>
        <v/>
      </c>
      <c r="L13" s="37" t="str">
        <f t="shared" si="2"/>
        <v/>
      </c>
      <c r="M13" s="35" t="str">
        <f t="shared" si="3"/>
        <v/>
      </c>
      <c r="N13" s="36" t="str">
        <f t="shared" si="3"/>
        <v/>
      </c>
      <c r="O13" s="37" t="str">
        <f t="shared" si="3"/>
        <v/>
      </c>
      <c r="P13" s="72"/>
      <c r="Q13" s="72"/>
      <c r="R13" s="103"/>
      <c r="S13" s="103"/>
      <c r="T13" s="103"/>
      <c r="U13" s="73"/>
    </row>
    <row r="14" spans="1:21" x14ac:dyDescent="0.4">
      <c r="A14" s="5">
        <v>6</v>
      </c>
      <c r="B14" s="103"/>
      <c r="C14" s="38"/>
      <c r="D14" s="48"/>
      <c r="E14" s="49"/>
      <c r="F14" s="50"/>
      <c r="G14" s="18" t="str">
        <f t="shared" si="0"/>
        <v/>
      </c>
      <c r="H14" s="18" t="str">
        <f t="shared" si="1"/>
        <v/>
      </c>
      <c r="I14" s="18" t="str">
        <f t="shared" si="1"/>
        <v/>
      </c>
      <c r="J14" s="35" t="str">
        <f t="shared" si="2"/>
        <v/>
      </c>
      <c r="K14" s="36" t="str">
        <f t="shared" si="2"/>
        <v/>
      </c>
      <c r="L14" s="37" t="str">
        <f t="shared" si="2"/>
        <v/>
      </c>
      <c r="M14" s="35" t="str">
        <f t="shared" si="3"/>
        <v/>
      </c>
      <c r="N14" s="36" t="str">
        <f t="shared" si="3"/>
        <v/>
      </c>
      <c r="O14" s="37" t="str">
        <f t="shared" si="3"/>
        <v/>
      </c>
      <c r="P14" s="72"/>
      <c r="Q14" s="72"/>
      <c r="R14" s="103"/>
      <c r="S14" s="103"/>
      <c r="T14" s="103"/>
      <c r="U14" s="73"/>
    </row>
    <row r="15" spans="1:21" x14ac:dyDescent="0.4">
      <c r="A15" s="5">
        <v>7</v>
      </c>
      <c r="B15" s="103"/>
      <c r="C15" s="38"/>
      <c r="D15" s="48"/>
      <c r="E15" s="49"/>
      <c r="F15" s="50"/>
      <c r="G15" s="18" t="str">
        <f t="shared" si="0"/>
        <v/>
      </c>
      <c r="H15" s="18" t="str">
        <f t="shared" si="1"/>
        <v/>
      </c>
      <c r="I15" s="18" t="str">
        <f t="shared" si="1"/>
        <v/>
      </c>
      <c r="J15" s="35" t="str">
        <f t="shared" si="2"/>
        <v/>
      </c>
      <c r="K15" s="36" t="str">
        <f t="shared" si="2"/>
        <v/>
      </c>
      <c r="L15" s="37" t="str">
        <f t="shared" si="2"/>
        <v/>
      </c>
      <c r="M15" s="35" t="str">
        <f t="shared" si="3"/>
        <v/>
      </c>
      <c r="N15" s="36" t="str">
        <f t="shared" si="3"/>
        <v/>
      </c>
      <c r="O15" s="37" t="str">
        <f t="shared" si="3"/>
        <v/>
      </c>
      <c r="P15" s="72"/>
      <c r="Q15" s="72"/>
      <c r="R15" s="103"/>
      <c r="S15" s="103"/>
      <c r="T15" s="103"/>
      <c r="U15" s="73"/>
    </row>
    <row r="16" spans="1:21" x14ac:dyDescent="0.4">
      <c r="A16" s="5">
        <v>8</v>
      </c>
      <c r="B16" s="103"/>
      <c r="C16" s="38"/>
      <c r="D16" s="48"/>
      <c r="E16" s="49"/>
      <c r="F16" s="50"/>
      <c r="G16" s="18" t="str">
        <f t="shared" si="0"/>
        <v/>
      </c>
      <c r="H16" s="18" t="str">
        <f t="shared" si="1"/>
        <v/>
      </c>
      <c r="I16" s="18" t="str">
        <f t="shared" si="1"/>
        <v/>
      </c>
      <c r="J16" s="35" t="str">
        <f t="shared" si="2"/>
        <v/>
      </c>
      <c r="K16" s="36" t="str">
        <f t="shared" si="2"/>
        <v/>
      </c>
      <c r="L16" s="37" t="str">
        <f t="shared" si="2"/>
        <v/>
      </c>
      <c r="M16" s="35" t="str">
        <f t="shared" si="3"/>
        <v/>
      </c>
      <c r="N16" s="36" t="str">
        <f t="shared" si="3"/>
        <v/>
      </c>
      <c r="O16" s="37" t="str">
        <f t="shared" si="3"/>
        <v/>
      </c>
      <c r="P16" s="72"/>
      <c r="Q16" s="72"/>
      <c r="R16" s="103"/>
      <c r="S16" s="103"/>
      <c r="T16" s="103"/>
      <c r="U16" s="73"/>
    </row>
    <row r="17" spans="1:21" x14ac:dyDescent="0.4">
      <c r="A17" s="5">
        <v>9</v>
      </c>
      <c r="B17" s="103"/>
      <c r="C17" s="38"/>
      <c r="D17" s="48"/>
      <c r="E17" s="49"/>
      <c r="F17" s="50"/>
      <c r="G17" s="18" t="str">
        <f t="shared" si="0"/>
        <v/>
      </c>
      <c r="H17" s="18" t="str">
        <f t="shared" si="1"/>
        <v/>
      </c>
      <c r="I17" s="18" t="str">
        <f t="shared" si="1"/>
        <v/>
      </c>
      <c r="J17" s="35" t="str">
        <f t="shared" si="2"/>
        <v/>
      </c>
      <c r="K17" s="36" t="str">
        <f t="shared" si="2"/>
        <v/>
      </c>
      <c r="L17" s="37" t="str">
        <f t="shared" si="2"/>
        <v/>
      </c>
      <c r="M17" s="35" t="str">
        <f t="shared" si="3"/>
        <v/>
      </c>
      <c r="N17" s="36" t="str">
        <f t="shared" si="3"/>
        <v/>
      </c>
      <c r="O17" s="37" t="str">
        <f t="shared" si="3"/>
        <v/>
      </c>
      <c r="P17" s="72"/>
      <c r="Q17" s="72"/>
      <c r="R17" s="103"/>
      <c r="S17" s="103"/>
      <c r="T17" s="103"/>
      <c r="U17" s="73"/>
    </row>
    <row r="18" spans="1:21" x14ac:dyDescent="0.4">
      <c r="A18" s="5">
        <v>10</v>
      </c>
      <c r="B18" s="103"/>
      <c r="C18" s="38"/>
      <c r="D18" s="48"/>
      <c r="E18" s="49"/>
      <c r="F18" s="50"/>
      <c r="G18" s="18" t="str">
        <f t="shared" si="0"/>
        <v/>
      </c>
      <c r="H18" s="18" t="str">
        <f t="shared" si="1"/>
        <v/>
      </c>
      <c r="I18" s="18" t="str">
        <f t="shared" si="1"/>
        <v/>
      </c>
      <c r="J18" s="35" t="str">
        <f t="shared" si="2"/>
        <v/>
      </c>
      <c r="K18" s="36" t="str">
        <f t="shared" si="2"/>
        <v/>
      </c>
      <c r="L18" s="37" t="str">
        <f t="shared" si="2"/>
        <v/>
      </c>
      <c r="M18" s="35" t="str">
        <f t="shared" si="3"/>
        <v/>
      </c>
      <c r="N18" s="36" t="str">
        <f t="shared" si="3"/>
        <v/>
      </c>
      <c r="O18" s="37" t="str">
        <f t="shared" si="3"/>
        <v/>
      </c>
      <c r="P18" s="72"/>
      <c r="Q18" s="72"/>
      <c r="R18" s="103"/>
      <c r="S18" s="103"/>
      <c r="T18" s="103"/>
      <c r="U18" s="73"/>
    </row>
    <row r="19" spans="1:21" x14ac:dyDescent="0.4">
      <c r="A19" s="5">
        <v>11</v>
      </c>
      <c r="B19" s="103"/>
      <c r="C19" s="38"/>
      <c r="D19" s="48"/>
      <c r="E19" s="49"/>
      <c r="F19" s="50"/>
      <c r="G19" s="18" t="str">
        <f t="shared" si="0"/>
        <v/>
      </c>
      <c r="H19" s="18" t="str">
        <f t="shared" si="1"/>
        <v/>
      </c>
      <c r="I19" s="18" t="str">
        <f t="shared" si="1"/>
        <v/>
      </c>
      <c r="J19" s="35" t="str">
        <f t="shared" si="2"/>
        <v/>
      </c>
      <c r="K19" s="36" t="str">
        <f t="shared" si="2"/>
        <v/>
      </c>
      <c r="L19" s="37" t="str">
        <f t="shared" si="2"/>
        <v/>
      </c>
      <c r="M19" s="35" t="str">
        <f t="shared" si="3"/>
        <v/>
      </c>
      <c r="N19" s="36" t="str">
        <f t="shared" si="3"/>
        <v/>
      </c>
      <c r="O19" s="37" t="str">
        <f t="shared" si="3"/>
        <v/>
      </c>
      <c r="P19" s="72"/>
      <c r="Q19" s="72"/>
      <c r="R19" s="103"/>
      <c r="S19" s="103"/>
      <c r="T19" s="103"/>
      <c r="U19" s="73"/>
    </row>
    <row r="20" spans="1:21" x14ac:dyDescent="0.4">
      <c r="A20" s="5">
        <v>12</v>
      </c>
      <c r="B20" s="103"/>
      <c r="C20" s="38"/>
      <c r="D20" s="48"/>
      <c r="E20" s="49"/>
      <c r="F20" s="50"/>
      <c r="G20" s="18" t="str">
        <f t="shared" si="0"/>
        <v/>
      </c>
      <c r="H20" s="18" t="str">
        <f t="shared" si="1"/>
        <v/>
      </c>
      <c r="I20" s="18" t="str">
        <f t="shared" si="1"/>
        <v/>
      </c>
      <c r="J20" s="35" t="str">
        <f t="shared" si="2"/>
        <v/>
      </c>
      <c r="K20" s="36" t="str">
        <f t="shared" si="2"/>
        <v/>
      </c>
      <c r="L20" s="37" t="str">
        <f t="shared" si="2"/>
        <v/>
      </c>
      <c r="M20" s="35" t="str">
        <f t="shared" si="3"/>
        <v/>
      </c>
      <c r="N20" s="36" t="str">
        <f t="shared" si="3"/>
        <v/>
      </c>
      <c r="O20" s="37" t="str">
        <f t="shared" si="3"/>
        <v/>
      </c>
      <c r="P20" s="72"/>
      <c r="Q20" s="72"/>
      <c r="R20" s="103"/>
      <c r="S20" s="103"/>
      <c r="T20" s="103"/>
      <c r="U20" s="73"/>
    </row>
    <row r="21" spans="1:21" x14ac:dyDescent="0.4">
      <c r="A21" s="5">
        <v>13</v>
      </c>
      <c r="B21" s="103"/>
      <c r="C21" s="38"/>
      <c r="D21" s="48"/>
      <c r="E21" s="49"/>
      <c r="F21" s="50"/>
      <c r="G21" s="18" t="str">
        <f t="shared" si="0"/>
        <v/>
      </c>
      <c r="H21" s="18" t="str">
        <f t="shared" si="1"/>
        <v/>
      </c>
      <c r="I21" s="18" t="str">
        <f t="shared" si="1"/>
        <v/>
      </c>
      <c r="J21" s="35" t="str">
        <f t="shared" si="2"/>
        <v/>
      </c>
      <c r="K21" s="36" t="str">
        <f t="shared" si="2"/>
        <v/>
      </c>
      <c r="L21" s="37" t="str">
        <f t="shared" si="2"/>
        <v/>
      </c>
      <c r="M21" s="35" t="str">
        <f t="shared" si="3"/>
        <v/>
      </c>
      <c r="N21" s="36" t="str">
        <f t="shared" si="3"/>
        <v/>
      </c>
      <c r="O21" s="37" t="str">
        <f t="shared" si="3"/>
        <v/>
      </c>
      <c r="P21" s="72"/>
      <c r="Q21" s="72"/>
      <c r="R21" s="103"/>
      <c r="S21" s="103"/>
      <c r="T21" s="103"/>
      <c r="U21" s="73"/>
    </row>
    <row r="22" spans="1:21" x14ac:dyDescent="0.4">
      <c r="A22" s="5">
        <v>14</v>
      </c>
      <c r="B22" s="103"/>
      <c r="C22" s="38"/>
      <c r="D22" s="48"/>
      <c r="E22" s="49"/>
      <c r="F22" s="50"/>
      <c r="G22" s="18" t="str">
        <f t="shared" si="0"/>
        <v/>
      </c>
      <c r="H22" s="18" t="str">
        <f t="shared" si="1"/>
        <v/>
      </c>
      <c r="I22" s="18" t="str">
        <f t="shared" si="1"/>
        <v/>
      </c>
      <c r="J22" s="35" t="str">
        <f t="shared" si="2"/>
        <v/>
      </c>
      <c r="K22" s="36" t="str">
        <f t="shared" si="2"/>
        <v/>
      </c>
      <c r="L22" s="37" t="str">
        <f t="shared" si="2"/>
        <v/>
      </c>
      <c r="M22" s="35" t="str">
        <f t="shared" si="3"/>
        <v/>
      </c>
      <c r="N22" s="36" t="str">
        <f t="shared" si="3"/>
        <v/>
      </c>
      <c r="O22" s="37" t="str">
        <f t="shared" si="3"/>
        <v/>
      </c>
      <c r="P22" s="72"/>
      <c r="Q22" s="72"/>
      <c r="R22" s="103"/>
      <c r="S22" s="103"/>
      <c r="T22" s="103"/>
      <c r="U22" s="73"/>
    </row>
    <row r="23" spans="1:21" x14ac:dyDescent="0.4">
      <c r="A23" s="5">
        <v>15</v>
      </c>
      <c r="B23" s="103"/>
      <c r="C23" s="38"/>
      <c r="D23" s="48"/>
      <c r="E23" s="49"/>
      <c r="F23" s="50"/>
      <c r="G23" s="18" t="str">
        <f t="shared" si="0"/>
        <v/>
      </c>
      <c r="H23" s="18" t="str">
        <f t="shared" si="1"/>
        <v/>
      </c>
      <c r="I23" s="18" t="str">
        <f t="shared" si="1"/>
        <v/>
      </c>
      <c r="J23" s="35" t="str">
        <f t="shared" si="2"/>
        <v/>
      </c>
      <c r="K23" s="36" t="str">
        <f t="shared" si="2"/>
        <v/>
      </c>
      <c r="L23" s="37" t="str">
        <f t="shared" si="2"/>
        <v/>
      </c>
      <c r="M23" s="35" t="str">
        <f t="shared" si="3"/>
        <v/>
      </c>
      <c r="N23" s="36" t="str">
        <f t="shared" si="3"/>
        <v/>
      </c>
      <c r="O23" s="37" t="str">
        <f t="shared" si="3"/>
        <v/>
      </c>
      <c r="P23" s="72"/>
      <c r="Q23" s="72"/>
      <c r="R23" s="103"/>
      <c r="S23" s="103"/>
      <c r="T23" s="103"/>
      <c r="U23" s="73"/>
    </row>
    <row r="24" spans="1:21" x14ac:dyDescent="0.4">
      <c r="A24" s="5">
        <v>16</v>
      </c>
      <c r="B24" s="103"/>
      <c r="C24" s="38"/>
      <c r="D24" s="48"/>
      <c r="E24" s="49"/>
      <c r="F24" s="50"/>
      <c r="G24" s="18" t="str">
        <f t="shared" si="0"/>
        <v/>
      </c>
      <c r="H24" s="18" t="str">
        <f t="shared" si="1"/>
        <v/>
      </c>
      <c r="I24" s="18" t="str">
        <f t="shared" si="1"/>
        <v/>
      </c>
      <c r="J24" s="35" t="str">
        <f t="shared" si="2"/>
        <v/>
      </c>
      <c r="K24" s="36" t="str">
        <f t="shared" si="2"/>
        <v/>
      </c>
      <c r="L24" s="37" t="str">
        <f t="shared" si="2"/>
        <v/>
      </c>
      <c r="M24" s="35" t="str">
        <f t="shared" si="3"/>
        <v/>
      </c>
      <c r="N24" s="36" t="str">
        <f t="shared" si="3"/>
        <v/>
      </c>
      <c r="O24" s="37" t="str">
        <f t="shared" si="3"/>
        <v/>
      </c>
      <c r="P24" s="72"/>
      <c r="Q24" s="72"/>
      <c r="R24" s="103"/>
      <c r="S24" s="103"/>
      <c r="T24" s="103"/>
      <c r="U24" s="73"/>
    </row>
    <row r="25" spans="1:21" x14ac:dyDescent="0.4">
      <c r="A25" s="5">
        <v>17</v>
      </c>
      <c r="B25" s="103"/>
      <c r="C25" s="38"/>
      <c r="D25" s="48"/>
      <c r="E25" s="49"/>
      <c r="F25" s="50"/>
      <c r="G25" s="18" t="str">
        <f t="shared" si="0"/>
        <v/>
      </c>
      <c r="H25" s="18" t="str">
        <f>IF(E25="","",H24+N25)</f>
        <v/>
      </c>
      <c r="I25" s="18" t="str">
        <f>IF(F25="","",I24+O25)</f>
        <v/>
      </c>
      <c r="J25" s="35" t="str">
        <f t="shared" si="2"/>
        <v/>
      </c>
      <c r="K25" s="36" t="str">
        <f t="shared" si="2"/>
        <v/>
      </c>
      <c r="L25" s="37" t="str">
        <f t="shared" si="2"/>
        <v/>
      </c>
      <c r="M25" s="35" t="str">
        <f t="shared" si="3"/>
        <v/>
      </c>
      <c r="N25" s="36" t="str">
        <f t="shared" si="3"/>
        <v/>
      </c>
      <c r="O25" s="37" t="str">
        <f t="shared" si="3"/>
        <v/>
      </c>
      <c r="P25" s="72"/>
      <c r="Q25" s="72"/>
      <c r="R25" s="103"/>
      <c r="S25" s="103"/>
      <c r="T25" s="103"/>
      <c r="U25" s="73"/>
    </row>
    <row r="26" spans="1:21" x14ac:dyDescent="0.4">
      <c r="A26" s="5">
        <v>18</v>
      </c>
      <c r="B26" s="103"/>
      <c r="C26" s="38"/>
      <c r="D26" s="48"/>
      <c r="E26" s="49"/>
      <c r="F26" s="50"/>
      <c r="G26" s="18" t="str">
        <f t="shared" ref="G26:I41" si="4">IF(D26="","",G25+M26)</f>
        <v/>
      </c>
      <c r="H26" s="18" t="str">
        <f t="shared" si="4"/>
        <v/>
      </c>
      <c r="I26" s="18" t="str">
        <f t="shared" si="4"/>
        <v/>
      </c>
      <c r="J26" s="35" t="str">
        <f t="shared" ref="J26:L58" si="5">IF(G25="","",G25*0.03)</f>
        <v/>
      </c>
      <c r="K26" s="36" t="str">
        <f t="shared" si="5"/>
        <v/>
      </c>
      <c r="L26" s="37" t="str">
        <f t="shared" si="5"/>
        <v/>
      </c>
      <c r="M26" s="35" t="str">
        <f t="shared" ref="M26:O58" si="6">IF(D26="","",J26*D26)</f>
        <v/>
      </c>
      <c r="N26" s="36" t="str">
        <f t="shared" si="6"/>
        <v/>
      </c>
      <c r="O26" s="37" t="str">
        <f t="shared" si="6"/>
        <v/>
      </c>
      <c r="P26" s="72"/>
      <c r="Q26" s="72"/>
      <c r="R26" s="103"/>
      <c r="S26" s="103"/>
      <c r="T26" s="103"/>
      <c r="U26" s="73"/>
    </row>
    <row r="27" spans="1:21" x14ac:dyDescent="0.4">
      <c r="A27" s="5">
        <v>19</v>
      </c>
      <c r="B27" s="103"/>
      <c r="C27" s="38"/>
      <c r="D27" s="48"/>
      <c r="E27" s="49"/>
      <c r="F27" s="50"/>
      <c r="G27" s="18" t="str">
        <f t="shared" si="4"/>
        <v/>
      </c>
      <c r="H27" s="18" t="str">
        <f t="shared" si="4"/>
        <v/>
      </c>
      <c r="I27" s="18" t="str">
        <f t="shared" si="4"/>
        <v/>
      </c>
      <c r="J27" s="35" t="str">
        <f t="shared" si="5"/>
        <v/>
      </c>
      <c r="K27" s="36" t="str">
        <f t="shared" si="5"/>
        <v/>
      </c>
      <c r="L27" s="37" t="str">
        <f t="shared" si="5"/>
        <v/>
      </c>
      <c r="M27" s="35" t="str">
        <f t="shared" si="6"/>
        <v/>
      </c>
      <c r="N27" s="36" t="str">
        <f t="shared" si="6"/>
        <v/>
      </c>
      <c r="O27" s="37" t="str">
        <f t="shared" si="6"/>
        <v/>
      </c>
      <c r="P27" s="72"/>
      <c r="Q27" s="72"/>
      <c r="R27" s="103"/>
      <c r="S27" s="103"/>
      <c r="T27" s="103"/>
      <c r="U27" s="73"/>
    </row>
    <row r="28" spans="1:21" x14ac:dyDescent="0.4">
      <c r="A28" s="5">
        <v>20</v>
      </c>
      <c r="B28" s="103"/>
      <c r="C28" s="38"/>
      <c r="D28" s="48"/>
      <c r="E28" s="49"/>
      <c r="F28" s="50"/>
      <c r="G28" s="18" t="str">
        <f t="shared" si="4"/>
        <v/>
      </c>
      <c r="H28" s="18" t="str">
        <f t="shared" si="4"/>
        <v/>
      </c>
      <c r="I28" s="18" t="str">
        <f t="shared" si="4"/>
        <v/>
      </c>
      <c r="J28" s="35" t="str">
        <f t="shared" si="5"/>
        <v/>
      </c>
      <c r="K28" s="36" t="str">
        <f t="shared" si="5"/>
        <v/>
      </c>
      <c r="L28" s="37" t="str">
        <f t="shared" si="5"/>
        <v/>
      </c>
      <c r="M28" s="35" t="str">
        <f t="shared" si="6"/>
        <v/>
      </c>
      <c r="N28" s="36" t="str">
        <f t="shared" si="6"/>
        <v/>
      </c>
      <c r="O28" s="37" t="str">
        <f t="shared" si="6"/>
        <v/>
      </c>
      <c r="P28" s="72"/>
      <c r="Q28" s="72"/>
      <c r="R28" s="103"/>
      <c r="S28" s="103"/>
      <c r="T28" s="103"/>
      <c r="U28" s="73"/>
    </row>
    <row r="29" spans="1:21" x14ac:dyDescent="0.4">
      <c r="A29" s="5">
        <v>21</v>
      </c>
      <c r="B29" s="103"/>
      <c r="C29" s="38"/>
      <c r="D29" s="48"/>
      <c r="E29" s="49"/>
      <c r="F29" s="50"/>
      <c r="G29" s="18" t="str">
        <f t="shared" si="4"/>
        <v/>
      </c>
      <c r="H29" s="18" t="str">
        <f t="shared" si="4"/>
        <v/>
      </c>
      <c r="I29" s="18" t="str">
        <f t="shared" si="4"/>
        <v/>
      </c>
      <c r="J29" s="35" t="str">
        <f t="shared" si="5"/>
        <v/>
      </c>
      <c r="K29" s="36" t="str">
        <f t="shared" si="5"/>
        <v/>
      </c>
      <c r="L29" s="37" t="str">
        <f t="shared" si="5"/>
        <v/>
      </c>
      <c r="M29" s="35" t="str">
        <f t="shared" si="6"/>
        <v/>
      </c>
      <c r="N29" s="36" t="str">
        <f t="shared" si="6"/>
        <v/>
      </c>
      <c r="O29" s="37" t="str">
        <f t="shared" si="6"/>
        <v/>
      </c>
      <c r="P29" s="72"/>
      <c r="Q29" s="72"/>
      <c r="R29" s="103"/>
      <c r="S29" s="103"/>
      <c r="T29" s="103"/>
      <c r="U29" s="73"/>
    </row>
    <row r="30" spans="1:21" x14ac:dyDescent="0.4">
      <c r="A30" s="5">
        <v>22</v>
      </c>
      <c r="B30" s="103"/>
      <c r="C30" s="38"/>
      <c r="D30" s="48"/>
      <c r="E30" s="49"/>
      <c r="F30" s="50"/>
      <c r="G30" s="18" t="str">
        <f t="shared" si="4"/>
        <v/>
      </c>
      <c r="H30" s="18" t="str">
        <f t="shared" si="4"/>
        <v/>
      </c>
      <c r="I30" s="18" t="str">
        <f t="shared" si="4"/>
        <v/>
      </c>
      <c r="J30" s="35" t="str">
        <f t="shared" si="5"/>
        <v/>
      </c>
      <c r="K30" s="36" t="str">
        <f t="shared" si="5"/>
        <v/>
      </c>
      <c r="L30" s="37" t="str">
        <f t="shared" si="5"/>
        <v/>
      </c>
      <c r="M30" s="35" t="str">
        <f t="shared" si="6"/>
        <v/>
      </c>
      <c r="N30" s="36" t="str">
        <f t="shared" si="6"/>
        <v/>
      </c>
      <c r="O30" s="37" t="str">
        <f t="shared" si="6"/>
        <v/>
      </c>
      <c r="P30" s="72"/>
      <c r="Q30" s="72"/>
      <c r="R30" s="103"/>
      <c r="S30" s="103"/>
      <c r="T30" s="103"/>
      <c r="U30" s="73"/>
    </row>
    <row r="31" spans="1:21" x14ac:dyDescent="0.4">
      <c r="A31" s="5">
        <v>23</v>
      </c>
      <c r="B31" s="103"/>
      <c r="C31" s="38"/>
      <c r="D31" s="48"/>
      <c r="E31" s="49"/>
      <c r="F31" s="50"/>
      <c r="G31" s="18" t="str">
        <f t="shared" si="4"/>
        <v/>
      </c>
      <c r="H31" s="18" t="str">
        <f t="shared" si="4"/>
        <v/>
      </c>
      <c r="I31" s="18" t="str">
        <f t="shared" si="4"/>
        <v/>
      </c>
      <c r="J31" s="35" t="str">
        <f t="shared" si="5"/>
        <v/>
      </c>
      <c r="K31" s="36" t="str">
        <f t="shared" si="5"/>
        <v/>
      </c>
      <c r="L31" s="37" t="str">
        <f t="shared" si="5"/>
        <v/>
      </c>
      <c r="M31" s="35" t="str">
        <f t="shared" si="6"/>
        <v/>
      </c>
      <c r="N31" s="36" t="str">
        <f t="shared" si="6"/>
        <v/>
      </c>
      <c r="O31" s="37" t="str">
        <f t="shared" si="6"/>
        <v/>
      </c>
      <c r="P31" s="72"/>
      <c r="Q31" s="72"/>
      <c r="R31" s="103"/>
      <c r="S31" s="103"/>
      <c r="T31" s="103"/>
      <c r="U31" s="73"/>
    </row>
    <row r="32" spans="1:21" x14ac:dyDescent="0.4">
      <c r="A32" s="5">
        <v>24</v>
      </c>
      <c r="B32" s="103"/>
      <c r="C32" s="38"/>
      <c r="D32" s="48"/>
      <c r="E32" s="49"/>
      <c r="F32" s="50"/>
      <c r="G32" s="18" t="str">
        <f t="shared" si="4"/>
        <v/>
      </c>
      <c r="H32" s="18" t="str">
        <f t="shared" si="4"/>
        <v/>
      </c>
      <c r="I32" s="18" t="str">
        <f t="shared" si="4"/>
        <v/>
      </c>
      <c r="J32" s="35" t="str">
        <f t="shared" si="5"/>
        <v/>
      </c>
      <c r="K32" s="36" t="str">
        <f t="shared" si="5"/>
        <v/>
      </c>
      <c r="L32" s="37" t="str">
        <f t="shared" si="5"/>
        <v/>
      </c>
      <c r="M32" s="35" t="str">
        <f t="shared" si="6"/>
        <v/>
      </c>
      <c r="N32" s="36" t="str">
        <f t="shared" si="6"/>
        <v/>
      </c>
      <c r="O32" s="37" t="str">
        <f t="shared" si="6"/>
        <v/>
      </c>
      <c r="P32" s="72"/>
      <c r="Q32" s="72"/>
      <c r="R32" s="103"/>
      <c r="S32" s="103"/>
      <c r="T32" s="103"/>
      <c r="U32" s="73"/>
    </row>
    <row r="33" spans="1:21" x14ac:dyDescent="0.4">
      <c r="A33" s="5">
        <v>25</v>
      </c>
      <c r="B33" s="103"/>
      <c r="C33" s="38"/>
      <c r="D33" s="48"/>
      <c r="E33" s="49"/>
      <c r="F33" s="50"/>
      <c r="G33" s="18" t="str">
        <f t="shared" si="4"/>
        <v/>
      </c>
      <c r="H33" s="18" t="str">
        <f t="shared" si="4"/>
        <v/>
      </c>
      <c r="I33" s="18" t="str">
        <f t="shared" si="4"/>
        <v/>
      </c>
      <c r="J33" s="35" t="str">
        <f t="shared" si="5"/>
        <v/>
      </c>
      <c r="K33" s="36" t="str">
        <f t="shared" si="5"/>
        <v/>
      </c>
      <c r="L33" s="37" t="str">
        <f t="shared" si="5"/>
        <v/>
      </c>
      <c r="M33" s="35" t="str">
        <f t="shared" si="6"/>
        <v/>
      </c>
      <c r="N33" s="36" t="str">
        <f t="shared" si="6"/>
        <v/>
      </c>
      <c r="O33" s="37" t="str">
        <f t="shared" si="6"/>
        <v/>
      </c>
      <c r="P33" s="72"/>
      <c r="Q33" s="72"/>
      <c r="R33" s="103"/>
      <c r="S33" s="103"/>
      <c r="T33" s="103"/>
      <c r="U33" s="73"/>
    </row>
    <row r="34" spans="1:21" x14ac:dyDescent="0.4">
      <c r="A34" s="5">
        <v>26</v>
      </c>
      <c r="B34" s="103"/>
      <c r="C34" s="38"/>
      <c r="D34" s="48"/>
      <c r="E34" s="49"/>
      <c r="F34" s="50"/>
      <c r="G34" s="18" t="str">
        <f t="shared" si="4"/>
        <v/>
      </c>
      <c r="H34" s="18" t="str">
        <f t="shared" si="4"/>
        <v/>
      </c>
      <c r="I34" s="18" t="str">
        <f t="shared" si="4"/>
        <v/>
      </c>
      <c r="J34" s="35" t="str">
        <f t="shared" si="5"/>
        <v/>
      </c>
      <c r="K34" s="36" t="str">
        <f t="shared" si="5"/>
        <v/>
      </c>
      <c r="L34" s="37" t="str">
        <f t="shared" si="5"/>
        <v/>
      </c>
      <c r="M34" s="35" t="str">
        <f t="shared" si="6"/>
        <v/>
      </c>
      <c r="N34" s="36" t="str">
        <f t="shared" si="6"/>
        <v/>
      </c>
      <c r="O34" s="37" t="str">
        <f t="shared" si="6"/>
        <v/>
      </c>
      <c r="P34" s="72"/>
      <c r="Q34" s="72"/>
      <c r="R34" s="103"/>
      <c r="S34" s="103"/>
      <c r="T34" s="103"/>
      <c r="U34" s="73"/>
    </row>
    <row r="35" spans="1:21" x14ac:dyDescent="0.4">
      <c r="A35" s="5">
        <v>27</v>
      </c>
      <c r="B35" s="103"/>
      <c r="C35" s="38"/>
      <c r="D35" s="48"/>
      <c r="E35" s="49"/>
      <c r="F35" s="50"/>
      <c r="G35" s="18" t="str">
        <f t="shared" si="4"/>
        <v/>
      </c>
      <c r="H35" s="18" t="str">
        <f t="shared" si="4"/>
        <v/>
      </c>
      <c r="I35" s="18" t="str">
        <f t="shared" si="4"/>
        <v/>
      </c>
      <c r="J35" s="35" t="str">
        <f t="shared" si="5"/>
        <v/>
      </c>
      <c r="K35" s="36" t="str">
        <f t="shared" si="5"/>
        <v/>
      </c>
      <c r="L35" s="37" t="str">
        <f t="shared" si="5"/>
        <v/>
      </c>
      <c r="M35" s="35" t="str">
        <f t="shared" si="6"/>
        <v/>
      </c>
      <c r="N35" s="36" t="str">
        <f t="shared" si="6"/>
        <v/>
      </c>
      <c r="O35" s="37" t="str">
        <f t="shared" si="6"/>
        <v/>
      </c>
      <c r="P35" s="72"/>
      <c r="Q35" s="72"/>
      <c r="R35" s="103"/>
      <c r="S35" s="103"/>
      <c r="T35" s="103"/>
      <c r="U35" s="73"/>
    </row>
    <row r="36" spans="1:21" x14ac:dyDescent="0.4">
      <c r="A36" s="5">
        <v>28</v>
      </c>
      <c r="B36" s="103"/>
      <c r="C36" s="38"/>
      <c r="D36" s="48"/>
      <c r="E36" s="49"/>
      <c r="F36" s="50"/>
      <c r="G36" s="18" t="str">
        <f t="shared" si="4"/>
        <v/>
      </c>
      <c r="H36" s="18" t="str">
        <f t="shared" si="4"/>
        <v/>
      </c>
      <c r="I36" s="18" t="str">
        <f t="shared" si="4"/>
        <v/>
      </c>
      <c r="J36" s="35" t="str">
        <f t="shared" si="5"/>
        <v/>
      </c>
      <c r="K36" s="36" t="str">
        <f t="shared" si="5"/>
        <v/>
      </c>
      <c r="L36" s="37" t="str">
        <f t="shared" si="5"/>
        <v/>
      </c>
      <c r="M36" s="35" t="str">
        <f t="shared" si="6"/>
        <v/>
      </c>
      <c r="N36" s="36" t="str">
        <f t="shared" si="6"/>
        <v/>
      </c>
      <c r="O36" s="37" t="str">
        <f t="shared" si="6"/>
        <v/>
      </c>
      <c r="P36" s="72"/>
      <c r="Q36" s="72"/>
      <c r="R36" s="103"/>
      <c r="S36" s="103"/>
      <c r="T36" s="103"/>
      <c r="U36" s="73"/>
    </row>
    <row r="37" spans="1:21" x14ac:dyDescent="0.4">
      <c r="A37" s="5">
        <v>29</v>
      </c>
      <c r="B37" s="103"/>
      <c r="C37" s="38"/>
      <c r="D37" s="48"/>
      <c r="E37" s="49"/>
      <c r="F37" s="50"/>
      <c r="G37" s="18" t="str">
        <f t="shared" si="4"/>
        <v/>
      </c>
      <c r="H37" s="18" t="str">
        <f t="shared" si="4"/>
        <v/>
      </c>
      <c r="I37" s="18" t="str">
        <f t="shared" si="4"/>
        <v/>
      </c>
      <c r="J37" s="35" t="str">
        <f t="shared" si="5"/>
        <v/>
      </c>
      <c r="K37" s="36" t="str">
        <f t="shared" si="5"/>
        <v/>
      </c>
      <c r="L37" s="37" t="str">
        <f t="shared" si="5"/>
        <v/>
      </c>
      <c r="M37" s="35" t="str">
        <f t="shared" si="6"/>
        <v/>
      </c>
      <c r="N37" s="36" t="str">
        <f t="shared" si="6"/>
        <v/>
      </c>
      <c r="O37" s="37" t="str">
        <f t="shared" si="6"/>
        <v/>
      </c>
      <c r="P37" s="72"/>
      <c r="Q37" s="72"/>
      <c r="R37" s="103"/>
      <c r="S37" s="103"/>
      <c r="T37" s="103"/>
      <c r="U37" s="73"/>
    </row>
    <row r="38" spans="1:21" x14ac:dyDescent="0.4">
      <c r="A38" s="5">
        <v>30</v>
      </c>
      <c r="B38" s="103"/>
      <c r="C38" s="38"/>
      <c r="D38" s="48"/>
      <c r="E38" s="49"/>
      <c r="F38" s="50"/>
      <c r="G38" s="18" t="str">
        <f t="shared" si="4"/>
        <v/>
      </c>
      <c r="H38" s="18" t="str">
        <f t="shared" si="4"/>
        <v/>
      </c>
      <c r="I38" s="18" t="str">
        <f t="shared" si="4"/>
        <v/>
      </c>
      <c r="J38" s="35" t="str">
        <f t="shared" si="5"/>
        <v/>
      </c>
      <c r="K38" s="36" t="str">
        <f t="shared" si="5"/>
        <v/>
      </c>
      <c r="L38" s="37" t="str">
        <f t="shared" si="5"/>
        <v/>
      </c>
      <c r="M38" s="35" t="str">
        <f t="shared" si="6"/>
        <v/>
      </c>
      <c r="N38" s="36" t="str">
        <f t="shared" si="6"/>
        <v/>
      </c>
      <c r="O38" s="37" t="str">
        <f t="shared" si="6"/>
        <v/>
      </c>
      <c r="P38" s="72"/>
      <c r="Q38" s="72"/>
      <c r="R38" s="103"/>
      <c r="S38" s="103"/>
      <c r="T38" s="103"/>
      <c r="U38" s="73"/>
    </row>
    <row r="39" spans="1:21" x14ac:dyDescent="0.4">
      <c r="A39" s="5">
        <v>31</v>
      </c>
      <c r="B39" s="103"/>
      <c r="C39" s="38"/>
      <c r="D39" s="48"/>
      <c r="E39" s="49"/>
      <c r="F39" s="50"/>
      <c r="G39" s="18" t="str">
        <f t="shared" si="4"/>
        <v/>
      </c>
      <c r="H39" s="18" t="str">
        <f t="shared" si="4"/>
        <v/>
      </c>
      <c r="I39" s="18" t="str">
        <f t="shared" si="4"/>
        <v/>
      </c>
      <c r="J39" s="35" t="str">
        <f t="shared" si="5"/>
        <v/>
      </c>
      <c r="K39" s="36" t="str">
        <f t="shared" si="5"/>
        <v/>
      </c>
      <c r="L39" s="37" t="str">
        <f t="shared" si="5"/>
        <v/>
      </c>
      <c r="M39" s="35" t="str">
        <f t="shared" si="6"/>
        <v/>
      </c>
      <c r="N39" s="36" t="str">
        <f t="shared" si="6"/>
        <v/>
      </c>
      <c r="O39" s="37" t="str">
        <f t="shared" si="6"/>
        <v/>
      </c>
      <c r="P39" s="72"/>
      <c r="Q39" s="72"/>
      <c r="R39" s="103"/>
      <c r="S39" s="103"/>
      <c r="T39" s="103"/>
      <c r="U39" s="73"/>
    </row>
    <row r="40" spans="1:21" x14ac:dyDescent="0.4">
      <c r="A40" s="5">
        <v>32</v>
      </c>
      <c r="B40" s="103"/>
      <c r="C40" s="38"/>
      <c r="D40" s="48"/>
      <c r="E40" s="49"/>
      <c r="F40" s="50"/>
      <c r="G40" s="18" t="str">
        <f t="shared" si="4"/>
        <v/>
      </c>
      <c r="H40" s="18" t="str">
        <f t="shared" si="4"/>
        <v/>
      </c>
      <c r="I40" s="18" t="str">
        <f t="shared" si="4"/>
        <v/>
      </c>
      <c r="J40" s="35" t="str">
        <f t="shared" si="5"/>
        <v/>
      </c>
      <c r="K40" s="36" t="str">
        <f t="shared" si="5"/>
        <v/>
      </c>
      <c r="L40" s="37" t="str">
        <f t="shared" si="5"/>
        <v/>
      </c>
      <c r="M40" s="35" t="str">
        <f t="shared" si="6"/>
        <v/>
      </c>
      <c r="N40" s="36" t="str">
        <f t="shared" si="6"/>
        <v/>
      </c>
      <c r="O40" s="37" t="str">
        <f t="shared" si="6"/>
        <v/>
      </c>
      <c r="P40" s="72"/>
      <c r="Q40" s="72"/>
      <c r="R40" s="103"/>
      <c r="S40" s="103"/>
      <c r="T40" s="103"/>
      <c r="U40" s="73"/>
    </row>
    <row r="41" spans="1:21" x14ac:dyDescent="0.4">
      <c r="A41" s="5">
        <v>33</v>
      </c>
      <c r="B41" s="103"/>
      <c r="C41" s="38"/>
      <c r="D41" s="48"/>
      <c r="E41" s="49"/>
      <c r="F41" s="50"/>
      <c r="G41" s="18" t="str">
        <f t="shared" si="4"/>
        <v/>
      </c>
      <c r="H41" s="18" t="str">
        <f t="shared" si="4"/>
        <v/>
      </c>
      <c r="I41" s="18" t="str">
        <f t="shared" si="4"/>
        <v/>
      </c>
      <c r="J41" s="35" t="str">
        <f t="shared" si="5"/>
        <v/>
      </c>
      <c r="K41" s="36" t="str">
        <f t="shared" si="5"/>
        <v/>
      </c>
      <c r="L41" s="37" t="str">
        <f t="shared" si="5"/>
        <v/>
      </c>
      <c r="M41" s="35" t="str">
        <f t="shared" si="6"/>
        <v/>
      </c>
      <c r="N41" s="36" t="str">
        <f t="shared" si="6"/>
        <v/>
      </c>
      <c r="O41" s="37" t="str">
        <f t="shared" si="6"/>
        <v/>
      </c>
      <c r="P41" s="72"/>
      <c r="Q41" s="72"/>
      <c r="R41" s="103"/>
      <c r="S41" s="103"/>
      <c r="T41" s="103"/>
      <c r="U41" s="73"/>
    </row>
    <row r="42" spans="1:21" x14ac:dyDescent="0.4">
      <c r="A42" s="5">
        <v>34</v>
      </c>
      <c r="B42" s="103"/>
      <c r="C42" s="38"/>
      <c r="D42" s="48"/>
      <c r="E42" s="49"/>
      <c r="F42" s="50"/>
      <c r="G42" s="18" t="str">
        <f t="shared" ref="G42:I57" si="7">IF(D42="","",G41+M42)</f>
        <v/>
      </c>
      <c r="H42" s="18" t="str">
        <f t="shared" si="7"/>
        <v/>
      </c>
      <c r="I42" s="18" t="str">
        <f t="shared" si="7"/>
        <v/>
      </c>
      <c r="J42" s="35" t="str">
        <f t="shared" si="5"/>
        <v/>
      </c>
      <c r="K42" s="36" t="str">
        <f t="shared" si="5"/>
        <v/>
      </c>
      <c r="L42" s="37" t="str">
        <f t="shared" si="5"/>
        <v/>
      </c>
      <c r="M42" s="35" t="str">
        <f>IF(D42="","",J42*D42)</f>
        <v/>
      </c>
      <c r="N42" s="36" t="str">
        <f t="shared" si="6"/>
        <v/>
      </c>
      <c r="O42" s="37" t="str">
        <f t="shared" si="6"/>
        <v/>
      </c>
      <c r="P42" s="72"/>
      <c r="Q42" s="72"/>
      <c r="R42" s="103"/>
      <c r="S42" s="103"/>
      <c r="T42" s="103"/>
      <c r="U42" s="73"/>
    </row>
    <row r="43" spans="1:21" x14ac:dyDescent="0.4">
      <c r="A43">
        <v>35</v>
      </c>
      <c r="B43" s="103"/>
      <c r="C43" s="38"/>
      <c r="D43" s="48"/>
      <c r="E43" s="49"/>
      <c r="F43" s="50"/>
      <c r="G43" s="18" t="str">
        <f t="shared" ref="G43:G58" si="8">IF(D43="","",G42+M43)</f>
        <v/>
      </c>
      <c r="H43" s="18" t="str">
        <f t="shared" si="7"/>
        <v/>
      </c>
      <c r="I43" s="18" t="str">
        <f t="shared" si="7"/>
        <v/>
      </c>
      <c r="J43" s="35" t="str">
        <f t="shared" si="5"/>
        <v/>
      </c>
      <c r="K43" s="36" t="str">
        <f t="shared" si="5"/>
        <v/>
      </c>
      <c r="L43" s="37" t="str">
        <f t="shared" si="5"/>
        <v/>
      </c>
      <c r="M43" s="35" t="str">
        <f t="shared" si="6"/>
        <v/>
      </c>
      <c r="N43" s="36" t="str">
        <f t="shared" si="6"/>
        <v/>
      </c>
      <c r="O43" s="37" t="str">
        <f t="shared" si="6"/>
        <v/>
      </c>
      <c r="P43" s="72"/>
      <c r="Q43" s="72"/>
      <c r="R43" s="103"/>
      <c r="S43" s="103"/>
      <c r="T43" s="103"/>
      <c r="U43" s="73"/>
    </row>
    <row r="44" spans="1:21" x14ac:dyDescent="0.4">
      <c r="A44" s="5">
        <v>36</v>
      </c>
      <c r="B44" s="103"/>
      <c r="C44" s="38"/>
      <c r="D44" s="48"/>
      <c r="E44" s="49"/>
      <c r="F44" s="50"/>
      <c r="G44" s="18" t="str">
        <f t="shared" si="8"/>
        <v/>
      </c>
      <c r="H44" s="18" t="str">
        <f t="shared" si="7"/>
        <v/>
      </c>
      <c r="I44" s="18" t="str">
        <f t="shared" si="7"/>
        <v/>
      </c>
      <c r="J44" s="35" t="str">
        <f>IF(G43="","",G43*0.03)</f>
        <v/>
      </c>
      <c r="K44" s="36" t="str">
        <f t="shared" si="5"/>
        <v/>
      </c>
      <c r="L44" s="37" t="str">
        <f t="shared" si="5"/>
        <v/>
      </c>
      <c r="M44" s="35" t="str">
        <f>IF(D44="","",J44*D44)</f>
        <v/>
      </c>
      <c r="N44" s="36" t="str">
        <f t="shared" si="6"/>
        <v/>
      </c>
      <c r="O44" s="37" t="str">
        <f t="shared" si="6"/>
        <v/>
      </c>
      <c r="P44" s="72"/>
      <c r="Q44" s="72"/>
      <c r="R44" s="103"/>
      <c r="S44" s="103"/>
      <c r="T44" s="103"/>
      <c r="U44" s="73"/>
    </row>
    <row r="45" spans="1:21" x14ac:dyDescent="0.4">
      <c r="A45" s="5">
        <v>37</v>
      </c>
      <c r="B45" s="103"/>
      <c r="C45" s="38"/>
      <c r="D45" s="48"/>
      <c r="E45" s="49"/>
      <c r="F45" s="50"/>
      <c r="G45" s="18" t="str">
        <f t="shared" si="8"/>
        <v/>
      </c>
      <c r="H45" s="18" t="str">
        <f t="shared" si="7"/>
        <v/>
      </c>
      <c r="I45" s="18" t="str">
        <f t="shared" si="7"/>
        <v/>
      </c>
      <c r="J45" s="35" t="str">
        <f t="shared" si="5"/>
        <v/>
      </c>
      <c r="K45" s="36" t="str">
        <f t="shared" si="5"/>
        <v/>
      </c>
      <c r="L45" s="37" t="str">
        <f t="shared" si="5"/>
        <v/>
      </c>
      <c r="M45" s="35" t="str">
        <f t="shared" si="6"/>
        <v/>
      </c>
      <c r="N45" s="36" t="str">
        <f t="shared" si="6"/>
        <v/>
      </c>
      <c r="O45" s="37" t="str">
        <f t="shared" si="6"/>
        <v/>
      </c>
      <c r="P45" s="72"/>
      <c r="Q45" s="72"/>
      <c r="R45" s="103"/>
      <c r="S45" s="103"/>
      <c r="T45" s="103"/>
      <c r="U45" s="73"/>
    </row>
    <row r="46" spans="1:21" x14ac:dyDescent="0.4">
      <c r="A46" s="5">
        <v>38</v>
      </c>
      <c r="B46" s="103"/>
      <c r="C46" s="38"/>
      <c r="D46" s="48"/>
      <c r="E46" s="49"/>
      <c r="F46" s="50"/>
      <c r="G46" s="18" t="str">
        <f t="shared" si="8"/>
        <v/>
      </c>
      <c r="H46" s="18" t="str">
        <f t="shared" si="7"/>
        <v/>
      </c>
      <c r="I46" s="18" t="str">
        <f t="shared" si="7"/>
        <v/>
      </c>
      <c r="J46" s="35" t="str">
        <f t="shared" si="5"/>
        <v/>
      </c>
      <c r="K46" s="36" t="str">
        <f t="shared" si="5"/>
        <v/>
      </c>
      <c r="L46" s="37" t="str">
        <f t="shared" si="5"/>
        <v/>
      </c>
      <c r="M46" s="35" t="str">
        <f t="shared" si="6"/>
        <v/>
      </c>
      <c r="N46" s="36" t="str">
        <f t="shared" si="6"/>
        <v/>
      </c>
      <c r="O46" s="37" t="str">
        <f t="shared" si="6"/>
        <v/>
      </c>
      <c r="P46" s="72"/>
      <c r="Q46" s="72"/>
      <c r="R46" s="103"/>
      <c r="S46" s="103"/>
      <c r="T46" s="103"/>
      <c r="U46" s="73"/>
    </row>
    <row r="47" spans="1:21" x14ac:dyDescent="0.4">
      <c r="A47" s="5">
        <v>39</v>
      </c>
      <c r="B47" s="103"/>
      <c r="C47" s="38"/>
      <c r="D47" s="48"/>
      <c r="E47" s="49"/>
      <c r="F47" s="50"/>
      <c r="G47" s="18" t="str">
        <f t="shared" si="8"/>
        <v/>
      </c>
      <c r="H47" s="18" t="str">
        <f t="shared" si="7"/>
        <v/>
      </c>
      <c r="I47" s="18" t="str">
        <f t="shared" si="7"/>
        <v/>
      </c>
      <c r="J47" s="35" t="str">
        <f t="shared" si="5"/>
        <v/>
      </c>
      <c r="K47" s="36" t="str">
        <f t="shared" si="5"/>
        <v/>
      </c>
      <c r="L47" s="37" t="str">
        <f t="shared" si="5"/>
        <v/>
      </c>
      <c r="M47" s="35" t="str">
        <f t="shared" si="6"/>
        <v/>
      </c>
      <c r="N47" s="36" t="str">
        <f t="shared" si="6"/>
        <v/>
      </c>
      <c r="O47" s="37" t="str">
        <f t="shared" si="6"/>
        <v/>
      </c>
      <c r="P47" s="72"/>
      <c r="Q47" s="72"/>
      <c r="R47" s="103"/>
      <c r="S47" s="103"/>
      <c r="T47" s="103"/>
      <c r="U47" s="73"/>
    </row>
    <row r="48" spans="1:21" x14ac:dyDescent="0.4">
      <c r="A48" s="5">
        <v>40</v>
      </c>
      <c r="B48" s="103"/>
      <c r="C48" s="38"/>
      <c r="D48" s="48"/>
      <c r="E48" s="49"/>
      <c r="F48" s="50"/>
      <c r="G48" s="18" t="str">
        <f t="shared" si="8"/>
        <v/>
      </c>
      <c r="H48" s="18" t="str">
        <f t="shared" si="7"/>
        <v/>
      </c>
      <c r="I48" s="18" t="str">
        <f t="shared" si="7"/>
        <v/>
      </c>
      <c r="J48" s="35" t="str">
        <f t="shared" si="5"/>
        <v/>
      </c>
      <c r="K48" s="36" t="str">
        <f t="shared" si="5"/>
        <v/>
      </c>
      <c r="L48" s="37" t="str">
        <f t="shared" si="5"/>
        <v/>
      </c>
      <c r="M48" s="35" t="str">
        <f t="shared" si="6"/>
        <v/>
      </c>
      <c r="N48" s="36" t="str">
        <f t="shared" si="6"/>
        <v/>
      </c>
      <c r="O48" s="37" t="str">
        <f t="shared" si="6"/>
        <v/>
      </c>
      <c r="P48" s="72"/>
      <c r="Q48" s="72"/>
      <c r="R48" s="103"/>
      <c r="S48" s="103"/>
      <c r="T48" s="103"/>
      <c r="U48" s="73"/>
    </row>
    <row r="49" spans="1:21" x14ac:dyDescent="0.4">
      <c r="A49" s="5">
        <v>41</v>
      </c>
      <c r="B49" s="103"/>
      <c r="C49" s="38"/>
      <c r="D49" s="48"/>
      <c r="E49" s="49"/>
      <c r="F49" s="50"/>
      <c r="G49" s="18" t="str">
        <f t="shared" si="8"/>
        <v/>
      </c>
      <c r="H49" s="18" t="str">
        <f t="shared" si="7"/>
        <v/>
      </c>
      <c r="I49" s="18" t="str">
        <f t="shared" si="7"/>
        <v/>
      </c>
      <c r="J49" s="35" t="str">
        <f t="shared" si="5"/>
        <v/>
      </c>
      <c r="K49" s="36" t="str">
        <f t="shared" si="5"/>
        <v/>
      </c>
      <c r="L49" s="37" t="str">
        <f t="shared" si="5"/>
        <v/>
      </c>
      <c r="M49" s="35" t="str">
        <f t="shared" si="6"/>
        <v/>
      </c>
      <c r="N49" s="36" t="str">
        <f t="shared" si="6"/>
        <v/>
      </c>
      <c r="O49" s="37" t="str">
        <f t="shared" si="6"/>
        <v/>
      </c>
      <c r="P49" s="72"/>
      <c r="Q49" s="72"/>
      <c r="R49" s="103"/>
      <c r="S49" s="103"/>
      <c r="T49" s="103"/>
      <c r="U49" s="73"/>
    </row>
    <row r="50" spans="1:21" x14ac:dyDescent="0.4">
      <c r="A50" s="5">
        <v>42</v>
      </c>
      <c r="B50" s="103"/>
      <c r="C50" s="38"/>
      <c r="D50" s="48"/>
      <c r="E50" s="49"/>
      <c r="F50" s="50"/>
      <c r="G50" s="18" t="str">
        <f t="shared" si="8"/>
        <v/>
      </c>
      <c r="H50" s="18" t="str">
        <f t="shared" si="7"/>
        <v/>
      </c>
      <c r="I50" s="18" t="str">
        <f t="shared" si="7"/>
        <v/>
      </c>
      <c r="J50" s="35" t="str">
        <f t="shared" si="5"/>
        <v/>
      </c>
      <c r="K50" s="36" t="str">
        <f t="shared" si="5"/>
        <v/>
      </c>
      <c r="L50" s="37" t="str">
        <f t="shared" si="5"/>
        <v/>
      </c>
      <c r="M50" s="35" t="str">
        <f t="shared" si="6"/>
        <v/>
      </c>
      <c r="N50" s="36" t="str">
        <f t="shared" si="6"/>
        <v/>
      </c>
      <c r="O50" s="37" t="str">
        <f t="shared" si="6"/>
        <v/>
      </c>
      <c r="P50" s="72"/>
      <c r="Q50" s="72"/>
      <c r="R50" s="103"/>
      <c r="S50" s="103"/>
      <c r="T50" s="103"/>
      <c r="U50" s="73"/>
    </row>
    <row r="51" spans="1:21" x14ac:dyDescent="0.4">
      <c r="A51" s="5">
        <v>43</v>
      </c>
      <c r="B51" s="103"/>
      <c r="C51" s="38"/>
      <c r="D51" s="48"/>
      <c r="E51" s="49"/>
      <c r="F51" s="50"/>
      <c r="G51" s="18" t="str">
        <f t="shared" si="8"/>
        <v/>
      </c>
      <c r="H51" s="18" t="str">
        <f t="shared" si="7"/>
        <v/>
      </c>
      <c r="I51" s="18" t="str">
        <f t="shared" si="7"/>
        <v/>
      </c>
      <c r="J51" s="35" t="str">
        <f t="shared" si="5"/>
        <v/>
      </c>
      <c r="K51" s="36" t="str">
        <f t="shared" si="5"/>
        <v/>
      </c>
      <c r="L51" s="37" t="str">
        <f t="shared" si="5"/>
        <v/>
      </c>
      <c r="M51" s="35" t="str">
        <f t="shared" si="6"/>
        <v/>
      </c>
      <c r="N51" s="36" t="str">
        <f t="shared" si="6"/>
        <v/>
      </c>
      <c r="O51" s="37" t="str">
        <f t="shared" si="6"/>
        <v/>
      </c>
      <c r="P51" s="72"/>
      <c r="Q51" s="72"/>
      <c r="R51" s="103"/>
      <c r="S51" s="103"/>
      <c r="T51" s="103"/>
      <c r="U51" s="73"/>
    </row>
    <row r="52" spans="1:21" x14ac:dyDescent="0.4">
      <c r="A52" s="5">
        <v>44</v>
      </c>
      <c r="B52" s="103"/>
      <c r="C52" s="38"/>
      <c r="D52" s="48"/>
      <c r="E52" s="49"/>
      <c r="F52" s="50"/>
      <c r="G52" s="18" t="str">
        <f t="shared" si="8"/>
        <v/>
      </c>
      <c r="H52" s="18" t="str">
        <f t="shared" si="7"/>
        <v/>
      </c>
      <c r="I52" s="18" t="str">
        <f t="shared" si="7"/>
        <v/>
      </c>
      <c r="J52" s="35" t="str">
        <f t="shared" si="5"/>
        <v/>
      </c>
      <c r="K52" s="36" t="str">
        <f t="shared" si="5"/>
        <v/>
      </c>
      <c r="L52" s="37" t="str">
        <f t="shared" si="5"/>
        <v/>
      </c>
      <c r="M52" s="35" t="str">
        <f t="shared" si="6"/>
        <v/>
      </c>
      <c r="N52" s="36" t="str">
        <f t="shared" si="6"/>
        <v/>
      </c>
      <c r="O52" s="37" t="str">
        <f t="shared" si="6"/>
        <v/>
      </c>
      <c r="P52" s="72"/>
      <c r="Q52" s="72"/>
      <c r="R52" s="103"/>
      <c r="S52" s="103"/>
      <c r="T52" s="103"/>
      <c r="U52" s="73"/>
    </row>
    <row r="53" spans="1:21" x14ac:dyDescent="0.4">
      <c r="A53" s="5">
        <v>45</v>
      </c>
      <c r="B53" s="103"/>
      <c r="C53" s="38"/>
      <c r="D53" s="48"/>
      <c r="E53" s="49"/>
      <c r="F53" s="50"/>
      <c r="G53" s="18" t="str">
        <f t="shared" si="8"/>
        <v/>
      </c>
      <c r="H53" s="18" t="str">
        <f t="shared" si="7"/>
        <v/>
      </c>
      <c r="I53" s="18" t="str">
        <f t="shared" si="7"/>
        <v/>
      </c>
      <c r="J53" s="35" t="str">
        <f t="shared" si="5"/>
        <v/>
      </c>
      <c r="K53" s="36" t="str">
        <f t="shared" si="5"/>
        <v/>
      </c>
      <c r="L53" s="37" t="str">
        <f t="shared" si="5"/>
        <v/>
      </c>
      <c r="M53" s="35" t="str">
        <f t="shared" si="6"/>
        <v/>
      </c>
      <c r="N53" s="36" t="str">
        <f t="shared" si="6"/>
        <v/>
      </c>
      <c r="O53" s="37" t="str">
        <f t="shared" si="6"/>
        <v/>
      </c>
      <c r="P53" s="72"/>
      <c r="Q53" s="72"/>
      <c r="R53" s="103"/>
      <c r="S53" s="103"/>
      <c r="T53" s="103"/>
      <c r="U53" s="73"/>
    </row>
    <row r="54" spans="1:21" x14ac:dyDescent="0.4">
      <c r="A54" s="5">
        <v>46</v>
      </c>
      <c r="B54" s="103"/>
      <c r="C54" s="38"/>
      <c r="D54" s="48"/>
      <c r="E54" s="49"/>
      <c r="F54" s="50"/>
      <c r="G54" s="18" t="str">
        <f t="shared" si="8"/>
        <v/>
      </c>
      <c r="H54" s="18" t="str">
        <f t="shared" si="7"/>
        <v/>
      </c>
      <c r="I54" s="18" t="str">
        <f t="shared" si="7"/>
        <v/>
      </c>
      <c r="J54" s="35" t="str">
        <f t="shared" si="5"/>
        <v/>
      </c>
      <c r="K54" s="36" t="str">
        <f t="shared" si="5"/>
        <v/>
      </c>
      <c r="L54" s="37" t="str">
        <f t="shared" si="5"/>
        <v/>
      </c>
      <c r="M54" s="35" t="str">
        <f t="shared" si="6"/>
        <v/>
      </c>
      <c r="N54" s="36" t="str">
        <f t="shared" si="6"/>
        <v/>
      </c>
      <c r="O54" s="37" t="str">
        <f t="shared" si="6"/>
        <v/>
      </c>
      <c r="P54" s="72"/>
      <c r="Q54" s="72"/>
      <c r="R54" s="103"/>
      <c r="S54" s="103"/>
      <c r="T54" s="103"/>
      <c r="U54" s="73"/>
    </row>
    <row r="55" spans="1:21" x14ac:dyDescent="0.4">
      <c r="A55" s="5">
        <v>47</v>
      </c>
      <c r="B55" s="103"/>
      <c r="C55" s="38"/>
      <c r="D55" s="48"/>
      <c r="E55" s="49"/>
      <c r="F55" s="50"/>
      <c r="G55" s="18" t="str">
        <f t="shared" si="8"/>
        <v/>
      </c>
      <c r="H55" s="18" t="str">
        <f t="shared" si="7"/>
        <v/>
      </c>
      <c r="I55" s="18" t="str">
        <f t="shared" si="7"/>
        <v/>
      </c>
      <c r="J55" s="35" t="str">
        <f t="shared" si="5"/>
        <v/>
      </c>
      <c r="K55" s="36" t="str">
        <f t="shared" si="5"/>
        <v/>
      </c>
      <c r="L55" s="37" t="str">
        <f t="shared" si="5"/>
        <v/>
      </c>
      <c r="M55" s="35" t="str">
        <f t="shared" si="6"/>
        <v/>
      </c>
      <c r="N55" s="36" t="str">
        <f t="shared" si="6"/>
        <v/>
      </c>
      <c r="O55" s="37" t="str">
        <f t="shared" si="6"/>
        <v/>
      </c>
      <c r="P55" s="72"/>
      <c r="Q55" s="72"/>
      <c r="R55" s="103"/>
      <c r="S55" s="103"/>
      <c r="T55" s="103"/>
      <c r="U55" s="73"/>
    </row>
    <row r="56" spans="1:21" x14ac:dyDescent="0.4">
      <c r="A56" s="5">
        <v>48</v>
      </c>
      <c r="B56" s="103"/>
      <c r="C56" s="38"/>
      <c r="D56" s="48"/>
      <c r="E56" s="49"/>
      <c r="F56" s="50"/>
      <c r="G56" s="18" t="str">
        <f t="shared" si="8"/>
        <v/>
      </c>
      <c r="H56" s="18" t="str">
        <f t="shared" si="7"/>
        <v/>
      </c>
      <c r="I56" s="18" t="str">
        <f t="shared" si="7"/>
        <v/>
      </c>
      <c r="J56" s="35" t="str">
        <f t="shared" si="5"/>
        <v/>
      </c>
      <c r="K56" s="36" t="str">
        <f t="shared" si="5"/>
        <v/>
      </c>
      <c r="L56" s="37" t="str">
        <f t="shared" si="5"/>
        <v/>
      </c>
      <c r="M56" s="35" t="str">
        <f t="shared" si="6"/>
        <v/>
      </c>
      <c r="N56" s="36" t="str">
        <f t="shared" si="6"/>
        <v/>
      </c>
      <c r="O56" s="37" t="str">
        <f t="shared" si="6"/>
        <v/>
      </c>
      <c r="P56" s="72"/>
      <c r="Q56" s="72"/>
      <c r="R56" s="103"/>
      <c r="S56" s="103"/>
      <c r="T56" s="103"/>
      <c r="U56" s="73"/>
    </row>
    <row r="57" spans="1:21" x14ac:dyDescent="0.4">
      <c r="A57" s="5">
        <v>49</v>
      </c>
      <c r="B57" s="103"/>
      <c r="C57" s="38"/>
      <c r="D57" s="48"/>
      <c r="E57" s="49"/>
      <c r="F57" s="50"/>
      <c r="G57" s="18" t="str">
        <f t="shared" si="8"/>
        <v/>
      </c>
      <c r="H57" s="18" t="str">
        <f t="shared" si="7"/>
        <v/>
      </c>
      <c r="I57" s="18" t="str">
        <f t="shared" si="7"/>
        <v/>
      </c>
      <c r="J57" s="35" t="str">
        <f t="shared" si="5"/>
        <v/>
      </c>
      <c r="K57" s="36" t="str">
        <f t="shared" si="5"/>
        <v/>
      </c>
      <c r="L57" s="37" t="str">
        <f t="shared" si="5"/>
        <v/>
      </c>
      <c r="M57" s="35" t="str">
        <f t="shared" si="6"/>
        <v/>
      </c>
      <c r="N57" s="36" t="str">
        <f t="shared" si="6"/>
        <v/>
      </c>
      <c r="O57" s="37" t="str">
        <f t="shared" si="6"/>
        <v/>
      </c>
      <c r="P57" s="72"/>
      <c r="Q57" s="72"/>
      <c r="R57" s="103"/>
      <c r="S57" s="103"/>
      <c r="T57" s="103"/>
      <c r="U57" s="73"/>
    </row>
    <row r="58" spans="1:21" ht="19.5" thickBot="1" x14ac:dyDescent="0.45">
      <c r="A58" s="5">
        <v>50</v>
      </c>
      <c r="B58" s="103"/>
      <c r="C58" s="42"/>
      <c r="D58" s="48"/>
      <c r="E58" s="49"/>
      <c r="F58" s="50"/>
      <c r="G58" s="18" t="str">
        <f t="shared" si="8"/>
        <v/>
      </c>
      <c r="H58" s="18" t="str">
        <f>IF(E58="","",H57+N58)</f>
        <v/>
      </c>
      <c r="I58" s="18" t="str">
        <f>IF(F58="","",I57+O58)</f>
        <v/>
      </c>
      <c r="J58" s="35" t="str">
        <f t="shared" si="5"/>
        <v/>
      </c>
      <c r="K58" s="36" t="str">
        <f t="shared" si="5"/>
        <v/>
      </c>
      <c r="L58" s="37" t="str">
        <f t="shared" si="5"/>
        <v/>
      </c>
      <c r="M58" s="35" t="str">
        <f t="shared" si="6"/>
        <v/>
      </c>
      <c r="N58" s="36" t="str">
        <f t="shared" si="6"/>
        <v/>
      </c>
      <c r="O58" s="37" t="str">
        <f t="shared" si="6"/>
        <v/>
      </c>
      <c r="P58" s="72"/>
      <c r="Q58" s="72"/>
      <c r="R58" s="103"/>
      <c r="S58" s="103"/>
      <c r="T58" s="103"/>
      <c r="U58" s="73"/>
    </row>
    <row r="59" spans="1:21" ht="19.5" thickBot="1" x14ac:dyDescent="0.45">
      <c r="A59" s="5"/>
      <c r="B59" s="175" t="s">
        <v>5</v>
      </c>
      <c r="C59" s="176"/>
      <c r="D59" s="1">
        <f>COUNTIF(D9:D58,1.27)</f>
        <v>0</v>
      </c>
      <c r="E59" s="1">
        <f>COUNTIF(E9:E58,1.5)</f>
        <v>0</v>
      </c>
      <c r="F59" s="4">
        <f>COUNTIF(F9:F58,2)</f>
        <v>0</v>
      </c>
      <c r="G59" s="60">
        <f>M59+G8</f>
        <v>100000</v>
      </c>
      <c r="H59" s="16">
        <f>N59+H8</f>
        <v>100000</v>
      </c>
      <c r="I59" s="17">
        <f>O59+I8</f>
        <v>100000</v>
      </c>
      <c r="J59" s="57" t="s">
        <v>31</v>
      </c>
      <c r="K59" s="58">
        <f>B58-B9</f>
        <v>0</v>
      </c>
      <c r="L59" s="59" t="s">
        <v>32</v>
      </c>
      <c r="M59" s="107">
        <f>SUM(M9:M58)</f>
        <v>0</v>
      </c>
      <c r="N59" s="108">
        <f>SUM(N9:N58)</f>
        <v>0</v>
      </c>
      <c r="O59" s="109">
        <f>SUM(O9:O58)</f>
        <v>0</v>
      </c>
      <c r="P59" s="71"/>
      <c r="Q59" s="71"/>
      <c r="R59" s="77"/>
      <c r="S59" s="77"/>
      <c r="T59" s="77"/>
      <c r="U59" s="71"/>
    </row>
    <row r="60" spans="1:21" ht="19.5" thickBot="1" x14ac:dyDescent="0.45">
      <c r="A60" s="5"/>
      <c r="B60" s="169" t="s">
        <v>6</v>
      </c>
      <c r="C60" s="170"/>
      <c r="D60" s="1">
        <f>COUNTIF(D9:D58,-1)</f>
        <v>0</v>
      </c>
      <c r="E60" s="1">
        <f>COUNTIF(E9:E58,-1)</f>
        <v>0</v>
      </c>
      <c r="F60" s="4">
        <f>COUNTIF(F9:F58,-1)</f>
        <v>0</v>
      </c>
      <c r="G60" s="167" t="s">
        <v>30</v>
      </c>
      <c r="H60" s="168"/>
      <c r="I60" s="174"/>
      <c r="J60" s="167" t="s">
        <v>33</v>
      </c>
      <c r="K60" s="168"/>
      <c r="L60" s="174"/>
      <c r="M60" s="5"/>
      <c r="O60" s="3"/>
      <c r="P60" s="73"/>
      <c r="Q60" s="73"/>
      <c r="R60" s="76"/>
      <c r="S60" s="76"/>
      <c r="T60" s="76"/>
      <c r="U60" s="73"/>
    </row>
    <row r="61" spans="1:21" ht="19.5" thickBot="1" x14ac:dyDescent="0.45">
      <c r="A61" s="5"/>
      <c r="B61" s="169" t="s">
        <v>35</v>
      </c>
      <c r="C61" s="170"/>
      <c r="D61" s="1">
        <f>COUNTIF(D9:D58,0)</f>
        <v>0</v>
      </c>
      <c r="E61" s="1">
        <f>COUNTIF(E9:E58,0)</f>
        <v>0</v>
      </c>
      <c r="F61" s="1">
        <f>COUNTIF(F9:F58,0)</f>
        <v>0</v>
      </c>
      <c r="G61" s="64">
        <f>G59/G8</f>
        <v>1</v>
      </c>
      <c r="H61" s="65">
        <f>H59/H8</f>
        <v>1</v>
      </c>
      <c r="I61" s="115">
        <f>I59/I8</f>
        <v>1</v>
      </c>
      <c r="J61" s="55" t="e">
        <f>(G61-100%)*30/K59</f>
        <v>#DIV/0!</v>
      </c>
      <c r="K61" s="55" t="e">
        <f>(H61-100%)*30/K59</f>
        <v>#DIV/0!</v>
      </c>
      <c r="L61" s="117" t="e">
        <f>(I61-100%)*30/K59</f>
        <v>#DIV/0!</v>
      </c>
      <c r="M61" s="6"/>
      <c r="N61" s="2"/>
      <c r="O61" s="7"/>
      <c r="P61" s="74"/>
      <c r="Q61" s="74"/>
      <c r="R61" s="78"/>
      <c r="S61" s="78"/>
      <c r="T61" s="78"/>
      <c r="U61" s="74"/>
    </row>
    <row r="62" spans="1:21" ht="19.5" thickBot="1" x14ac:dyDescent="0.45">
      <c r="B62" s="167" t="s">
        <v>4</v>
      </c>
      <c r="C62" s="168"/>
      <c r="D62" s="114" t="e">
        <f>D59/(D59+D60+D61)</f>
        <v>#DIV/0!</v>
      </c>
      <c r="E62" s="62" t="e">
        <f>E59/(E59+E60+E61)</f>
        <v>#DIV/0!</v>
      </c>
      <c r="F62" s="63" t="e">
        <f>F59/(F59+F60+F61)</f>
        <v>#DIV/0!</v>
      </c>
    </row>
    <row r="64" spans="1:21" x14ac:dyDescent="0.4">
      <c r="D64" s="61"/>
      <c r="E64" s="61"/>
      <c r="F64" s="61"/>
    </row>
  </sheetData>
  <mergeCells count="12">
    <mergeCell ref="B62:C62"/>
    <mergeCell ref="G6:I6"/>
    <mergeCell ref="J6:L6"/>
    <mergeCell ref="M6:O6"/>
    <mergeCell ref="P6:Q6"/>
    <mergeCell ref="J8:L8"/>
    <mergeCell ref="M8:O8"/>
    <mergeCell ref="B59:C59"/>
    <mergeCell ref="B60:C60"/>
    <mergeCell ref="G60:I60"/>
    <mergeCell ref="J60:L60"/>
    <mergeCell ref="B61:C61"/>
  </mergeCells>
  <phoneticPr fontId="1"/>
  <pageMargins left="0.7" right="0.7" top="0.75" bottom="0.75" header="0.3" footer="0.3"/>
  <pageSetup paperSize="9" orientation="portrait" horizontalDpi="4294967293"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27ED27-1C77-4AFB-96CB-B775B1919C4F}">
  <dimension ref="A2:A1276"/>
  <sheetViews>
    <sheetView zoomScaleNormal="100" workbookViewId="0">
      <selection activeCell="N17" sqref="N17"/>
    </sheetView>
  </sheetViews>
  <sheetFormatPr defaultColWidth="8.125" defaultRowHeight="14.25" x14ac:dyDescent="0.4"/>
  <cols>
    <col min="1" max="1" width="6.625" style="44" customWidth="1"/>
    <col min="2" max="2" width="7.25" style="43" customWidth="1"/>
    <col min="3" max="256" width="8.125" style="43"/>
    <col min="257" max="257" width="6.625" style="43" customWidth="1"/>
    <col min="258" max="258" width="7.25" style="43" customWidth="1"/>
    <col min="259" max="512" width="8.125" style="43"/>
    <col min="513" max="513" width="6.625" style="43" customWidth="1"/>
    <col min="514" max="514" width="7.25" style="43" customWidth="1"/>
    <col min="515" max="768" width="8.125" style="43"/>
    <col min="769" max="769" width="6.625" style="43" customWidth="1"/>
    <col min="770" max="770" width="7.25" style="43" customWidth="1"/>
    <col min="771" max="1024" width="8.125" style="43"/>
    <col min="1025" max="1025" width="6.625" style="43" customWidth="1"/>
    <col min="1026" max="1026" width="7.25" style="43" customWidth="1"/>
    <col min="1027" max="1280" width="8.125" style="43"/>
    <col min="1281" max="1281" width="6.625" style="43" customWidth="1"/>
    <col min="1282" max="1282" width="7.25" style="43" customWidth="1"/>
    <col min="1283" max="1536" width="8.125" style="43"/>
    <col min="1537" max="1537" width="6.625" style="43" customWidth="1"/>
    <col min="1538" max="1538" width="7.25" style="43" customWidth="1"/>
    <col min="1539" max="1792" width="8.125" style="43"/>
    <col min="1793" max="1793" width="6.625" style="43" customWidth="1"/>
    <col min="1794" max="1794" width="7.25" style="43" customWidth="1"/>
    <col min="1795" max="2048" width="8.125" style="43"/>
    <col min="2049" max="2049" width="6.625" style="43" customWidth="1"/>
    <col min="2050" max="2050" width="7.25" style="43" customWidth="1"/>
    <col min="2051" max="2304" width="8.125" style="43"/>
    <col min="2305" max="2305" width="6.625" style="43" customWidth="1"/>
    <col min="2306" max="2306" width="7.25" style="43" customWidth="1"/>
    <col min="2307" max="2560" width="8.125" style="43"/>
    <col min="2561" max="2561" width="6.625" style="43" customWidth="1"/>
    <col min="2562" max="2562" width="7.25" style="43" customWidth="1"/>
    <col min="2563" max="2816" width="8.125" style="43"/>
    <col min="2817" max="2817" width="6.625" style="43" customWidth="1"/>
    <col min="2818" max="2818" width="7.25" style="43" customWidth="1"/>
    <col min="2819" max="3072" width="8.125" style="43"/>
    <col min="3073" max="3073" width="6.625" style="43" customWidth="1"/>
    <col min="3074" max="3074" width="7.25" style="43" customWidth="1"/>
    <col min="3075" max="3328" width="8.125" style="43"/>
    <col min="3329" max="3329" width="6.625" style="43" customWidth="1"/>
    <col min="3330" max="3330" width="7.25" style="43" customWidth="1"/>
    <col min="3331" max="3584" width="8.125" style="43"/>
    <col min="3585" max="3585" width="6.625" style="43" customWidth="1"/>
    <col min="3586" max="3586" width="7.25" style="43" customWidth="1"/>
    <col min="3587" max="3840" width="8.125" style="43"/>
    <col min="3841" max="3841" width="6.625" style="43" customWidth="1"/>
    <col min="3842" max="3842" width="7.25" style="43" customWidth="1"/>
    <col min="3843" max="4096" width="8.125" style="43"/>
    <col min="4097" max="4097" width="6.625" style="43" customWidth="1"/>
    <col min="4098" max="4098" width="7.25" style="43" customWidth="1"/>
    <col min="4099" max="4352" width="8.125" style="43"/>
    <col min="4353" max="4353" width="6.625" style="43" customWidth="1"/>
    <col min="4354" max="4354" width="7.25" style="43" customWidth="1"/>
    <col min="4355" max="4608" width="8.125" style="43"/>
    <col min="4609" max="4609" width="6.625" style="43" customWidth="1"/>
    <col min="4610" max="4610" width="7.25" style="43" customWidth="1"/>
    <col min="4611" max="4864" width="8.125" style="43"/>
    <col min="4865" max="4865" width="6.625" style="43" customWidth="1"/>
    <col min="4866" max="4866" width="7.25" style="43" customWidth="1"/>
    <col min="4867" max="5120" width="8.125" style="43"/>
    <col min="5121" max="5121" width="6.625" style="43" customWidth="1"/>
    <col min="5122" max="5122" width="7.25" style="43" customWidth="1"/>
    <col min="5123" max="5376" width="8.125" style="43"/>
    <col min="5377" max="5377" width="6.625" style="43" customWidth="1"/>
    <col min="5378" max="5378" width="7.25" style="43" customWidth="1"/>
    <col min="5379" max="5632" width="8.125" style="43"/>
    <col min="5633" max="5633" width="6.625" style="43" customWidth="1"/>
    <col min="5634" max="5634" width="7.25" style="43" customWidth="1"/>
    <col min="5635" max="5888" width="8.125" style="43"/>
    <col min="5889" max="5889" width="6.625" style="43" customWidth="1"/>
    <col min="5890" max="5890" width="7.25" style="43" customWidth="1"/>
    <col min="5891" max="6144" width="8.125" style="43"/>
    <col min="6145" max="6145" width="6.625" style="43" customWidth="1"/>
    <col min="6146" max="6146" width="7.25" style="43" customWidth="1"/>
    <col min="6147" max="6400" width="8.125" style="43"/>
    <col min="6401" max="6401" width="6.625" style="43" customWidth="1"/>
    <col min="6402" max="6402" width="7.25" style="43" customWidth="1"/>
    <col min="6403" max="6656" width="8.125" style="43"/>
    <col min="6657" max="6657" width="6.625" style="43" customWidth="1"/>
    <col min="6658" max="6658" width="7.25" style="43" customWidth="1"/>
    <col min="6659" max="6912" width="8.125" style="43"/>
    <col min="6913" max="6913" width="6.625" style="43" customWidth="1"/>
    <col min="6914" max="6914" width="7.25" style="43" customWidth="1"/>
    <col min="6915" max="7168" width="8.125" style="43"/>
    <col min="7169" max="7169" width="6.625" style="43" customWidth="1"/>
    <col min="7170" max="7170" width="7.25" style="43" customWidth="1"/>
    <col min="7171" max="7424" width="8.125" style="43"/>
    <col min="7425" max="7425" width="6.625" style="43" customWidth="1"/>
    <col min="7426" max="7426" width="7.25" style="43" customWidth="1"/>
    <col min="7427" max="7680" width="8.125" style="43"/>
    <col min="7681" max="7681" width="6.625" style="43" customWidth="1"/>
    <col min="7682" max="7682" width="7.25" style="43" customWidth="1"/>
    <col min="7683" max="7936" width="8.125" style="43"/>
    <col min="7937" max="7937" width="6.625" style="43" customWidth="1"/>
    <col min="7938" max="7938" width="7.25" style="43" customWidth="1"/>
    <col min="7939" max="8192" width="8.125" style="43"/>
    <col min="8193" max="8193" width="6.625" style="43" customWidth="1"/>
    <col min="8194" max="8194" width="7.25" style="43" customWidth="1"/>
    <col min="8195" max="8448" width="8.125" style="43"/>
    <col min="8449" max="8449" width="6.625" style="43" customWidth="1"/>
    <col min="8450" max="8450" width="7.25" style="43" customWidth="1"/>
    <col min="8451" max="8704" width="8.125" style="43"/>
    <col min="8705" max="8705" width="6.625" style="43" customWidth="1"/>
    <col min="8706" max="8706" width="7.25" style="43" customWidth="1"/>
    <col min="8707" max="8960" width="8.125" style="43"/>
    <col min="8961" max="8961" width="6.625" style="43" customWidth="1"/>
    <col min="8962" max="8962" width="7.25" style="43" customWidth="1"/>
    <col min="8963" max="9216" width="8.125" style="43"/>
    <col min="9217" max="9217" width="6.625" style="43" customWidth="1"/>
    <col min="9218" max="9218" width="7.25" style="43" customWidth="1"/>
    <col min="9219" max="9472" width="8.125" style="43"/>
    <col min="9473" max="9473" width="6.625" style="43" customWidth="1"/>
    <col min="9474" max="9474" width="7.25" style="43" customWidth="1"/>
    <col min="9475" max="9728" width="8.125" style="43"/>
    <col min="9729" max="9729" width="6.625" style="43" customWidth="1"/>
    <col min="9730" max="9730" width="7.25" style="43" customWidth="1"/>
    <col min="9731" max="9984" width="8.125" style="43"/>
    <col min="9985" max="9985" width="6.625" style="43" customWidth="1"/>
    <col min="9986" max="9986" width="7.25" style="43" customWidth="1"/>
    <col min="9987" max="10240" width="8.125" style="43"/>
    <col min="10241" max="10241" width="6.625" style="43" customWidth="1"/>
    <col min="10242" max="10242" width="7.25" style="43" customWidth="1"/>
    <col min="10243" max="10496" width="8.125" style="43"/>
    <col min="10497" max="10497" width="6.625" style="43" customWidth="1"/>
    <col min="10498" max="10498" width="7.25" style="43" customWidth="1"/>
    <col min="10499" max="10752" width="8.125" style="43"/>
    <col min="10753" max="10753" width="6.625" style="43" customWidth="1"/>
    <col min="10754" max="10754" width="7.25" style="43" customWidth="1"/>
    <col min="10755" max="11008" width="8.125" style="43"/>
    <col min="11009" max="11009" width="6.625" style="43" customWidth="1"/>
    <col min="11010" max="11010" width="7.25" style="43" customWidth="1"/>
    <col min="11011" max="11264" width="8.125" style="43"/>
    <col min="11265" max="11265" width="6.625" style="43" customWidth="1"/>
    <col min="11266" max="11266" width="7.25" style="43" customWidth="1"/>
    <col min="11267" max="11520" width="8.125" style="43"/>
    <col min="11521" max="11521" width="6.625" style="43" customWidth="1"/>
    <col min="11522" max="11522" width="7.25" style="43" customWidth="1"/>
    <col min="11523" max="11776" width="8.125" style="43"/>
    <col min="11777" max="11777" width="6.625" style="43" customWidth="1"/>
    <col min="11778" max="11778" width="7.25" style="43" customWidth="1"/>
    <col min="11779" max="12032" width="8.125" style="43"/>
    <col min="12033" max="12033" width="6.625" style="43" customWidth="1"/>
    <col min="12034" max="12034" width="7.25" style="43" customWidth="1"/>
    <col min="12035" max="12288" width="8.125" style="43"/>
    <col min="12289" max="12289" width="6.625" style="43" customWidth="1"/>
    <col min="12290" max="12290" width="7.25" style="43" customWidth="1"/>
    <col min="12291" max="12544" width="8.125" style="43"/>
    <col min="12545" max="12545" width="6.625" style="43" customWidth="1"/>
    <col min="12546" max="12546" width="7.25" style="43" customWidth="1"/>
    <col min="12547" max="12800" width="8.125" style="43"/>
    <col min="12801" max="12801" width="6.625" style="43" customWidth="1"/>
    <col min="12802" max="12802" width="7.25" style="43" customWidth="1"/>
    <col min="12803" max="13056" width="8.125" style="43"/>
    <col min="13057" max="13057" width="6.625" style="43" customWidth="1"/>
    <col min="13058" max="13058" width="7.25" style="43" customWidth="1"/>
    <col min="13059" max="13312" width="8.125" style="43"/>
    <col min="13313" max="13313" width="6.625" style="43" customWidth="1"/>
    <col min="13314" max="13314" width="7.25" style="43" customWidth="1"/>
    <col min="13315" max="13568" width="8.125" style="43"/>
    <col min="13569" max="13569" width="6.625" style="43" customWidth="1"/>
    <col min="13570" max="13570" width="7.25" style="43" customWidth="1"/>
    <col min="13571" max="13824" width="8.125" style="43"/>
    <col min="13825" max="13825" width="6.625" style="43" customWidth="1"/>
    <col min="13826" max="13826" width="7.25" style="43" customWidth="1"/>
    <col min="13827" max="14080" width="8.125" style="43"/>
    <col min="14081" max="14081" width="6.625" style="43" customWidth="1"/>
    <col min="14082" max="14082" width="7.25" style="43" customWidth="1"/>
    <col min="14083" max="14336" width="8.125" style="43"/>
    <col min="14337" max="14337" width="6.625" style="43" customWidth="1"/>
    <col min="14338" max="14338" width="7.25" style="43" customWidth="1"/>
    <col min="14339" max="14592" width="8.125" style="43"/>
    <col min="14593" max="14593" width="6.625" style="43" customWidth="1"/>
    <col min="14594" max="14594" width="7.25" style="43" customWidth="1"/>
    <col min="14595" max="14848" width="8.125" style="43"/>
    <col min="14849" max="14849" width="6.625" style="43" customWidth="1"/>
    <col min="14850" max="14850" width="7.25" style="43" customWidth="1"/>
    <col min="14851" max="15104" width="8.125" style="43"/>
    <col min="15105" max="15105" width="6.625" style="43" customWidth="1"/>
    <col min="15106" max="15106" width="7.25" style="43" customWidth="1"/>
    <col min="15107" max="15360" width="8.125" style="43"/>
    <col min="15361" max="15361" width="6.625" style="43" customWidth="1"/>
    <col min="15362" max="15362" width="7.25" style="43" customWidth="1"/>
    <col min="15363" max="15616" width="8.125" style="43"/>
    <col min="15617" max="15617" width="6.625" style="43" customWidth="1"/>
    <col min="15618" max="15618" width="7.25" style="43" customWidth="1"/>
    <col min="15619" max="15872" width="8.125" style="43"/>
    <col min="15873" max="15873" width="6.625" style="43" customWidth="1"/>
    <col min="15874" max="15874" width="7.25" style="43" customWidth="1"/>
    <col min="15875" max="16128" width="8.125" style="43"/>
    <col min="16129" max="16129" width="6.625" style="43" customWidth="1"/>
    <col min="16130" max="16130" width="7.25" style="43" customWidth="1"/>
    <col min="16131" max="16384" width="8.125" style="43"/>
  </cols>
  <sheetData>
    <row r="2" spans="1:1" x14ac:dyDescent="0.4">
      <c r="A2" s="44">
        <v>1</v>
      </c>
    </row>
    <row r="28" spans="1:1" x14ac:dyDescent="0.4">
      <c r="A28" s="44">
        <f>A2+1</f>
        <v>2</v>
      </c>
    </row>
    <row r="54" spans="1:1" x14ac:dyDescent="0.4">
      <c r="A54" s="44">
        <f>A28+1</f>
        <v>3</v>
      </c>
    </row>
    <row r="80" spans="1:1" x14ac:dyDescent="0.4">
      <c r="A80" s="44">
        <f>A54+1</f>
        <v>4</v>
      </c>
    </row>
    <row r="106" spans="1:1" x14ac:dyDescent="0.4">
      <c r="A106" s="44">
        <f>A80+1</f>
        <v>5</v>
      </c>
    </row>
    <row r="132" spans="1:1" x14ac:dyDescent="0.4">
      <c r="A132" s="44">
        <f>A106+1</f>
        <v>6</v>
      </c>
    </row>
    <row r="158" spans="1:1" x14ac:dyDescent="0.4">
      <c r="A158" s="44">
        <f>A132+1</f>
        <v>7</v>
      </c>
    </row>
    <row r="184" spans="1:1" x14ac:dyDescent="0.4">
      <c r="A184" s="44">
        <f>A158+1</f>
        <v>8</v>
      </c>
    </row>
    <row r="210" spans="1:1" x14ac:dyDescent="0.4">
      <c r="A210" s="44">
        <f>A184+1</f>
        <v>9</v>
      </c>
    </row>
    <row r="236" spans="1:1" x14ac:dyDescent="0.4">
      <c r="A236" s="44">
        <f>A210+1</f>
        <v>10</v>
      </c>
    </row>
    <row r="262" spans="1:1" x14ac:dyDescent="0.4">
      <c r="A262" s="44">
        <f>A236+1</f>
        <v>11</v>
      </c>
    </row>
    <row r="288" spans="1:1" x14ac:dyDescent="0.4">
      <c r="A288" s="44">
        <f>A262+1</f>
        <v>12</v>
      </c>
    </row>
    <row r="314" spans="1:1" x14ac:dyDescent="0.4">
      <c r="A314" s="44">
        <f>A288+1</f>
        <v>13</v>
      </c>
    </row>
    <row r="340" spans="1:1" x14ac:dyDescent="0.4">
      <c r="A340" s="44">
        <f>A314+1</f>
        <v>14</v>
      </c>
    </row>
    <row r="366" spans="1:1" x14ac:dyDescent="0.4">
      <c r="A366" s="44">
        <f>A340+1</f>
        <v>15</v>
      </c>
    </row>
    <row r="392" spans="1:1" x14ac:dyDescent="0.4">
      <c r="A392" s="44">
        <f>A366+1</f>
        <v>16</v>
      </c>
    </row>
    <row r="418" spans="1:1" x14ac:dyDescent="0.4">
      <c r="A418" s="44">
        <f>A392+1</f>
        <v>17</v>
      </c>
    </row>
    <row r="444" spans="1:1" x14ac:dyDescent="0.4">
      <c r="A444" s="44">
        <f>A418+1</f>
        <v>18</v>
      </c>
    </row>
    <row r="470" spans="1:1" x14ac:dyDescent="0.4">
      <c r="A470" s="44">
        <f>A444+1</f>
        <v>19</v>
      </c>
    </row>
    <row r="496" spans="1:1" x14ac:dyDescent="0.4">
      <c r="A496" s="44">
        <f>A470+1</f>
        <v>20</v>
      </c>
    </row>
    <row r="522" spans="1:1" x14ac:dyDescent="0.4">
      <c r="A522" s="44">
        <f>A496+1</f>
        <v>21</v>
      </c>
    </row>
    <row r="548" spans="1:1" x14ac:dyDescent="0.4">
      <c r="A548" s="44">
        <f>A522+1</f>
        <v>22</v>
      </c>
    </row>
    <row r="574" spans="1:1" x14ac:dyDescent="0.4">
      <c r="A574" s="44">
        <f>A548+1</f>
        <v>23</v>
      </c>
    </row>
    <row r="600" spans="1:1" x14ac:dyDescent="0.4">
      <c r="A600" s="44">
        <f>A574+1</f>
        <v>24</v>
      </c>
    </row>
    <row r="626" spans="1:1" x14ac:dyDescent="0.4">
      <c r="A626" s="44">
        <f>A600+1</f>
        <v>25</v>
      </c>
    </row>
    <row r="652" spans="1:1" x14ac:dyDescent="0.4">
      <c r="A652" s="44">
        <f>A626+1</f>
        <v>26</v>
      </c>
    </row>
    <row r="678" spans="1:1" x14ac:dyDescent="0.4">
      <c r="A678" s="44">
        <f>A652+1</f>
        <v>27</v>
      </c>
    </row>
    <row r="704" spans="1:1" x14ac:dyDescent="0.4">
      <c r="A704" s="44">
        <f>A678+1</f>
        <v>28</v>
      </c>
    </row>
    <row r="730" spans="1:1" x14ac:dyDescent="0.4">
      <c r="A730" s="44">
        <f>A704+1</f>
        <v>29</v>
      </c>
    </row>
    <row r="756" spans="1:1" x14ac:dyDescent="0.4">
      <c r="A756" s="44">
        <f>A730+1</f>
        <v>30</v>
      </c>
    </row>
    <row r="782" spans="1:1" x14ac:dyDescent="0.4">
      <c r="A782" s="44">
        <f>A756+1</f>
        <v>31</v>
      </c>
    </row>
    <row r="808" spans="1:1" x14ac:dyDescent="0.4">
      <c r="A808" s="44">
        <f>A782+1</f>
        <v>32</v>
      </c>
    </row>
    <row r="834" spans="1:1" x14ac:dyDescent="0.4">
      <c r="A834" s="44">
        <f>A808+1</f>
        <v>33</v>
      </c>
    </row>
    <row r="860" spans="1:1" x14ac:dyDescent="0.4">
      <c r="A860" s="44">
        <f>A834+1</f>
        <v>34</v>
      </c>
    </row>
    <row r="886" spans="1:1" x14ac:dyDescent="0.4">
      <c r="A886" s="44">
        <f>A860+1</f>
        <v>35</v>
      </c>
    </row>
    <row r="912" spans="1:1" x14ac:dyDescent="0.4">
      <c r="A912" s="44">
        <f>A886+1</f>
        <v>36</v>
      </c>
    </row>
    <row r="938" spans="1:1" x14ac:dyDescent="0.4">
      <c r="A938" s="44">
        <f>A912+1</f>
        <v>37</v>
      </c>
    </row>
    <row r="964" spans="1:1" x14ac:dyDescent="0.4">
      <c r="A964" s="44">
        <f>A938+1</f>
        <v>38</v>
      </c>
    </row>
    <row r="990" spans="1:1" x14ac:dyDescent="0.4">
      <c r="A990" s="44">
        <f>A964+1</f>
        <v>39</v>
      </c>
    </row>
    <row r="1016" spans="1:1" x14ac:dyDescent="0.4">
      <c r="A1016" s="44">
        <f>A990+1</f>
        <v>40</v>
      </c>
    </row>
    <row r="1042" spans="1:1" x14ac:dyDescent="0.4">
      <c r="A1042" s="44">
        <f>A1016+1</f>
        <v>41</v>
      </c>
    </row>
    <row r="1068" spans="1:1" x14ac:dyDescent="0.4">
      <c r="A1068" s="44">
        <f>A1042+1</f>
        <v>42</v>
      </c>
    </row>
    <row r="1094" spans="1:1" x14ac:dyDescent="0.4">
      <c r="A1094" s="44">
        <f>A1068+1</f>
        <v>43</v>
      </c>
    </row>
    <row r="1120" spans="1:1" x14ac:dyDescent="0.4">
      <c r="A1120" s="44">
        <f>A1094+1</f>
        <v>44</v>
      </c>
    </row>
    <row r="1146" spans="1:1" x14ac:dyDescent="0.4">
      <c r="A1146" s="44">
        <f>A1120+1</f>
        <v>45</v>
      </c>
    </row>
    <row r="1172" spans="1:1" x14ac:dyDescent="0.4">
      <c r="A1172" s="44">
        <f>A1146+1</f>
        <v>46</v>
      </c>
    </row>
    <row r="1198" spans="1:1" x14ac:dyDescent="0.4">
      <c r="A1198" s="44">
        <f>A1172+1</f>
        <v>47</v>
      </c>
    </row>
    <row r="1224" spans="1:1" x14ac:dyDescent="0.4">
      <c r="A1224" s="44">
        <f>A1198+1</f>
        <v>48</v>
      </c>
    </row>
    <row r="1250" spans="1:1" x14ac:dyDescent="0.4">
      <c r="A1250" s="44">
        <f>A1224+1</f>
        <v>49</v>
      </c>
    </row>
    <row r="1276" spans="1:1" x14ac:dyDescent="0.4">
      <c r="A1276" s="44">
        <f>A1250+1</f>
        <v>50</v>
      </c>
    </row>
  </sheetData>
  <phoneticPr fontId="1"/>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00C473-9206-4044-A195-D0E67BA81E5D}">
  <dimension ref="A1:N39"/>
  <sheetViews>
    <sheetView topLeftCell="A25" zoomScaleNormal="100" zoomScaleSheetLayoutView="100" workbookViewId="0">
      <selection activeCell="L38" sqref="L38"/>
    </sheetView>
  </sheetViews>
  <sheetFormatPr defaultColWidth="8.125" defaultRowHeight="13.5" x14ac:dyDescent="0.4"/>
  <cols>
    <col min="1" max="16384" width="8.125" style="43"/>
  </cols>
  <sheetData>
    <row r="1" spans="1:14" x14ac:dyDescent="0.4">
      <c r="A1" s="43" t="s">
        <v>26</v>
      </c>
    </row>
    <row r="2" spans="1:14" x14ac:dyDescent="0.4">
      <c r="A2" s="177" t="s">
        <v>114</v>
      </c>
      <c r="B2" s="178"/>
      <c r="C2" s="178"/>
      <c r="D2" s="178"/>
      <c r="E2" s="178"/>
      <c r="F2" s="178"/>
      <c r="G2" s="178"/>
      <c r="H2" s="178"/>
      <c r="I2" s="178"/>
      <c r="J2" s="178"/>
      <c r="N2" s="43" t="s">
        <v>66</v>
      </c>
    </row>
    <row r="3" spans="1:14" x14ac:dyDescent="0.4">
      <c r="A3" s="178"/>
      <c r="B3" s="178"/>
      <c r="C3" s="178"/>
      <c r="D3" s="178"/>
      <c r="E3" s="178"/>
      <c r="F3" s="178"/>
      <c r="G3" s="178"/>
      <c r="H3" s="178"/>
      <c r="I3" s="178"/>
      <c r="J3" s="178"/>
    </row>
    <row r="4" spans="1:14" x14ac:dyDescent="0.4">
      <c r="A4" s="178"/>
      <c r="B4" s="178"/>
      <c r="C4" s="178"/>
      <c r="D4" s="178"/>
      <c r="E4" s="178"/>
      <c r="F4" s="178"/>
      <c r="G4" s="178"/>
      <c r="H4" s="178"/>
      <c r="I4" s="178"/>
      <c r="J4" s="178"/>
    </row>
    <row r="5" spans="1:14" x14ac:dyDescent="0.4">
      <c r="A5" s="178"/>
      <c r="B5" s="178"/>
      <c r="C5" s="178"/>
      <c r="D5" s="178"/>
      <c r="E5" s="178"/>
      <c r="F5" s="178"/>
      <c r="G5" s="178"/>
      <c r="H5" s="178"/>
      <c r="I5" s="178"/>
      <c r="J5" s="178"/>
    </row>
    <row r="6" spans="1:14" x14ac:dyDescent="0.4">
      <c r="A6" s="178"/>
      <c r="B6" s="178"/>
      <c r="C6" s="178"/>
      <c r="D6" s="178"/>
      <c r="E6" s="178"/>
      <c r="F6" s="178"/>
      <c r="G6" s="178"/>
      <c r="H6" s="178"/>
      <c r="I6" s="178"/>
      <c r="J6" s="178"/>
    </row>
    <row r="7" spans="1:14" x14ac:dyDescent="0.4">
      <c r="A7" s="178"/>
      <c r="B7" s="178"/>
      <c r="C7" s="178"/>
      <c r="D7" s="178"/>
      <c r="E7" s="178"/>
      <c r="F7" s="178"/>
      <c r="G7" s="178"/>
      <c r="H7" s="178"/>
      <c r="I7" s="178"/>
      <c r="J7" s="178"/>
    </row>
    <row r="8" spans="1:14" ht="15" x14ac:dyDescent="0.4">
      <c r="A8" s="178"/>
      <c r="B8" s="178"/>
      <c r="C8" s="178"/>
      <c r="D8" s="178"/>
      <c r="E8" s="178"/>
      <c r="F8" s="178"/>
      <c r="G8" s="178"/>
      <c r="H8" s="178"/>
      <c r="I8" s="178"/>
      <c r="J8" s="178"/>
      <c r="K8" s="119"/>
    </row>
    <row r="9" spans="1:14" ht="15" x14ac:dyDescent="0.4">
      <c r="A9" s="178"/>
      <c r="B9" s="178"/>
      <c r="C9" s="178"/>
      <c r="D9" s="178"/>
      <c r="E9" s="178"/>
      <c r="F9" s="178"/>
      <c r="G9" s="178"/>
      <c r="H9" s="178"/>
      <c r="I9" s="178"/>
      <c r="J9" s="178"/>
      <c r="K9" s="119"/>
    </row>
    <row r="10" spans="1:14" ht="14.25" x14ac:dyDescent="0.4">
      <c r="A10" s="178"/>
      <c r="B10" s="178"/>
      <c r="C10" s="178"/>
      <c r="D10" s="178"/>
      <c r="E10" s="178"/>
      <c r="F10" s="178"/>
      <c r="G10" s="178"/>
      <c r="H10" s="178"/>
      <c r="I10" s="178"/>
      <c r="J10" s="178"/>
      <c r="K10" s="120"/>
    </row>
    <row r="11" spans="1:14" ht="15" x14ac:dyDescent="0.4">
      <c r="A11" s="178"/>
      <c r="B11" s="178"/>
      <c r="C11" s="178"/>
      <c r="D11" s="178"/>
      <c r="E11" s="178"/>
      <c r="F11" s="178"/>
      <c r="G11" s="178"/>
      <c r="H11" s="178"/>
      <c r="I11" s="178"/>
      <c r="J11" s="178"/>
      <c r="K11" s="118"/>
    </row>
    <row r="12" spans="1:14" x14ac:dyDescent="0.4">
      <c r="A12" s="178"/>
      <c r="B12" s="178"/>
      <c r="C12" s="178"/>
      <c r="D12" s="178"/>
      <c r="E12" s="178"/>
      <c r="F12" s="178"/>
      <c r="G12" s="178"/>
      <c r="H12" s="178"/>
      <c r="I12" s="178"/>
      <c r="J12" s="178"/>
    </row>
    <row r="13" spans="1:14" ht="14.25" x14ac:dyDescent="0.4">
      <c r="A13" s="178"/>
      <c r="B13" s="178"/>
      <c r="C13" s="178"/>
      <c r="D13" s="178"/>
      <c r="E13" s="178"/>
      <c r="F13" s="178"/>
      <c r="G13" s="178"/>
      <c r="H13" s="178"/>
      <c r="I13" s="178"/>
      <c r="J13" s="178"/>
      <c r="K13" s="121"/>
    </row>
    <row r="14" spans="1:14" ht="14.25" x14ac:dyDescent="0.4">
      <c r="A14" s="178"/>
      <c r="B14" s="178"/>
      <c r="C14" s="178"/>
      <c r="D14" s="178"/>
      <c r="E14" s="178"/>
      <c r="F14" s="178"/>
      <c r="G14" s="178"/>
      <c r="H14" s="178"/>
      <c r="I14" s="178"/>
      <c r="J14" s="178"/>
      <c r="K14" s="120"/>
    </row>
    <row r="15" spans="1:14" ht="15" x14ac:dyDescent="0.4">
      <c r="A15" s="178"/>
      <c r="B15" s="178"/>
      <c r="C15" s="178"/>
      <c r="D15" s="178"/>
      <c r="E15" s="178"/>
      <c r="F15" s="178"/>
      <c r="G15" s="178"/>
      <c r="H15" s="178"/>
      <c r="I15" s="178"/>
      <c r="J15" s="178"/>
      <c r="K15" s="119"/>
    </row>
    <row r="16" spans="1:14" ht="15" x14ac:dyDescent="0.4">
      <c r="A16" s="178"/>
      <c r="B16" s="178"/>
      <c r="C16" s="178"/>
      <c r="D16" s="178"/>
      <c r="E16" s="178"/>
      <c r="F16" s="178"/>
      <c r="G16" s="178"/>
      <c r="H16" s="178"/>
      <c r="I16" s="178"/>
      <c r="J16" s="178"/>
      <c r="K16" s="118"/>
    </row>
    <row r="17" spans="1:11" ht="15" x14ac:dyDescent="0.4">
      <c r="A17" s="178"/>
      <c r="B17" s="178"/>
      <c r="C17" s="178"/>
      <c r="D17" s="178"/>
      <c r="E17" s="178"/>
      <c r="F17" s="178"/>
      <c r="G17" s="178"/>
      <c r="H17" s="178"/>
      <c r="I17" s="178"/>
      <c r="J17" s="178"/>
      <c r="K17" s="119"/>
    </row>
    <row r="18" spans="1:11" ht="15" x14ac:dyDescent="0.4">
      <c r="A18" s="178"/>
      <c r="B18" s="178"/>
      <c r="C18" s="178"/>
      <c r="D18" s="178"/>
      <c r="E18" s="178"/>
      <c r="F18" s="178"/>
      <c r="G18" s="178"/>
      <c r="H18" s="178"/>
      <c r="I18" s="178"/>
      <c r="J18" s="178"/>
      <c r="K18" s="119"/>
    </row>
    <row r="19" spans="1:11" x14ac:dyDescent="0.4">
      <c r="A19" s="178"/>
      <c r="B19" s="178"/>
      <c r="C19" s="178"/>
      <c r="D19" s="178"/>
      <c r="E19" s="178"/>
      <c r="F19" s="178"/>
      <c r="G19" s="178"/>
      <c r="H19" s="178"/>
      <c r="I19" s="178"/>
      <c r="J19" s="178"/>
    </row>
    <row r="21" spans="1:11" x14ac:dyDescent="0.4">
      <c r="A21" s="43" t="s">
        <v>27</v>
      </c>
    </row>
    <row r="22" spans="1:11" x14ac:dyDescent="0.4">
      <c r="A22" s="179" t="s">
        <v>111</v>
      </c>
      <c r="B22" s="180"/>
      <c r="C22" s="180"/>
      <c r="D22" s="180"/>
      <c r="E22" s="180"/>
      <c r="F22" s="180"/>
      <c r="G22" s="180"/>
      <c r="H22" s="180"/>
      <c r="I22" s="180"/>
      <c r="J22" s="180"/>
    </row>
    <row r="23" spans="1:11" x14ac:dyDescent="0.4">
      <c r="A23" s="180"/>
      <c r="B23" s="180"/>
      <c r="C23" s="180"/>
      <c r="D23" s="180"/>
      <c r="E23" s="180"/>
      <c r="F23" s="180"/>
      <c r="G23" s="180"/>
      <c r="H23" s="180"/>
      <c r="I23" s="180"/>
      <c r="J23" s="180"/>
    </row>
    <row r="24" spans="1:11" x14ac:dyDescent="0.4">
      <c r="A24" s="180"/>
      <c r="B24" s="180"/>
      <c r="C24" s="180"/>
      <c r="D24" s="180"/>
      <c r="E24" s="180"/>
      <c r="F24" s="180"/>
      <c r="G24" s="180"/>
      <c r="H24" s="180"/>
      <c r="I24" s="180"/>
      <c r="J24" s="180"/>
    </row>
    <row r="25" spans="1:11" x14ac:dyDescent="0.4">
      <c r="A25" s="180"/>
      <c r="B25" s="180"/>
      <c r="C25" s="180"/>
      <c r="D25" s="180"/>
      <c r="E25" s="180"/>
      <c r="F25" s="180"/>
      <c r="G25" s="180"/>
      <c r="H25" s="180"/>
      <c r="I25" s="180"/>
      <c r="J25" s="180"/>
    </row>
    <row r="26" spans="1:11" x14ac:dyDescent="0.4">
      <c r="A26" s="180"/>
      <c r="B26" s="180"/>
      <c r="C26" s="180"/>
      <c r="D26" s="180"/>
      <c r="E26" s="180"/>
      <c r="F26" s="180"/>
      <c r="G26" s="180"/>
      <c r="H26" s="180"/>
      <c r="I26" s="180"/>
      <c r="J26" s="180"/>
    </row>
    <row r="27" spans="1:11" x14ac:dyDescent="0.4">
      <c r="A27" s="180"/>
      <c r="B27" s="180"/>
      <c r="C27" s="180"/>
      <c r="D27" s="180"/>
      <c r="E27" s="180"/>
      <c r="F27" s="180"/>
      <c r="G27" s="180"/>
      <c r="H27" s="180"/>
      <c r="I27" s="180"/>
      <c r="J27" s="180"/>
    </row>
    <row r="28" spans="1:11" x14ac:dyDescent="0.4">
      <c r="A28" s="180"/>
      <c r="B28" s="180"/>
      <c r="C28" s="180"/>
      <c r="D28" s="180"/>
      <c r="E28" s="180"/>
      <c r="F28" s="180"/>
      <c r="G28" s="180"/>
      <c r="H28" s="180"/>
      <c r="I28" s="180"/>
      <c r="J28" s="180"/>
    </row>
    <row r="29" spans="1:11" x14ac:dyDescent="0.4">
      <c r="A29" s="180"/>
      <c r="B29" s="180"/>
      <c r="C29" s="180"/>
      <c r="D29" s="180"/>
      <c r="E29" s="180"/>
      <c r="F29" s="180"/>
      <c r="G29" s="180"/>
      <c r="H29" s="180"/>
      <c r="I29" s="180"/>
      <c r="J29" s="180"/>
    </row>
    <row r="31" spans="1:11" x14ac:dyDescent="0.4">
      <c r="A31" s="43" t="s">
        <v>28</v>
      </c>
    </row>
    <row r="32" spans="1:11" x14ac:dyDescent="0.4">
      <c r="A32" s="179" t="s">
        <v>113</v>
      </c>
      <c r="B32" s="179"/>
      <c r="C32" s="179"/>
      <c r="D32" s="179"/>
      <c r="E32" s="179"/>
      <c r="F32" s="179"/>
      <c r="G32" s="179"/>
      <c r="H32" s="179"/>
      <c r="I32" s="179"/>
      <c r="J32" s="179"/>
    </row>
    <row r="33" spans="1:10" x14ac:dyDescent="0.4">
      <c r="A33" s="179"/>
      <c r="B33" s="179"/>
      <c r="C33" s="179"/>
      <c r="D33" s="179"/>
      <c r="E33" s="179"/>
      <c r="F33" s="179"/>
      <c r="G33" s="179"/>
      <c r="H33" s="179"/>
      <c r="I33" s="179"/>
      <c r="J33" s="179"/>
    </row>
    <row r="34" spans="1:10" x14ac:dyDescent="0.4">
      <c r="A34" s="179"/>
      <c r="B34" s="179"/>
      <c r="C34" s="179"/>
      <c r="D34" s="179"/>
      <c r="E34" s="179"/>
      <c r="F34" s="179"/>
      <c r="G34" s="179"/>
      <c r="H34" s="179"/>
      <c r="I34" s="179"/>
      <c r="J34" s="179"/>
    </row>
    <row r="35" spans="1:10" x14ac:dyDescent="0.4">
      <c r="A35" s="179"/>
      <c r="B35" s="179"/>
      <c r="C35" s="179"/>
      <c r="D35" s="179"/>
      <c r="E35" s="179"/>
      <c r="F35" s="179"/>
      <c r="G35" s="179"/>
      <c r="H35" s="179"/>
      <c r="I35" s="179"/>
      <c r="J35" s="179"/>
    </row>
    <row r="36" spans="1:10" x14ac:dyDescent="0.4">
      <c r="A36" s="179"/>
      <c r="B36" s="179"/>
      <c r="C36" s="179"/>
      <c r="D36" s="179"/>
      <c r="E36" s="179"/>
      <c r="F36" s="179"/>
      <c r="G36" s="179"/>
      <c r="H36" s="179"/>
      <c r="I36" s="179"/>
      <c r="J36" s="179"/>
    </row>
    <row r="37" spans="1:10" x14ac:dyDescent="0.4">
      <c r="A37" s="179"/>
      <c r="B37" s="179"/>
      <c r="C37" s="179"/>
      <c r="D37" s="179"/>
      <c r="E37" s="179"/>
      <c r="F37" s="179"/>
      <c r="G37" s="179"/>
      <c r="H37" s="179"/>
      <c r="I37" s="179"/>
      <c r="J37" s="179"/>
    </row>
    <row r="38" spans="1:10" x14ac:dyDescent="0.4">
      <c r="A38" s="179"/>
      <c r="B38" s="179"/>
      <c r="C38" s="179"/>
      <c r="D38" s="179"/>
      <c r="E38" s="179"/>
      <c r="F38" s="179"/>
      <c r="G38" s="179"/>
      <c r="H38" s="179"/>
      <c r="I38" s="179"/>
      <c r="J38" s="179"/>
    </row>
    <row r="39" spans="1:10" x14ac:dyDescent="0.4">
      <c r="A39" s="179"/>
      <c r="B39" s="179"/>
      <c r="C39" s="179"/>
      <c r="D39" s="179"/>
      <c r="E39" s="179"/>
      <c r="F39" s="179"/>
      <c r="G39" s="179"/>
      <c r="H39" s="179"/>
      <c r="I39" s="179"/>
      <c r="J39" s="179"/>
    </row>
  </sheetData>
  <mergeCells count="3">
    <mergeCell ref="A2:J19"/>
    <mergeCell ref="A22:J29"/>
    <mergeCell ref="A32:J39"/>
  </mergeCells>
  <phoneticPr fontId="1"/>
  <pageMargins left="0.75" right="0.75" top="1" bottom="1" header="0.51111111111111107" footer="0.51111111111111107"/>
  <pageSetup paperSize="9" orientation="portrait"/>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B9F950-3AFC-4288-912A-27E05220E622}">
  <dimension ref="A1:N41"/>
  <sheetViews>
    <sheetView tabSelected="1" topLeftCell="A31" zoomScaleNormal="100" zoomScaleSheetLayoutView="100" workbookViewId="0">
      <selection activeCell="N35" sqref="N35"/>
    </sheetView>
  </sheetViews>
  <sheetFormatPr defaultColWidth="8.125" defaultRowHeight="13.5" x14ac:dyDescent="0.4"/>
  <cols>
    <col min="1" max="16384" width="8.125" style="43"/>
  </cols>
  <sheetData>
    <row r="1" spans="1:14" x14ac:dyDescent="0.4">
      <c r="A1" s="43" t="s">
        <v>26</v>
      </c>
    </row>
    <row r="2" spans="1:14" x14ac:dyDescent="0.4">
      <c r="A2" s="177" t="s">
        <v>173</v>
      </c>
      <c r="B2" s="178"/>
      <c r="C2" s="178"/>
      <c r="D2" s="178"/>
      <c r="E2" s="178"/>
      <c r="F2" s="178"/>
      <c r="G2" s="178"/>
      <c r="H2" s="178"/>
      <c r="I2" s="178"/>
      <c r="J2" s="178"/>
      <c r="N2" s="43" t="s">
        <v>66</v>
      </c>
    </row>
    <row r="3" spans="1:14" x14ac:dyDescent="0.4">
      <c r="A3" s="178"/>
      <c r="B3" s="178"/>
      <c r="C3" s="178"/>
      <c r="D3" s="178"/>
      <c r="E3" s="178"/>
      <c r="F3" s="178"/>
      <c r="G3" s="178"/>
      <c r="H3" s="178"/>
      <c r="I3" s="178"/>
      <c r="J3" s="178"/>
    </row>
    <row r="4" spans="1:14" x14ac:dyDescent="0.4">
      <c r="A4" s="178"/>
      <c r="B4" s="178"/>
      <c r="C4" s="178"/>
      <c r="D4" s="178"/>
      <c r="E4" s="178"/>
      <c r="F4" s="178"/>
      <c r="G4" s="178"/>
      <c r="H4" s="178"/>
      <c r="I4" s="178"/>
      <c r="J4" s="178"/>
    </row>
    <row r="5" spans="1:14" x14ac:dyDescent="0.4">
      <c r="A5" s="178"/>
      <c r="B5" s="178"/>
      <c r="C5" s="178"/>
      <c r="D5" s="178"/>
      <c r="E5" s="178"/>
      <c r="F5" s="178"/>
      <c r="G5" s="178"/>
      <c r="H5" s="178"/>
      <c r="I5" s="178"/>
      <c r="J5" s="178"/>
    </row>
    <row r="6" spans="1:14" x14ac:dyDescent="0.4">
      <c r="A6" s="178"/>
      <c r="B6" s="178"/>
      <c r="C6" s="178"/>
      <c r="D6" s="178"/>
      <c r="E6" s="178"/>
      <c r="F6" s="178"/>
      <c r="G6" s="178"/>
      <c r="H6" s="178"/>
      <c r="I6" s="178"/>
      <c r="J6" s="178"/>
    </row>
    <row r="7" spans="1:14" x14ac:dyDescent="0.4">
      <c r="A7" s="178"/>
      <c r="B7" s="178"/>
      <c r="C7" s="178"/>
      <c r="D7" s="178"/>
      <c r="E7" s="178"/>
      <c r="F7" s="178"/>
      <c r="G7" s="178"/>
      <c r="H7" s="178"/>
      <c r="I7" s="178"/>
      <c r="J7" s="178"/>
    </row>
    <row r="8" spans="1:14" ht="15" x14ac:dyDescent="0.4">
      <c r="A8" s="178"/>
      <c r="B8" s="178"/>
      <c r="C8" s="178"/>
      <c r="D8" s="178"/>
      <c r="E8" s="178"/>
      <c r="F8" s="178"/>
      <c r="G8" s="178"/>
      <c r="H8" s="178"/>
      <c r="I8" s="178"/>
      <c r="J8" s="178"/>
      <c r="K8" s="119"/>
    </row>
    <row r="9" spans="1:14" ht="15" x14ac:dyDescent="0.4">
      <c r="A9" s="178"/>
      <c r="B9" s="178"/>
      <c r="C9" s="178"/>
      <c r="D9" s="178"/>
      <c r="E9" s="178"/>
      <c r="F9" s="178"/>
      <c r="G9" s="178"/>
      <c r="H9" s="178"/>
      <c r="I9" s="178"/>
      <c r="J9" s="178"/>
      <c r="K9" s="119"/>
    </row>
    <row r="10" spans="1:14" ht="14.25" x14ac:dyDescent="0.4">
      <c r="A10" s="178"/>
      <c r="B10" s="178"/>
      <c r="C10" s="178"/>
      <c r="D10" s="178"/>
      <c r="E10" s="178"/>
      <c r="F10" s="178"/>
      <c r="G10" s="178"/>
      <c r="H10" s="178"/>
      <c r="I10" s="178"/>
      <c r="J10" s="178"/>
      <c r="K10" s="120"/>
    </row>
    <row r="11" spans="1:14" ht="15" x14ac:dyDescent="0.4">
      <c r="A11" s="178"/>
      <c r="B11" s="178"/>
      <c r="C11" s="178"/>
      <c r="D11" s="178"/>
      <c r="E11" s="178"/>
      <c r="F11" s="178"/>
      <c r="G11" s="178"/>
      <c r="H11" s="178"/>
      <c r="I11" s="178"/>
      <c r="J11" s="178"/>
      <c r="K11" s="118"/>
    </row>
    <row r="12" spans="1:14" ht="15" x14ac:dyDescent="0.4">
      <c r="A12" s="178"/>
      <c r="B12" s="178"/>
      <c r="C12" s="178"/>
      <c r="D12" s="178"/>
      <c r="E12" s="178"/>
      <c r="F12" s="178"/>
      <c r="G12" s="178"/>
      <c r="H12" s="178"/>
      <c r="I12" s="178"/>
      <c r="J12" s="178"/>
      <c r="K12" s="118"/>
    </row>
    <row r="13" spans="1:14" ht="15" x14ac:dyDescent="0.4">
      <c r="A13" s="178"/>
      <c r="B13" s="178"/>
      <c r="C13" s="178"/>
      <c r="D13" s="178"/>
      <c r="E13" s="178"/>
      <c r="F13" s="178"/>
      <c r="G13" s="178"/>
      <c r="H13" s="178"/>
      <c r="I13" s="178"/>
      <c r="J13" s="178"/>
      <c r="K13" s="118"/>
    </row>
    <row r="14" spans="1:14" x14ac:dyDescent="0.4">
      <c r="A14" s="178"/>
      <c r="B14" s="178"/>
      <c r="C14" s="178"/>
      <c r="D14" s="178"/>
      <c r="E14" s="178"/>
      <c r="F14" s="178"/>
      <c r="G14" s="178"/>
      <c r="H14" s="178"/>
      <c r="I14" s="178"/>
      <c r="J14" s="178"/>
    </row>
    <row r="15" spans="1:14" ht="14.25" x14ac:dyDescent="0.4">
      <c r="A15" s="178"/>
      <c r="B15" s="178"/>
      <c r="C15" s="178"/>
      <c r="D15" s="178"/>
      <c r="E15" s="178"/>
      <c r="F15" s="178"/>
      <c r="G15" s="178"/>
      <c r="H15" s="178"/>
      <c r="I15" s="178"/>
      <c r="J15" s="178"/>
      <c r="K15" s="121"/>
    </row>
    <row r="16" spans="1:14" ht="14.25" x14ac:dyDescent="0.4">
      <c r="A16" s="178"/>
      <c r="B16" s="178"/>
      <c r="C16" s="178"/>
      <c r="D16" s="178"/>
      <c r="E16" s="178"/>
      <c r="F16" s="178"/>
      <c r="G16" s="178"/>
      <c r="H16" s="178"/>
      <c r="I16" s="178"/>
      <c r="J16" s="178"/>
      <c r="K16" s="120"/>
    </row>
    <row r="17" spans="1:11" ht="15" x14ac:dyDescent="0.4">
      <c r="A17" s="178"/>
      <c r="B17" s="178"/>
      <c r="C17" s="178"/>
      <c r="D17" s="178"/>
      <c r="E17" s="178"/>
      <c r="F17" s="178"/>
      <c r="G17" s="178"/>
      <c r="H17" s="178"/>
      <c r="I17" s="178"/>
      <c r="J17" s="178"/>
      <c r="K17" s="119"/>
    </row>
    <row r="18" spans="1:11" ht="15" x14ac:dyDescent="0.4">
      <c r="A18" s="178"/>
      <c r="B18" s="178"/>
      <c r="C18" s="178"/>
      <c r="D18" s="178"/>
      <c r="E18" s="178"/>
      <c r="F18" s="178"/>
      <c r="G18" s="178"/>
      <c r="H18" s="178"/>
      <c r="I18" s="178"/>
      <c r="J18" s="178"/>
      <c r="K18" s="118"/>
    </row>
    <row r="19" spans="1:11" ht="15" x14ac:dyDescent="0.4">
      <c r="A19" s="178"/>
      <c r="B19" s="178"/>
      <c r="C19" s="178"/>
      <c r="D19" s="178"/>
      <c r="E19" s="178"/>
      <c r="F19" s="178"/>
      <c r="G19" s="178"/>
      <c r="H19" s="178"/>
      <c r="I19" s="178"/>
      <c r="J19" s="178"/>
      <c r="K19" s="119"/>
    </row>
    <row r="20" spans="1:11" ht="15" x14ac:dyDescent="0.4">
      <c r="A20" s="178"/>
      <c r="B20" s="178"/>
      <c r="C20" s="178"/>
      <c r="D20" s="178"/>
      <c r="E20" s="178"/>
      <c r="F20" s="178"/>
      <c r="G20" s="178"/>
      <c r="H20" s="178"/>
      <c r="I20" s="178"/>
      <c r="J20" s="178"/>
      <c r="K20" s="119"/>
    </row>
    <row r="21" spans="1:11" x14ac:dyDescent="0.4">
      <c r="A21" s="178"/>
      <c r="B21" s="178"/>
      <c r="C21" s="178"/>
      <c r="D21" s="178"/>
      <c r="E21" s="178"/>
      <c r="F21" s="178"/>
      <c r="G21" s="178"/>
      <c r="H21" s="178"/>
      <c r="I21" s="178"/>
      <c r="J21" s="178"/>
    </row>
    <row r="23" spans="1:11" x14ac:dyDescent="0.4">
      <c r="A23" s="43" t="s">
        <v>27</v>
      </c>
    </row>
    <row r="24" spans="1:11" x14ac:dyDescent="0.4">
      <c r="A24" s="179" t="s">
        <v>172</v>
      </c>
      <c r="B24" s="180"/>
      <c r="C24" s="180"/>
      <c r="D24" s="180"/>
      <c r="E24" s="180"/>
      <c r="F24" s="180"/>
      <c r="G24" s="180"/>
      <c r="H24" s="180"/>
      <c r="I24" s="180"/>
      <c r="J24" s="180"/>
    </row>
    <row r="25" spans="1:11" x14ac:dyDescent="0.4">
      <c r="A25" s="180"/>
      <c r="B25" s="180"/>
      <c r="C25" s="180"/>
      <c r="D25" s="180"/>
      <c r="E25" s="180"/>
      <c r="F25" s="180"/>
      <c r="G25" s="180"/>
      <c r="H25" s="180"/>
      <c r="I25" s="180"/>
      <c r="J25" s="180"/>
    </row>
    <row r="26" spans="1:11" x14ac:dyDescent="0.4">
      <c r="A26" s="180"/>
      <c r="B26" s="180"/>
      <c r="C26" s="180"/>
      <c r="D26" s="180"/>
      <c r="E26" s="180"/>
      <c r="F26" s="180"/>
      <c r="G26" s="180"/>
      <c r="H26" s="180"/>
      <c r="I26" s="180"/>
      <c r="J26" s="180"/>
    </row>
    <row r="27" spans="1:11" x14ac:dyDescent="0.4">
      <c r="A27" s="180"/>
      <c r="B27" s="180"/>
      <c r="C27" s="180"/>
      <c r="D27" s="180"/>
      <c r="E27" s="180"/>
      <c r="F27" s="180"/>
      <c r="G27" s="180"/>
      <c r="H27" s="180"/>
      <c r="I27" s="180"/>
      <c r="J27" s="180"/>
    </row>
    <row r="28" spans="1:11" x14ac:dyDescent="0.4">
      <c r="A28" s="180"/>
      <c r="B28" s="180"/>
      <c r="C28" s="180"/>
      <c r="D28" s="180"/>
      <c r="E28" s="180"/>
      <c r="F28" s="180"/>
      <c r="G28" s="180"/>
      <c r="H28" s="180"/>
      <c r="I28" s="180"/>
      <c r="J28" s="180"/>
    </row>
    <row r="29" spans="1:11" x14ac:dyDescent="0.4">
      <c r="A29" s="180"/>
      <c r="B29" s="180"/>
      <c r="C29" s="180"/>
      <c r="D29" s="180"/>
      <c r="E29" s="180"/>
      <c r="F29" s="180"/>
      <c r="G29" s="180"/>
      <c r="H29" s="180"/>
      <c r="I29" s="180"/>
      <c r="J29" s="180"/>
    </row>
    <row r="30" spans="1:11" x14ac:dyDescent="0.4">
      <c r="A30" s="180"/>
      <c r="B30" s="180"/>
      <c r="C30" s="180"/>
      <c r="D30" s="180"/>
      <c r="E30" s="180"/>
      <c r="F30" s="180"/>
      <c r="G30" s="180"/>
      <c r="H30" s="180"/>
      <c r="I30" s="180"/>
      <c r="J30" s="180"/>
    </row>
    <row r="31" spans="1:11" x14ac:dyDescent="0.4">
      <c r="A31" s="180"/>
      <c r="B31" s="180"/>
      <c r="C31" s="180"/>
      <c r="D31" s="180"/>
      <c r="E31" s="180"/>
      <c r="F31" s="180"/>
      <c r="G31" s="180"/>
      <c r="H31" s="180"/>
      <c r="I31" s="180"/>
      <c r="J31" s="180"/>
    </row>
    <row r="33" spans="1:10" x14ac:dyDescent="0.4">
      <c r="A33" s="43" t="s">
        <v>28</v>
      </c>
    </row>
    <row r="34" spans="1:10" x14ac:dyDescent="0.4">
      <c r="A34" s="179" t="s">
        <v>113</v>
      </c>
      <c r="B34" s="179"/>
      <c r="C34" s="179"/>
      <c r="D34" s="179"/>
      <c r="E34" s="179"/>
      <c r="F34" s="179"/>
      <c r="G34" s="179"/>
      <c r="H34" s="179"/>
      <c r="I34" s="179"/>
      <c r="J34" s="179"/>
    </row>
    <row r="35" spans="1:10" x14ac:dyDescent="0.4">
      <c r="A35" s="179"/>
      <c r="B35" s="179"/>
      <c r="C35" s="179"/>
      <c r="D35" s="179"/>
      <c r="E35" s="179"/>
      <c r="F35" s="179"/>
      <c r="G35" s="179"/>
      <c r="H35" s="179"/>
      <c r="I35" s="179"/>
      <c r="J35" s="179"/>
    </row>
    <row r="36" spans="1:10" x14ac:dyDescent="0.4">
      <c r="A36" s="179"/>
      <c r="B36" s="179"/>
      <c r="C36" s="179"/>
      <c r="D36" s="179"/>
      <c r="E36" s="179"/>
      <c r="F36" s="179"/>
      <c r="G36" s="179"/>
      <c r="H36" s="179"/>
      <c r="I36" s="179"/>
      <c r="J36" s="179"/>
    </row>
    <row r="37" spans="1:10" x14ac:dyDescent="0.4">
      <c r="A37" s="179"/>
      <c r="B37" s="179"/>
      <c r="C37" s="179"/>
      <c r="D37" s="179"/>
      <c r="E37" s="179"/>
      <c r="F37" s="179"/>
      <c r="G37" s="179"/>
      <c r="H37" s="179"/>
      <c r="I37" s="179"/>
      <c r="J37" s="179"/>
    </row>
    <row r="38" spans="1:10" x14ac:dyDescent="0.4">
      <c r="A38" s="179"/>
      <c r="B38" s="179"/>
      <c r="C38" s="179"/>
      <c r="D38" s="179"/>
      <c r="E38" s="179"/>
      <c r="F38" s="179"/>
      <c r="G38" s="179"/>
      <c r="H38" s="179"/>
      <c r="I38" s="179"/>
      <c r="J38" s="179"/>
    </row>
    <row r="39" spans="1:10" x14ac:dyDescent="0.4">
      <c r="A39" s="179"/>
      <c r="B39" s="179"/>
      <c r="C39" s="179"/>
      <c r="D39" s="179"/>
      <c r="E39" s="179"/>
      <c r="F39" s="179"/>
      <c r="G39" s="179"/>
      <c r="H39" s="179"/>
      <c r="I39" s="179"/>
      <c r="J39" s="179"/>
    </row>
    <row r="40" spans="1:10" x14ac:dyDescent="0.4">
      <c r="A40" s="179"/>
      <c r="B40" s="179"/>
      <c r="C40" s="179"/>
      <c r="D40" s="179"/>
      <c r="E40" s="179"/>
      <c r="F40" s="179"/>
      <c r="G40" s="179"/>
      <c r="H40" s="179"/>
      <c r="I40" s="179"/>
      <c r="J40" s="179"/>
    </row>
    <row r="41" spans="1:10" x14ac:dyDescent="0.4">
      <c r="A41" s="179"/>
      <c r="B41" s="179"/>
      <c r="C41" s="179"/>
      <c r="D41" s="179"/>
      <c r="E41" s="179"/>
      <c r="F41" s="179"/>
      <c r="G41" s="179"/>
      <c r="H41" s="179"/>
      <c r="I41" s="179"/>
      <c r="J41" s="179"/>
    </row>
  </sheetData>
  <mergeCells count="3">
    <mergeCell ref="A2:J21"/>
    <mergeCell ref="A24:J31"/>
    <mergeCell ref="A34:J41"/>
  </mergeCells>
  <phoneticPr fontId="1"/>
  <pageMargins left="0.75" right="0.75" top="1" bottom="1" header="0.51111111111111107" footer="0.51111111111111107"/>
  <pageSetup paperSize="9" orientation="portrait"/>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12"/>
  <sheetViews>
    <sheetView zoomScale="80" zoomScaleNormal="80" workbookViewId="0">
      <selection activeCell="D6" sqref="D6"/>
    </sheetView>
  </sheetViews>
  <sheetFormatPr defaultRowHeight="18.75" x14ac:dyDescent="0.4"/>
  <cols>
    <col min="1" max="1" width="14" customWidth="1"/>
    <col min="2" max="2" width="13.25" customWidth="1"/>
    <col min="4" max="4" width="14.75" customWidth="1"/>
    <col min="6" max="6" width="14.25" customWidth="1"/>
    <col min="8" max="8" width="15.625" customWidth="1"/>
  </cols>
  <sheetData>
    <row r="1" spans="1:8" x14ac:dyDescent="0.4">
      <c r="A1" s="25" t="s">
        <v>14</v>
      </c>
      <c r="B1" s="26"/>
      <c r="C1" s="27"/>
      <c r="D1" s="28"/>
      <c r="E1" s="27"/>
      <c r="F1" s="28"/>
      <c r="G1" s="27"/>
      <c r="H1" s="28"/>
    </row>
    <row r="2" spans="1:8" x14ac:dyDescent="0.4">
      <c r="A2" s="29"/>
      <c r="B2" s="27"/>
      <c r="C2" s="27"/>
      <c r="D2" s="28"/>
      <c r="E2" s="27"/>
      <c r="F2" s="28"/>
      <c r="G2" s="27"/>
      <c r="H2" s="28"/>
    </row>
    <row r="3" spans="1:8" x14ac:dyDescent="0.4">
      <c r="A3" s="30" t="s">
        <v>15</v>
      </c>
      <c r="B3" s="30" t="s">
        <v>16</v>
      </c>
      <c r="C3" s="30" t="s">
        <v>17</v>
      </c>
      <c r="D3" s="31" t="s">
        <v>18</v>
      </c>
      <c r="E3" s="30" t="s">
        <v>19</v>
      </c>
      <c r="F3" s="31" t="s">
        <v>18</v>
      </c>
      <c r="G3" s="30" t="s">
        <v>20</v>
      </c>
      <c r="H3" s="31" t="s">
        <v>18</v>
      </c>
    </row>
    <row r="4" spans="1:8" x14ac:dyDescent="0.4">
      <c r="A4" s="110" t="s">
        <v>21</v>
      </c>
      <c r="B4" s="110" t="s">
        <v>22</v>
      </c>
      <c r="C4" s="110" t="s">
        <v>62</v>
      </c>
      <c r="D4" s="111">
        <v>45209</v>
      </c>
      <c r="E4" s="110" t="s">
        <v>62</v>
      </c>
      <c r="F4" s="111">
        <v>45213</v>
      </c>
      <c r="G4" s="110" t="s">
        <v>62</v>
      </c>
      <c r="H4" s="111">
        <v>45219</v>
      </c>
    </row>
    <row r="5" spans="1:8" x14ac:dyDescent="0.4">
      <c r="A5" s="110" t="s">
        <v>21</v>
      </c>
      <c r="B5" s="110" t="s">
        <v>112</v>
      </c>
      <c r="C5" s="110" t="s">
        <v>62</v>
      </c>
      <c r="D5" s="111">
        <v>45241</v>
      </c>
      <c r="E5" s="110"/>
      <c r="F5" s="112"/>
      <c r="G5" s="110"/>
      <c r="H5" s="112"/>
    </row>
    <row r="6" spans="1:8" x14ac:dyDescent="0.4">
      <c r="A6" s="110" t="s">
        <v>21</v>
      </c>
      <c r="B6" s="110"/>
      <c r="C6" s="110"/>
      <c r="D6" s="112"/>
      <c r="E6" s="110"/>
      <c r="F6" s="112"/>
      <c r="G6" s="110"/>
      <c r="H6" s="112"/>
    </row>
    <row r="7" spans="1:8" x14ac:dyDescent="0.4">
      <c r="A7" s="110" t="s">
        <v>21</v>
      </c>
      <c r="B7" s="110"/>
      <c r="C7" s="110"/>
      <c r="D7" s="112"/>
      <c r="E7" s="110"/>
      <c r="F7" s="112"/>
      <c r="G7" s="110"/>
      <c r="H7" s="112"/>
    </row>
    <row r="8" spans="1:8" x14ac:dyDescent="0.4">
      <c r="A8" s="110" t="s">
        <v>21</v>
      </c>
      <c r="B8" s="110"/>
      <c r="C8" s="110"/>
      <c r="D8" s="112"/>
      <c r="E8" s="110"/>
      <c r="F8" s="112"/>
      <c r="G8" s="110"/>
      <c r="H8" s="112"/>
    </row>
    <row r="9" spans="1:8" x14ac:dyDescent="0.4">
      <c r="A9" s="110" t="s">
        <v>21</v>
      </c>
      <c r="B9" s="110"/>
      <c r="C9" s="110"/>
      <c r="D9" s="112"/>
      <c r="E9" s="110"/>
      <c r="F9" s="112"/>
      <c r="G9" s="110"/>
      <c r="H9" s="112"/>
    </row>
    <row r="10" spans="1:8" x14ac:dyDescent="0.4">
      <c r="A10" s="110" t="s">
        <v>21</v>
      </c>
      <c r="B10" s="110"/>
      <c r="C10" s="110"/>
      <c r="D10" s="112"/>
      <c r="E10" s="110"/>
      <c r="F10" s="112"/>
      <c r="G10" s="110"/>
      <c r="H10" s="112"/>
    </row>
    <row r="11" spans="1:8" x14ac:dyDescent="0.4">
      <c r="A11" s="110" t="s">
        <v>21</v>
      </c>
      <c r="B11" s="110"/>
      <c r="C11" s="110"/>
      <c r="D11" s="112"/>
      <c r="E11" s="110"/>
      <c r="F11" s="112"/>
      <c r="G11" s="110"/>
      <c r="H11" s="112"/>
    </row>
    <row r="12" spans="1:8" x14ac:dyDescent="0.4">
      <c r="A12" s="29"/>
      <c r="B12" s="27"/>
      <c r="C12" s="27"/>
      <c r="D12" s="28"/>
      <c r="E12" s="27"/>
      <c r="F12" s="28"/>
      <c r="G12" s="27"/>
      <c r="H12" s="28"/>
    </row>
  </sheetData>
  <phoneticPr fontId="1"/>
  <pageMargins left="0.7" right="0.7" top="0.75" bottom="0.75" header="0.3" footer="0.3"/>
  <pageSetup paperSize="9" orientation="portrait" horizontalDpi="4294967293"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9CF244-F265-4B0E-9EB5-208DC73E3C36}">
  <dimension ref="C2:R19"/>
  <sheetViews>
    <sheetView workbookViewId="0">
      <selection activeCell="D8" sqref="D8"/>
    </sheetView>
  </sheetViews>
  <sheetFormatPr defaultRowHeight="18.75" x14ac:dyDescent="0.4"/>
  <cols>
    <col min="2" max="2" width="3" customWidth="1"/>
    <col min="3" max="9" width="9.375" customWidth="1"/>
    <col min="10" max="10" width="4.125" customWidth="1"/>
    <col min="11" max="11" width="11.875" bestFit="1" customWidth="1"/>
    <col min="13" max="13" width="13.625" customWidth="1"/>
    <col min="16" max="18" width="9.875" customWidth="1"/>
  </cols>
  <sheetData>
    <row r="2" spans="3:18" ht="19.5" thickBot="1" x14ac:dyDescent="0.45"/>
    <row r="3" spans="3:18" ht="19.5" thickBot="1" x14ac:dyDescent="0.45">
      <c r="C3" s="87" t="s">
        <v>61</v>
      </c>
      <c r="D3" s="88" t="s">
        <v>60</v>
      </c>
      <c r="E3" s="89"/>
      <c r="F3" s="181" t="s">
        <v>44</v>
      </c>
      <c r="G3" s="182"/>
      <c r="H3" s="183" t="s">
        <v>42</v>
      </c>
      <c r="I3" s="182"/>
    </row>
    <row r="4" spans="3:18" ht="19.5" thickTop="1" x14ac:dyDescent="0.4">
      <c r="C4" s="83" t="s">
        <v>41</v>
      </c>
      <c r="D4" s="84">
        <v>6043</v>
      </c>
      <c r="E4" s="90" t="s">
        <v>43</v>
      </c>
      <c r="F4" s="93" t="s">
        <v>47</v>
      </c>
      <c r="G4" s="94">
        <f>D4-D7</f>
        <v>-134</v>
      </c>
      <c r="H4" s="93" t="s">
        <v>49</v>
      </c>
      <c r="I4" s="94">
        <f>D7-D4</f>
        <v>134</v>
      </c>
    </row>
    <row r="5" spans="3:18" x14ac:dyDescent="0.4">
      <c r="C5" s="81" t="s">
        <v>59</v>
      </c>
      <c r="D5" s="85">
        <v>6222</v>
      </c>
      <c r="E5" s="91" t="s">
        <v>45</v>
      </c>
      <c r="F5" s="95" t="s">
        <v>48</v>
      </c>
      <c r="G5" s="96">
        <f>D5-D4</f>
        <v>179</v>
      </c>
      <c r="H5" s="95" t="s">
        <v>50</v>
      </c>
      <c r="I5" s="96">
        <f>D5-D7</f>
        <v>45</v>
      </c>
    </row>
    <row r="6" spans="3:18" x14ac:dyDescent="0.4">
      <c r="C6" s="81" t="s">
        <v>58</v>
      </c>
      <c r="D6" s="85">
        <v>5764</v>
      </c>
      <c r="E6" s="91" t="s">
        <v>46</v>
      </c>
      <c r="F6" s="97" t="s">
        <v>51</v>
      </c>
      <c r="G6" s="96">
        <f>D7-D6</f>
        <v>413</v>
      </c>
      <c r="H6" s="97" t="s">
        <v>52</v>
      </c>
      <c r="I6" s="96">
        <f>D4-D6</f>
        <v>279</v>
      </c>
    </row>
    <row r="7" spans="3:18" x14ac:dyDescent="0.4">
      <c r="C7" s="81" t="s">
        <v>57</v>
      </c>
      <c r="D7" s="85">
        <v>6177</v>
      </c>
      <c r="E7" s="91" t="s">
        <v>53</v>
      </c>
      <c r="F7" s="97" t="s">
        <v>55</v>
      </c>
      <c r="G7" s="98">
        <f>G5/G4</f>
        <v>-1.335820895522388</v>
      </c>
      <c r="H7" s="97" t="s">
        <v>55</v>
      </c>
      <c r="I7" s="98">
        <f>I5/I4</f>
        <v>0.33582089552238809</v>
      </c>
    </row>
    <row r="8" spans="3:18" ht="19.5" thickBot="1" x14ac:dyDescent="0.45">
      <c r="C8" s="82"/>
      <c r="D8" s="86"/>
      <c r="E8" s="92" t="s">
        <v>54</v>
      </c>
      <c r="F8" s="99" t="s">
        <v>56</v>
      </c>
      <c r="G8" s="100">
        <f>G6/G4</f>
        <v>-3.0820895522388061</v>
      </c>
      <c r="H8" s="99" t="s">
        <v>56</v>
      </c>
      <c r="I8" s="100">
        <f>I6/I4</f>
        <v>2.0820895522388061</v>
      </c>
    </row>
    <row r="10" spans="3:18" x14ac:dyDescent="0.4">
      <c r="H10" s="125"/>
    </row>
    <row r="11" spans="3:18" ht="19.5" thickBot="1" x14ac:dyDescent="0.45">
      <c r="C11" t="s">
        <v>74</v>
      </c>
    </row>
    <row r="12" spans="3:18" x14ac:dyDescent="0.4">
      <c r="C12" s="192" t="s">
        <v>80</v>
      </c>
      <c r="D12" s="194" t="s">
        <v>75</v>
      </c>
      <c r="E12" s="188" t="s">
        <v>79</v>
      </c>
      <c r="F12" s="190" t="s">
        <v>76</v>
      </c>
      <c r="G12" s="188" t="s">
        <v>78</v>
      </c>
      <c r="H12" s="186" t="s">
        <v>76</v>
      </c>
      <c r="I12" s="184" t="s">
        <v>77</v>
      </c>
      <c r="J12" s="186" t="s">
        <v>81</v>
      </c>
      <c r="K12" s="196" t="s">
        <v>82</v>
      </c>
      <c r="L12" s="197"/>
    </row>
    <row r="13" spans="3:18" ht="19.5" thickBot="1" x14ac:dyDescent="0.45">
      <c r="C13" s="193"/>
      <c r="D13" s="195"/>
      <c r="E13" s="189"/>
      <c r="F13" s="191"/>
      <c r="G13" s="189"/>
      <c r="H13" s="187"/>
      <c r="I13" s="185"/>
      <c r="J13" s="187"/>
      <c r="K13" s="126">
        <v>10000</v>
      </c>
      <c r="L13" s="127">
        <v>1</v>
      </c>
    </row>
    <row r="14" spans="3:18" ht="19.5" thickTop="1" x14ac:dyDescent="0.4">
      <c r="C14" s="138">
        <v>100000</v>
      </c>
      <c r="D14" s="139" t="s">
        <v>75</v>
      </c>
      <c r="E14" s="140">
        <v>0.05</v>
      </c>
      <c r="F14" s="140" t="s">
        <v>76</v>
      </c>
      <c r="G14" s="141">
        <v>50</v>
      </c>
      <c r="H14" s="141" t="s">
        <v>76</v>
      </c>
      <c r="I14" s="146">
        <v>100</v>
      </c>
      <c r="J14" s="142" t="s">
        <v>81</v>
      </c>
      <c r="K14" s="143">
        <f t="shared" ref="K14:K19" si="0">C14*E14/G14/I14*1000</f>
        <v>1000</v>
      </c>
      <c r="L14" s="144">
        <f>K14/K13</f>
        <v>0.1</v>
      </c>
      <c r="M14" s="145"/>
      <c r="N14" t="s">
        <v>87</v>
      </c>
      <c r="P14" t="s">
        <v>100</v>
      </c>
    </row>
    <row r="15" spans="3:18" ht="19.5" thickBot="1" x14ac:dyDescent="0.45">
      <c r="C15" s="130">
        <v>100000</v>
      </c>
      <c r="D15" s="131" t="s">
        <v>75</v>
      </c>
      <c r="E15" s="132">
        <v>0.05</v>
      </c>
      <c r="F15" s="132" t="s">
        <v>76</v>
      </c>
      <c r="G15" s="133">
        <v>50</v>
      </c>
      <c r="H15" s="133" t="s">
        <v>76</v>
      </c>
      <c r="I15" s="147">
        <v>100</v>
      </c>
      <c r="J15" s="134" t="s">
        <v>81</v>
      </c>
      <c r="K15" s="135">
        <f t="shared" si="0"/>
        <v>1000</v>
      </c>
      <c r="L15" s="164">
        <f>K15/K13</f>
        <v>0.1</v>
      </c>
      <c r="M15" s="145"/>
    </row>
    <row r="16" spans="3:18" x14ac:dyDescent="0.4">
      <c r="C16" s="152">
        <v>100000</v>
      </c>
      <c r="D16" s="136" t="s">
        <v>75</v>
      </c>
      <c r="E16" s="153">
        <v>0.05</v>
      </c>
      <c r="F16" s="153" t="s">
        <v>76</v>
      </c>
      <c r="G16" s="154">
        <v>50</v>
      </c>
      <c r="H16" s="154" t="s">
        <v>76</v>
      </c>
      <c r="I16" s="148">
        <v>150</v>
      </c>
      <c r="J16" s="155" t="s">
        <v>81</v>
      </c>
      <c r="K16" s="156">
        <f t="shared" si="0"/>
        <v>666.66666666666663</v>
      </c>
      <c r="L16" s="157">
        <f>K16/K13</f>
        <v>6.6666666666666666E-2</v>
      </c>
      <c r="M16" s="128" t="s">
        <v>88</v>
      </c>
      <c r="N16" t="s">
        <v>83</v>
      </c>
      <c r="P16" t="s">
        <v>84</v>
      </c>
      <c r="Q16" t="s">
        <v>85</v>
      </c>
      <c r="R16" t="s">
        <v>86</v>
      </c>
    </row>
    <row r="17" spans="3:17" ht="19.5" thickBot="1" x14ac:dyDescent="0.45">
      <c r="C17" s="130">
        <v>100000</v>
      </c>
      <c r="D17" s="131" t="s">
        <v>75</v>
      </c>
      <c r="E17" s="132">
        <v>0.05</v>
      </c>
      <c r="F17" s="132" t="s">
        <v>76</v>
      </c>
      <c r="G17" s="133">
        <v>50</v>
      </c>
      <c r="H17" s="133" t="s">
        <v>76</v>
      </c>
      <c r="I17" s="149">
        <v>150</v>
      </c>
      <c r="J17" s="134" t="s">
        <v>81</v>
      </c>
      <c r="K17" s="135">
        <f t="shared" si="0"/>
        <v>666.66666666666663</v>
      </c>
      <c r="L17" s="164">
        <f>K17/K13</f>
        <v>6.6666666666666666E-2</v>
      </c>
      <c r="M17" s="128"/>
    </row>
    <row r="18" spans="3:17" x14ac:dyDescent="0.4">
      <c r="C18" s="158">
        <v>100000</v>
      </c>
      <c r="D18" s="137" t="s">
        <v>75</v>
      </c>
      <c r="E18" s="159">
        <v>0.05</v>
      </c>
      <c r="F18" s="159" t="s">
        <v>76</v>
      </c>
      <c r="G18" s="160">
        <v>50</v>
      </c>
      <c r="H18" s="160" t="s">
        <v>76</v>
      </c>
      <c r="I18" s="150">
        <v>167</v>
      </c>
      <c r="J18" s="161" t="s">
        <v>81</v>
      </c>
      <c r="K18" s="162">
        <f t="shared" si="0"/>
        <v>598.80239520958082</v>
      </c>
      <c r="L18" s="163">
        <f>K18/K13</f>
        <v>5.9880239520958084E-2</v>
      </c>
      <c r="M18" s="129" t="s">
        <v>89</v>
      </c>
      <c r="P18" t="s">
        <v>90</v>
      </c>
      <c r="Q18" t="s">
        <v>91</v>
      </c>
    </row>
    <row r="19" spans="3:17" ht="19.5" thickBot="1" x14ac:dyDescent="0.45">
      <c r="C19" s="130">
        <v>100000</v>
      </c>
      <c r="D19" s="131" t="s">
        <v>75</v>
      </c>
      <c r="E19" s="132">
        <v>0.05</v>
      </c>
      <c r="F19" s="132" t="s">
        <v>76</v>
      </c>
      <c r="G19" s="133">
        <v>50</v>
      </c>
      <c r="H19" s="133" t="s">
        <v>76</v>
      </c>
      <c r="I19" s="151">
        <v>167</v>
      </c>
      <c r="J19" s="134" t="s">
        <v>81</v>
      </c>
      <c r="K19" s="135">
        <f t="shared" si="0"/>
        <v>598.80239520958082</v>
      </c>
      <c r="L19" s="164">
        <f>K19/K13</f>
        <v>5.9880239520958084E-2</v>
      </c>
      <c r="M19" s="129"/>
    </row>
  </sheetData>
  <mergeCells count="11">
    <mergeCell ref="E12:E13"/>
    <mergeCell ref="C12:C13"/>
    <mergeCell ref="D12:D13"/>
    <mergeCell ref="J12:J13"/>
    <mergeCell ref="K12:L12"/>
    <mergeCell ref="F3:G3"/>
    <mergeCell ref="H3:I3"/>
    <mergeCell ref="I12:I13"/>
    <mergeCell ref="H12:H13"/>
    <mergeCell ref="G12:G13"/>
    <mergeCell ref="F12:F13"/>
  </mergeCells>
  <phoneticPr fontId="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10</vt:i4>
      </vt:variant>
    </vt:vector>
  </HeadingPairs>
  <TitlesOfParts>
    <vt:vector size="10" baseType="lpstr">
      <vt:lpstr>検証シート (日)</vt:lpstr>
      <vt:lpstr>画像(日)</vt:lpstr>
      <vt:lpstr>検証シート (4H)</vt:lpstr>
      <vt:lpstr>画像 (4H)</vt:lpstr>
      <vt:lpstr>検証シート (1H)</vt:lpstr>
      <vt:lpstr>画像 (1H)</vt:lpstr>
      <vt:lpstr>気づき_日足</vt:lpstr>
      <vt:lpstr>気づき</vt:lpstr>
      <vt:lpstr>検証終了通貨</vt:lpstr>
      <vt:lpstr>計算</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木村壽巳</dc:creator>
  <cp:lastModifiedBy>藤田 重幸</cp:lastModifiedBy>
  <dcterms:created xsi:type="dcterms:W3CDTF">2020-09-18T03:10:57Z</dcterms:created>
  <dcterms:modified xsi:type="dcterms:W3CDTF">2023-11-22T12:54:27Z</dcterms:modified>
</cp:coreProperties>
</file>