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89ce44b075159731/デスクトップ/"/>
    </mc:Choice>
  </mc:AlternateContent>
  <xr:revisionPtr revIDLastSave="6" documentId="8_{BC21E9FA-6C92-4B20-8C07-D9C2B339541A}" xr6:coauthVersionLast="45" xr6:coauthVersionMax="45" xr10:uidLastSave="{0FFF3F04-CF46-4983-9AE1-3483301ADFDC}"/>
  <bookViews>
    <workbookView xWindow="-108" yWindow="-108" windowWidth="23256" windowHeight="13176" firstSheet="1" activeTab="5" xr2:uid="{00000000-000D-0000-FFFF-FFFF00000000}"/>
  </bookViews>
  <sheets>
    <sheet name="定数" sheetId="29" state="hidden" r:id="rId1"/>
    <sheet name="検証シート　FIB1.27" sheetId="33" r:id="rId2"/>
    <sheet name="検証シート　FIB1.5" sheetId="32" r:id="rId3"/>
    <sheet name="検証シート　FIB2.0" sheetId="31" r:id="rId4"/>
    <sheet name="画像" sheetId="26" r:id="rId5"/>
    <sheet name="気づき" sheetId="9" r:id="rId6"/>
    <sheet name="検証終了通貨" sheetId="10" r:id="rId7"/>
    <sheet name="テンプレ" sheetId="17" state="hidden" r:id="rId8"/>
  </sheets>
  <externalReferences>
    <externalReference r:id="rId9"/>
  </externalReferences>
  <definedNames>
    <definedName name="_xlnm.Print_Area" localSheetId="1">'検証シート　FIB1.27'!$A$1:$AB$40</definedName>
    <definedName name="_xlnm.Print_Area" localSheetId="2">'検証シート　FIB1.5'!$A$1:$AB$41</definedName>
    <definedName name="_xlnm.Print_Area" localSheetId="3">'検証シート　FIB2.0'!$A$1:$AB$41</definedName>
  </definedNames>
  <calcPr calcId="191029"/>
</workbook>
</file>

<file path=xl/calcChain.xml><?xml version="1.0" encoding="utf-8"?>
<calcChain xmlns="http://schemas.openxmlformats.org/spreadsheetml/2006/main">
  <c r="K38" i="31" l="1"/>
  <c r="K38" i="32"/>
  <c r="K38" i="33"/>
  <c r="K37" i="31"/>
  <c r="K37" i="32"/>
  <c r="K37" i="33"/>
  <c r="K36" i="31"/>
  <c r="K36" i="32"/>
  <c r="K35" i="31"/>
  <c r="K35" i="32"/>
  <c r="K34" i="31"/>
  <c r="K34" i="32"/>
  <c r="K34" i="33"/>
  <c r="K33" i="31"/>
  <c r="K33" i="32"/>
  <c r="K33" i="33" l="1"/>
  <c r="K32" i="31"/>
  <c r="K32" i="32"/>
  <c r="K32" i="33"/>
  <c r="K31" i="31"/>
  <c r="K31" i="32"/>
  <c r="K30" i="31"/>
  <c r="K30" i="32"/>
  <c r="K29" i="31"/>
  <c r="K28" i="31"/>
  <c r="K29" i="32"/>
  <c r="K29" i="33"/>
  <c r="K28" i="32" l="1"/>
  <c r="K28" i="33"/>
  <c r="K27" i="31"/>
  <c r="K27" i="32"/>
  <c r="K27" i="33"/>
  <c r="K25" i="33"/>
  <c r="K24" i="31" l="1"/>
  <c r="K24" i="32"/>
  <c r="K24" i="33"/>
  <c r="K23" i="31"/>
  <c r="K23" i="32"/>
  <c r="K23" i="33"/>
  <c r="K22" i="31"/>
  <c r="K22" i="32"/>
  <c r="K22" i="33"/>
  <c r="K21" i="31"/>
  <c r="K21" i="32"/>
  <c r="K21" i="33"/>
  <c r="K20" i="31" l="1"/>
  <c r="K20" i="32"/>
  <c r="K20" i="33"/>
  <c r="K18" i="31"/>
  <c r="K18" i="32"/>
  <c r="K18" i="33"/>
  <c r="K11" i="32"/>
  <c r="K11" i="31"/>
  <c r="K11" i="33"/>
  <c r="K9" i="32" l="1"/>
  <c r="K9" i="31"/>
  <c r="K26" i="31"/>
  <c r="K25" i="31"/>
  <c r="K19" i="31"/>
  <c r="K17" i="31"/>
  <c r="K16" i="31"/>
  <c r="K15" i="31"/>
  <c r="K14" i="31"/>
  <c r="K13" i="31"/>
  <c r="K12" i="31"/>
  <c r="K10" i="31"/>
  <c r="K26" i="32"/>
  <c r="K25" i="32"/>
  <c r="K19" i="32"/>
  <c r="K17" i="32"/>
  <c r="K16" i="32"/>
  <c r="K15" i="32"/>
  <c r="K14" i="32"/>
  <c r="K13" i="32"/>
  <c r="K12" i="32"/>
  <c r="K10" i="32"/>
  <c r="K10" i="33"/>
  <c r="K39" i="33"/>
  <c r="K36" i="33"/>
  <c r="K35" i="33"/>
  <c r="K31" i="33"/>
  <c r="K30" i="33"/>
  <c r="K26" i="33"/>
  <c r="K19" i="33"/>
  <c r="K17" i="33"/>
  <c r="K16" i="33"/>
  <c r="K15" i="33"/>
  <c r="K14" i="33"/>
  <c r="K13" i="33"/>
  <c r="K12" i="33"/>
  <c r="S65" i="33"/>
  <c r="S64" i="33"/>
  <c r="S63" i="33"/>
  <c r="S62" i="33"/>
  <c r="S61" i="33"/>
  <c r="S60" i="33"/>
  <c r="S59" i="33"/>
  <c r="S58" i="33"/>
  <c r="S57" i="33"/>
  <c r="S56" i="33"/>
  <c r="S55" i="33"/>
  <c r="S54" i="33"/>
  <c r="S53" i="33"/>
  <c r="S52" i="33"/>
  <c r="S51" i="33"/>
  <c r="S50" i="33"/>
  <c r="S49" i="33"/>
  <c r="S48" i="33"/>
  <c r="S47" i="33"/>
  <c r="S46" i="33"/>
  <c r="S45" i="33"/>
  <c r="S44" i="33"/>
  <c r="S43" i="33"/>
  <c r="S42" i="33"/>
  <c r="S41" i="33"/>
  <c r="S40" i="33"/>
  <c r="S39" i="33"/>
  <c r="K9" i="33" l="1"/>
  <c r="N9" i="33" l="1"/>
  <c r="H9" i="31" l="1"/>
  <c r="L9" i="32"/>
  <c r="H9" i="32"/>
  <c r="J9" i="31"/>
  <c r="J9" i="32"/>
  <c r="M4" i="31" l="1"/>
  <c r="M4" i="32"/>
  <c r="W108" i="33"/>
  <c r="U108" i="33"/>
  <c r="X108" i="33" s="1"/>
  <c r="S108" i="33"/>
  <c r="AA108" i="33" s="1"/>
  <c r="N108" i="33"/>
  <c r="L108" i="33"/>
  <c r="W107" i="33"/>
  <c r="U107" i="33"/>
  <c r="X107" i="33" s="1"/>
  <c r="S107" i="33"/>
  <c r="AB107" i="33" s="1"/>
  <c r="N107" i="33"/>
  <c r="L107" i="33"/>
  <c r="W106" i="33"/>
  <c r="U106" i="33"/>
  <c r="X106" i="33" s="1"/>
  <c r="S106" i="33"/>
  <c r="N106" i="33"/>
  <c r="L106" i="33"/>
  <c r="W105" i="33"/>
  <c r="U105" i="33"/>
  <c r="X105" i="33" s="1"/>
  <c r="S105" i="33"/>
  <c r="AA105" i="33" s="1"/>
  <c r="N105" i="33"/>
  <c r="L105" i="33"/>
  <c r="W104" i="33"/>
  <c r="U104" i="33"/>
  <c r="X104" i="33" s="1"/>
  <c r="S104" i="33"/>
  <c r="AA104" i="33" s="1"/>
  <c r="N104" i="33"/>
  <c r="L104" i="33"/>
  <c r="W103" i="33"/>
  <c r="U103" i="33"/>
  <c r="X103" i="33" s="1"/>
  <c r="S103" i="33"/>
  <c r="C104" i="33" s="1"/>
  <c r="Y104" i="33" s="1"/>
  <c r="Z104" i="33" s="1"/>
  <c r="N103" i="33"/>
  <c r="L103" i="33"/>
  <c r="W102" i="33"/>
  <c r="U102" i="33"/>
  <c r="X102" i="33" s="1"/>
  <c r="S102" i="33"/>
  <c r="N102" i="33"/>
  <c r="L102" i="33"/>
  <c r="W101" i="33"/>
  <c r="U101" i="33"/>
  <c r="X101" i="33" s="1"/>
  <c r="S101" i="33"/>
  <c r="AA101" i="33" s="1"/>
  <c r="N101" i="33"/>
  <c r="L101" i="33"/>
  <c r="W100" i="33"/>
  <c r="U100" i="33"/>
  <c r="X100" i="33" s="1"/>
  <c r="S100" i="33"/>
  <c r="AA100" i="33" s="1"/>
  <c r="N100" i="33"/>
  <c r="L100" i="33"/>
  <c r="W99" i="33"/>
  <c r="U99" i="33"/>
  <c r="X99" i="33" s="1"/>
  <c r="S99" i="33"/>
  <c r="C100" i="33" s="1"/>
  <c r="Y100" i="33" s="1"/>
  <c r="Z100" i="33" s="1"/>
  <c r="N99" i="33"/>
  <c r="L99" i="33"/>
  <c r="W98" i="33"/>
  <c r="U98" i="33"/>
  <c r="X98" i="33"/>
  <c r="S98" i="33"/>
  <c r="N98" i="33"/>
  <c r="L98" i="33"/>
  <c r="W97" i="33"/>
  <c r="U97" i="33"/>
  <c r="X97" i="33" s="1"/>
  <c r="S97" i="33"/>
  <c r="AA97" i="33" s="1"/>
  <c r="N97" i="33"/>
  <c r="L97" i="33"/>
  <c r="W96" i="33"/>
  <c r="U96" i="33"/>
  <c r="X96" i="33" s="1"/>
  <c r="S96" i="33"/>
  <c r="AA96" i="33" s="1"/>
  <c r="N96" i="33"/>
  <c r="L96" i="33"/>
  <c r="W95" i="33"/>
  <c r="U95" i="33"/>
  <c r="X95" i="33" s="1"/>
  <c r="S95" i="33"/>
  <c r="C96" i="33" s="1"/>
  <c r="Y96" i="33" s="1"/>
  <c r="Z96" i="33" s="1"/>
  <c r="N95" i="33"/>
  <c r="L95" i="33"/>
  <c r="W94" i="33"/>
  <c r="U94" i="33"/>
  <c r="X94" i="33" s="1"/>
  <c r="S94" i="33"/>
  <c r="N94" i="33"/>
  <c r="L94" i="33"/>
  <c r="W93" i="33"/>
  <c r="U93" i="33"/>
  <c r="X93" i="33" s="1"/>
  <c r="S93" i="33"/>
  <c r="AA93" i="33" s="1"/>
  <c r="N93" i="33"/>
  <c r="L93" i="33"/>
  <c r="W92" i="33"/>
  <c r="U92" i="33"/>
  <c r="X92" i="33" s="1"/>
  <c r="S92" i="33"/>
  <c r="AA92" i="33" s="1"/>
  <c r="N92" i="33"/>
  <c r="L92" i="33"/>
  <c r="W91" i="33"/>
  <c r="U91" i="33"/>
  <c r="X91" i="33" s="1"/>
  <c r="S91" i="33"/>
  <c r="C92" i="33" s="1"/>
  <c r="Y92" i="33" s="1"/>
  <c r="Z92" i="33" s="1"/>
  <c r="N91" i="33"/>
  <c r="L91" i="33"/>
  <c r="W90" i="33"/>
  <c r="U90" i="33"/>
  <c r="X90" i="33" s="1"/>
  <c r="S90" i="33"/>
  <c r="N90" i="33"/>
  <c r="L90" i="33"/>
  <c r="W89" i="33"/>
  <c r="U89" i="33"/>
  <c r="X89" i="33" s="1"/>
  <c r="S89" i="33"/>
  <c r="N89" i="33"/>
  <c r="L89" i="33"/>
  <c r="W88" i="33"/>
  <c r="U88" i="33"/>
  <c r="X88" i="33" s="1"/>
  <c r="S88" i="33"/>
  <c r="AA88" i="33" s="1"/>
  <c r="N88" i="33"/>
  <c r="L88" i="33"/>
  <c r="W87" i="33"/>
  <c r="U87" i="33"/>
  <c r="X87" i="33" s="1"/>
  <c r="S87" i="33"/>
  <c r="C88" i="33" s="1"/>
  <c r="Y88" i="33" s="1"/>
  <c r="Z88" i="33" s="1"/>
  <c r="N87" i="33"/>
  <c r="L87" i="33"/>
  <c r="W86" i="33"/>
  <c r="U86" i="33"/>
  <c r="X86" i="33" s="1"/>
  <c r="S86" i="33"/>
  <c r="C87" i="33" s="1"/>
  <c r="Y87" i="33" s="1"/>
  <c r="Z87" i="33" s="1"/>
  <c r="N86" i="33"/>
  <c r="L86" i="33"/>
  <c r="W85" i="33"/>
  <c r="U85" i="33"/>
  <c r="X85" i="33" s="1"/>
  <c r="S85" i="33"/>
  <c r="N85" i="33"/>
  <c r="L85" i="33"/>
  <c r="W84" i="33"/>
  <c r="U84" i="33"/>
  <c r="X84" i="33" s="1"/>
  <c r="S84" i="33"/>
  <c r="AA84" i="33" s="1"/>
  <c r="N84" i="33"/>
  <c r="L84" i="33"/>
  <c r="W83" i="33"/>
  <c r="U83" i="33"/>
  <c r="X83" i="33" s="1"/>
  <c r="S83" i="33"/>
  <c r="C84" i="33" s="1"/>
  <c r="Y84" i="33" s="1"/>
  <c r="Z84" i="33" s="1"/>
  <c r="N83" i="33"/>
  <c r="L83" i="33"/>
  <c r="W82" i="33"/>
  <c r="U82" i="33"/>
  <c r="X82" i="33" s="1"/>
  <c r="S82" i="33"/>
  <c r="C83" i="33" s="1"/>
  <c r="Y83" i="33" s="1"/>
  <c r="Z83" i="33" s="1"/>
  <c r="N82" i="33"/>
  <c r="L82" i="33"/>
  <c r="W81" i="33"/>
  <c r="U81" i="33"/>
  <c r="X81" i="33" s="1"/>
  <c r="S81" i="33"/>
  <c r="C82" i="33" s="1"/>
  <c r="Y82" i="33" s="1"/>
  <c r="Z82" i="33" s="1"/>
  <c r="N81" i="33"/>
  <c r="L81" i="33"/>
  <c r="W80" i="33"/>
  <c r="U80" i="33"/>
  <c r="X80" i="33" s="1"/>
  <c r="S80" i="33"/>
  <c r="C81" i="33" s="1"/>
  <c r="Y81" i="33" s="1"/>
  <c r="Z81" i="33" s="1"/>
  <c r="N80" i="33"/>
  <c r="L80" i="33"/>
  <c r="W79" i="33"/>
  <c r="U79" i="33"/>
  <c r="X79" i="33" s="1"/>
  <c r="S79" i="33"/>
  <c r="N79" i="33"/>
  <c r="L79" i="33"/>
  <c r="W78" i="33"/>
  <c r="U78" i="33"/>
  <c r="X78" i="33" s="1"/>
  <c r="S78" i="33"/>
  <c r="C79" i="33" s="1"/>
  <c r="Y79" i="33" s="1"/>
  <c r="Z79" i="33" s="1"/>
  <c r="N78" i="33"/>
  <c r="L78" i="33"/>
  <c r="W77" i="33"/>
  <c r="U77" i="33"/>
  <c r="X77" i="33" s="1"/>
  <c r="S77" i="33"/>
  <c r="C78" i="33" s="1"/>
  <c r="Y78" i="33" s="1"/>
  <c r="Z78" i="33" s="1"/>
  <c r="N77" i="33"/>
  <c r="L77" i="33"/>
  <c r="W76" i="33"/>
  <c r="U76" i="33"/>
  <c r="X76" i="33" s="1"/>
  <c r="S76" i="33"/>
  <c r="C77" i="33" s="1"/>
  <c r="Y77" i="33" s="1"/>
  <c r="Z77" i="33" s="1"/>
  <c r="N76" i="33"/>
  <c r="L76" i="33"/>
  <c r="W75" i="33"/>
  <c r="U75" i="33"/>
  <c r="X75" i="33" s="1"/>
  <c r="S75" i="33"/>
  <c r="N75" i="33"/>
  <c r="L75" i="33"/>
  <c r="W74" i="33"/>
  <c r="U74" i="33"/>
  <c r="X74" i="33" s="1"/>
  <c r="S74" i="33"/>
  <c r="C75" i="33" s="1"/>
  <c r="Y75" i="33" s="1"/>
  <c r="Z75" i="33" s="1"/>
  <c r="N74" i="33"/>
  <c r="L74" i="33"/>
  <c r="W73" i="33"/>
  <c r="U73" i="33"/>
  <c r="X73" i="33" s="1"/>
  <c r="S73" i="33"/>
  <c r="C74" i="33" s="1"/>
  <c r="Y74" i="33" s="1"/>
  <c r="Z74" i="33" s="1"/>
  <c r="N73" i="33"/>
  <c r="L73" i="33"/>
  <c r="W72" i="33"/>
  <c r="U72" i="33"/>
  <c r="X72" i="33" s="1"/>
  <c r="S72" i="33"/>
  <c r="C73" i="33" s="1"/>
  <c r="Y73" i="33" s="1"/>
  <c r="Z73" i="33" s="1"/>
  <c r="N72" i="33"/>
  <c r="L72" i="33"/>
  <c r="W71" i="33"/>
  <c r="U71" i="33"/>
  <c r="X71" i="33" s="1"/>
  <c r="S71" i="33"/>
  <c r="N71" i="33"/>
  <c r="L71" i="33"/>
  <c r="W70" i="33"/>
  <c r="U70" i="33"/>
  <c r="X70" i="33" s="1"/>
  <c r="S70" i="33"/>
  <c r="C71" i="33" s="1"/>
  <c r="Y71" i="33" s="1"/>
  <c r="Z71" i="33" s="1"/>
  <c r="N70" i="33"/>
  <c r="L70" i="33"/>
  <c r="W69" i="33"/>
  <c r="U69" i="33"/>
  <c r="X69" i="33" s="1"/>
  <c r="S69" i="33"/>
  <c r="C70" i="33" s="1"/>
  <c r="Y70" i="33" s="1"/>
  <c r="Z70" i="33" s="1"/>
  <c r="N69" i="33"/>
  <c r="L69" i="33"/>
  <c r="W68" i="33"/>
  <c r="U68" i="33"/>
  <c r="X68" i="33" s="1"/>
  <c r="S68" i="33"/>
  <c r="C69" i="33" s="1"/>
  <c r="Y69" i="33" s="1"/>
  <c r="Z69" i="33" s="1"/>
  <c r="N68" i="33"/>
  <c r="L68" i="33"/>
  <c r="W67" i="33"/>
  <c r="U67" i="33"/>
  <c r="X67" i="33" s="1"/>
  <c r="S67" i="33"/>
  <c r="N67" i="33"/>
  <c r="L67" i="33"/>
  <c r="W66" i="33"/>
  <c r="U66" i="33"/>
  <c r="X66" i="33" s="1"/>
  <c r="S66" i="33"/>
  <c r="C67" i="33" s="1"/>
  <c r="Y67" i="33" s="1"/>
  <c r="Z67" i="33" s="1"/>
  <c r="N66" i="33"/>
  <c r="L66" i="33"/>
  <c r="W65" i="33"/>
  <c r="U65" i="33"/>
  <c r="X65" i="33" s="1"/>
  <c r="C66" i="33"/>
  <c r="Y66" i="33" s="1"/>
  <c r="Z66" i="33" s="1"/>
  <c r="N65" i="33"/>
  <c r="L65" i="33"/>
  <c r="W64" i="33"/>
  <c r="U64" i="33"/>
  <c r="X64" i="33" s="1"/>
  <c r="C65" i="33"/>
  <c r="Y65" i="33" s="1"/>
  <c r="Z65" i="33" s="1"/>
  <c r="N64" i="33"/>
  <c r="L64" i="33"/>
  <c r="W63" i="33"/>
  <c r="U63" i="33"/>
  <c r="X63" i="33" s="1"/>
  <c r="N63" i="33"/>
  <c r="L63" i="33"/>
  <c r="W62" i="33"/>
  <c r="U62" i="33"/>
  <c r="X62" i="33" s="1"/>
  <c r="C63" i="33"/>
  <c r="Y63" i="33" s="1"/>
  <c r="Z63" i="33" s="1"/>
  <c r="N62" i="33"/>
  <c r="L62" i="33"/>
  <c r="W61" i="33"/>
  <c r="U61" i="33"/>
  <c r="X61" i="33" s="1"/>
  <c r="C62" i="33"/>
  <c r="Y62" i="33" s="1"/>
  <c r="Z62" i="33" s="1"/>
  <c r="N61" i="33"/>
  <c r="L61" i="33"/>
  <c r="W60" i="33"/>
  <c r="U60" i="33"/>
  <c r="X60" i="33" s="1"/>
  <c r="C61" i="33"/>
  <c r="Y61" i="33" s="1"/>
  <c r="Z61" i="33" s="1"/>
  <c r="N60" i="33"/>
  <c r="L60" i="33"/>
  <c r="W59" i="33"/>
  <c r="U59" i="33"/>
  <c r="X59" i="33" s="1"/>
  <c r="N59" i="33"/>
  <c r="L59" i="33"/>
  <c r="W58" i="33"/>
  <c r="U58" i="33"/>
  <c r="X58" i="33" s="1"/>
  <c r="C59" i="33"/>
  <c r="Y59" i="33" s="1"/>
  <c r="Z59" i="33" s="1"/>
  <c r="N58" i="33"/>
  <c r="L58" i="33"/>
  <c r="W57" i="33"/>
  <c r="U57" i="33"/>
  <c r="X57" i="33" s="1"/>
  <c r="C58" i="33"/>
  <c r="Y58" i="33" s="1"/>
  <c r="Z58" i="33" s="1"/>
  <c r="N57" i="33"/>
  <c r="L57" i="33"/>
  <c r="W56" i="33"/>
  <c r="U56" i="33"/>
  <c r="X56" i="33" s="1"/>
  <c r="C57" i="33"/>
  <c r="Y57" i="33" s="1"/>
  <c r="Z57" i="33" s="1"/>
  <c r="N56" i="33"/>
  <c r="L56" i="33"/>
  <c r="W55" i="33"/>
  <c r="U55" i="33"/>
  <c r="X55" i="33" s="1"/>
  <c r="N55" i="33"/>
  <c r="L55" i="33"/>
  <c r="W54" i="33"/>
  <c r="U54" i="33"/>
  <c r="X54" i="33" s="1"/>
  <c r="C55" i="33"/>
  <c r="Y55" i="33" s="1"/>
  <c r="Z55" i="33" s="1"/>
  <c r="N54" i="33"/>
  <c r="L54" i="33"/>
  <c r="W53" i="33"/>
  <c r="U53" i="33"/>
  <c r="X53" i="33" s="1"/>
  <c r="C54" i="33"/>
  <c r="Y54" i="33" s="1"/>
  <c r="Z54" i="33" s="1"/>
  <c r="N53" i="33"/>
  <c r="L53" i="33"/>
  <c r="W52" i="33"/>
  <c r="U52" i="33"/>
  <c r="X52" i="33" s="1"/>
  <c r="C53" i="33"/>
  <c r="Y53" i="33" s="1"/>
  <c r="Z53" i="33" s="1"/>
  <c r="N52" i="33"/>
  <c r="L52" i="33"/>
  <c r="W51" i="33"/>
  <c r="U51" i="33"/>
  <c r="X51" i="33" s="1"/>
  <c r="N51" i="33"/>
  <c r="L51" i="33"/>
  <c r="W50" i="33"/>
  <c r="U50" i="33"/>
  <c r="X50" i="33" s="1"/>
  <c r="C51" i="33"/>
  <c r="Y51" i="33" s="1"/>
  <c r="Z51" i="33" s="1"/>
  <c r="N50" i="33"/>
  <c r="L50" i="33"/>
  <c r="W49" i="33"/>
  <c r="U49" i="33"/>
  <c r="X49" i="33" s="1"/>
  <c r="C50" i="33"/>
  <c r="Y50" i="33" s="1"/>
  <c r="Z50" i="33" s="1"/>
  <c r="N49" i="33"/>
  <c r="L49" i="33"/>
  <c r="W48" i="33"/>
  <c r="U48" i="33"/>
  <c r="X48" i="33" s="1"/>
  <c r="C49" i="33"/>
  <c r="Y49" i="33" s="1"/>
  <c r="Z49" i="33" s="1"/>
  <c r="N48" i="33"/>
  <c r="L48" i="33"/>
  <c r="W47" i="33"/>
  <c r="U47" i="33"/>
  <c r="X47" i="33" s="1"/>
  <c r="N47" i="33"/>
  <c r="L47" i="33"/>
  <c r="W46" i="33"/>
  <c r="U46" i="33"/>
  <c r="X46" i="33" s="1"/>
  <c r="C47" i="33"/>
  <c r="Y47" i="33" s="1"/>
  <c r="Z47" i="33" s="1"/>
  <c r="N46" i="33"/>
  <c r="L46" i="33"/>
  <c r="W45" i="33"/>
  <c r="U45" i="33"/>
  <c r="X45" i="33" s="1"/>
  <c r="C46" i="33"/>
  <c r="Y46" i="33" s="1"/>
  <c r="Z46" i="33" s="1"/>
  <c r="N45" i="33"/>
  <c r="L45" i="33"/>
  <c r="W44" i="33"/>
  <c r="U44" i="33"/>
  <c r="X44" i="33" s="1"/>
  <c r="C45" i="33"/>
  <c r="Y45" i="33" s="1"/>
  <c r="Z45" i="33" s="1"/>
  <c r="N44" i="33"/>
  <c r="L44" i="33"/>
  <c r="W43" i="33"/>
  <c r="U43" i="33"/>
  <c r="X43" i="33" s="1"/>
  <c r="N43" i="33"/>
  <c r="L43" i="33"/>
  <c r="W42" i="33"/>
  <c r="U42" i="33"/>
  <c r="X42" i="33" s="1"/>
  <c r="C43" i="33"/>
  <c r="Y43" i="33" s="1"/>
  <c r="Z43" i="33" s="1"/>
  <c r="N42" i="33"/>
  <c r="L42" i="33"/>
  <c r="W41" i="33"/>
  <c r="U41" i="33"/>
  <c r="X41" i="33" s="1"/>
  <c r="C42" i="33"/>
  <c r="Y42" i="33" s="1"/>
  <c r="Z42" i="33" s="1"/>
  <c r="N41" i="33"/>
  <c r="L41" i="33"/>
  <c r="W40" i="33"/>
  <c r="U40" i="33"/>
  <c r="X40" i="33" s="1"/>
  <c r="C41" i="33"/>
  <c r="Y41" i="33" s="1"/>
  <c r="Z41" i="33" s="1"/>
  <c r="N40" i="33"/>
  <c r="L40" i="33"/>
  <c r="W39" i="33"/>
  <c r="U39" i="33"/>
  <c r="X39" i="33" s="1"/>
  <c r="W38" i="33"/>
  <c r="U38" i="33"/>
  <c r="W37" i="33"/>
  <c r="U37" i="33"/>
  <c r="W36" i="33"/>
  <c r="U36" i="33"/>
  <c r="W35" i="33"/>
  <c r="U35" i="33"/>
  <c r="W34" i="33"/>
  <c r="U34" i="33"/>
  <c r="W33" i="33"/>
  <c r="U33" i="33"/>
  <c r="W32" i="33"/>
  <c r="U32" i="33"/>
  <c r="W31" i="33"/>
  <c r="U31" i="33"/>
  <c r="W30" i="33"/>
  <c r="U30" i="33"/>
  <c r="W29" i="33"/>
  <c r="U29" i="33"/>
  <c r="W28" i="33"/>
  <c r="U28" i="33"/>
  <c r="W27" i="33"/>
  <c r="U27" i="33"/>
  <c r="W26" i="33"/>
  <c r="U26" i="33"/>
  <c r="X26" i="33"/>
  <c r="W25" i="33"/>
  <c r="U25" i="33"/>
  <c r="W24" i="33"/>
  <c r="U24" i="33"/>
  <c r="W23" i="33"/>
  <c r="U23" i="33"/>
  <c r="U22" i="33"/>
  <c r="U21" i="33"/>
  <c r="U20" i="33"/>
  <c r="U19" i="33"/>
  <c r="U18" i="33"/>
  <c r="U17" i="33"/>
  <c r="U16" i="33"/>
  <c r="U15" i="33"/>
  <c r="U14" i="33"/>
  <c r="U13" i="33"/>
  <c r="X13" i="33" s="1"/>
  <c r="U12" i="33"/>
  <c r="U11" i="33"/>
  <c r="X11" i="33" s="1"/>
  <c r="U10" i="33"/>
  <c r="W10" i="33" s="1"/>
  <c r="U9" i="33"/>
  <c r="C9" i="33"/>
  <c r="W108" i="32"/>
  <c r="U108" i="32"/>
  <c r="X108" i="32"/>
  <c r="S108" i="32"/>
  <c r="N108" i="32"/>
  <c r="X107" i="32"/>
  <c r="W107" i="32"/>
  <c r="U107" i="32"/>
  <c r="S107" i="32"/>
  <c r="C108" i="32" s="1"/>
  <c r="N107" i="32"/>
  <c r="W106" i="32"/>
  <c r="U106" i="32"/>
  <c r="X106" i="32" s="1"/>
  <c r="S106" i="32"/>
  <c r="C107" i="32" s="1"/>
  <c r="N106" i="32"/>
  <c r="W105" i="32"/>
  <c r="U105" i="32"/>
  <c r="X105" i="32"/>
  <c r="S105" i="32"/>
  <c r="N105" i="32"/>
  <c r="W104" i="32"/>
  <c r="U104" i="32"/>
  <c r="X104" i="32" s="1"/>
  <c r="S104" i="32"/>
  <c r="N104" i="32"/>
  <c r="W103" i="32"/>
  <c r="U103" i="32"/>
  <c r="X103" i="32" s="1"/>
  <c r="S103" i="32"/>
  <c r="N103" i="32"/>
  <c r="X102" i="32"/>
  <c r="W102" i="32"/>
  <c r="U102" i="32"/>
  <c r="S102" i="32"/>
  <c r="N102" i="32"/>
  <c r="W101" i="32"/>
  <c r="U101" i="32"/>
  <c r="X101" i="32" s="1"/>
  <c r="S101" i="32"/>
  <c r="N101" i="32"/>
  <c r="W100" i="32"/>
  <c r="U100" i="32"/>
  <c r="X100" i="32"/>
  <c r="S100" i="32"/>
  <c r="N100" i="32"/>
  <c r="X99" i="32"/>
  <c r="W99" i="32"/>
  <c r="U99" i="32"/>
  <c r="S99" i="32"/>
  <c r="C100" i="32" s="1"/>
  <c r="N99" i="32"/>
  <c r="W98" i="32"/>
  <c r="U98" i="32"/>
  <c r="X98" i="32" s="1"/>
  <c r="S98" i="32"/>
  <c r="C99" i="32" s="1"/>
  <c r="N98" i="32"/>
  <c r="W97" i="32"/>
  <c r="U97" i="32"/>
  <c r="X97" i="32" s="1"/>
  <c r="S97" i="32"/>
  <c r="N97" i="32"/>
  <c r="X96" i="32"/>
  <c r="W96" i="32"/>
  <c r="U96" i="32"/>
  <c r="S96" i="32"/>
  <c r="C97" i="32" s="1"/>
  <c r="N96" i="32"/>
  <c r="W95" i="32"/>
  <c r="U95" i="32"/>
  <c r="X95" i="32" s="1"/>
  <c r="S95" i="32"/>
  <c r="C96" i="32" s="1"/>
  <c r="N95" i="32"/>
  <c r="X94" i="32"/>
  <c r="W94" i="32"/>
  <c r="U94" i="32"/>
  <c r="S94" i="32"/>
  <c r="N94" i="32"/>
  <c r="W93" i="32"/>
  <c r="U93" i="32"/>
  <c r="X93" i="32" s="1"/>
  <c r="S93" i="32"/>
  <c r="N93" i="32"/>
  <c r="W92" i="32"/>
  <c r="U92" i="32"/>
  <c r="X92" i="32"/>
  <c r="S92" i="32"/>
  <c r="N92" i="32"/>
  <c r="W91" i="32"/>
  <c r="U91" i="32"/>
  <c r="X91" i="32" s="1"/>
  <c r="S91" i="32"/>
  <c r="C92" i="32" s="1"/>
  <c r="N91" i="32"/>
  <c r="W90" i="32"/>
  <c r="U90" i="32"/>
  <c r="X90" i="32" s="1"/>
  <c r="S90" i="32"/>
  <c r="C91" i="32" s="1"/>
  <c r="N90" i="32"/>
  <c r="W89" i="32"/>
  <c r="U89" i="32"/>
  <c r="X89" i="32" s="1"/>
  <c r="S89" i="32"/>
  <c r="N89" i="32"/>
  <c r="W88" i="32"/>
  <c r="U88" i="32"/>
  <c r="X88" i="32" s="1"/>
  <c r="S88" i="32"/>
  <c r="N88" i="32"/>
  <c r="W87" i="32"/>
  <c r="U87" i="32"/>
  <c r="X87" i="32"/>
  <c r="S87" i="32"/>
  <c r="C88" i="32" s="1"/>
  <c r="N87" i="32"/>
  <c r="X86" i="32"/>
  <c r="W86" i="32"/>
  <c r="U86" i="32"/>
  <c r="S86" i="32"/>
  <c r="N86" i="32"/>
  <c r="W85" i="32"/>
  <c r="U85" i="32"/>
  <c r="X85" i="32" s="1"/>
  <c r="S85" i="32"/>
  <c r="N85" i="32"/>
  <c r="W84" i="32"/>
  <c r="U84" i="32"/>
  <c r="X84" i="32"/>
  <c r="S84" i="32"/>
  <c r="N84" i="32"/>
  <c r="W83" i="32"/>
  <c r="U83" i="32"/>
  <c r="X83" i="32" s="1"/>
  <c r="S83" i="32"/>
  <c r="C84" i="32" s="1"/>
  <c r="N83" i="32"/>
  <c r="W82" i="32"/>
  <c r="U82" i="32"/>
  <c r="X82" i="32" s="1"/>
  <c r="S82" i="32"/>
  <c r="C83" i="32" s="1"/>
  <c r="N82" i="32"/>
  <c r="W81" i="32"/>
  <c r="U81" i="32"/>
  <c r="X81" i="32" s="1"/>
  <c r="S81" i="32"/>
  <c r="N81" i="32"/>
  <c r="W80" i="32"/>
  <c r="U80" i="32"/>
  <c r="X80" i="32" s="1"/>
  <c r="S80" i="32"/>
  <c r="N80" i="32"/>
  <c r="W79" i="32"/>
  <c r="U79" i="32"/>
  <c r="X79" i="32"/>
  <c r="S79" i="32"/>
  <c r="C80" i="32" s="1"/>
  <c r="N79" i="32"/>
  <c r="X78" i="32"/>
  <c r="W78" i="32"/>
  <c r="U78" i="32"/>
  <c r="S78" i="32"/>
  <c r="N78" i="32"/>
  <c r="W77" i="32"/>
  <c r="U77" i="32"/>
  <c r="X77" i="32" s="1"/>
  <c r="S77" i="32"/>
  <c r="N77" i="32"/>
  <c r="W76" i="32"/>
  <c r="U76" i="32"/>
  <c r="X76" i="32"/>
  <c r="S76" i="32"/>
  <c r="N76" i="32"/>
  <c r="X75" i="32"/>
  <c r="W75" i="32"/>
  <c r="U75" i="32"/>
  <c r="S75" i="32"/>
  <c r="C76" i="32" s="1"/>
  <c r="N75" i="32"/>
  <c r="W74" i="32"/>
  <c r="U74" i="32"/>
  <c r="X74" i="32" s="1"/>
  <c r="S74" i="32"/>
  <c r="C75" i="32" s="1"/>
  <c r="N74" i="32"/>
  <c r="W73" i="32"/>
  <c r="U73" i="32"/>
  <c r="X73" i="32" s="1"/>
  <c r="S73" i="32"/>
  <c r="N73" i="32"/>
  <c r="W72" i="32"/>
  <c r="U72" i="32"/>
  <c r="X72" i="32" s="1"/>
  <c r="S72" i="32"/>
  <c r="N72" i="32"/>
  <c r="W71" i="32"/>
  <c r="U71" i="32"/>
  <c r="X71" i="32"/>
  <c r="S71" i="32"/>
  <c r="C72" i="32" s="1"/>
  <c r="N71" i="32"/>
  <c r="X70" i="32"/>
  <c r="W70" i="32"/>
  <c r="U70" i="32"/>
  <c r="S70" i="32"/>
  <c r="N70" i="32"/>
  <c r="W69" i="32"/>
  <c r="U69" i="32"/>
  <c r="X69" i="32" s="1"/>
  <c r="S69" i="32"/>
  <c r="N69" i="32"/>
  <c r="W68" i="32"/>
  <c r="U68" i="32"/>
  <c r="X68" i="32"/>
  <c r="S68" i="32"/>
  <c r="N68" i="32"/>
  <c r="X67" i="32"/>
  <c r="W67" i="32"/>
  <c r="U67" i="32"/>
  <c r="S67" i="32"/>
  <c r="C68" i="32" s="1"/>
  <c r="N67" i="32"/>
  <c r="W66" i="32"/>
  <c r="U66" i="32"/>
  <c r="X66" i="32" s="1"/>
  <c r="S66" i="32"/>
  <c r="C67" i="32" s="1"/>
  <c r="N66" i="32"/>
  <c r="W65" i="32"/>
  <c r="U65" i="32"/>
  <c r="X65" i="32" s="1"/>
  <c r="S65" i="32"/>
  <c r="N65" i="32"/>
  <c r="W64" i="32"/>
  <c r="U64" i="32"/>
  <c r="X64" i="32" s="1"/>
  <c r="S64" i="32"/>
  <c r="N64" i="32"/>
  <c r="W63" i="32"/>
  <c r="U63" i="32"/>
  <c r="X63" i="32"/>
  <c r="S63" i="32"/>
  <c r="C64" i="32" s="1"/>
  <c r="N63" i="32"/>
  <c r="X62" i="32"/>
  <c r="W62" i="32"/>
  <c r="U62" i="32"/>
  <c r="S62" i="32"/>
  <c r="N62" i="32"/>
  <c r="W61" i="32"/>
  <c r="U61" i="32"/>
  <c r="X61" i="32" s="1"/>
  <c r="S61" i="32"/>
  <c r="N61" i="32"/>
  <c r="W60" i="32"/>
  <c r="U60" i="32"/>
  <c r="X60" i="32"/>
  <c r="S60" i="32"/>
  <c r="N60" i="32"/>
  <c r="W59" i="32"/>
  <c r="U59" i="32"/>
  <c r="X59" i="32" s="1"/>
  <c r="S59" i="32"/>
  <c r="C60" i="32" s="1"/>
  <c r="N59" i="32"/>
  <c r="W58" i="32"/>
  <c r="U58" i="32"/>
  <c r="X58" i="32" s="1"/>
  <c r="S58" i="32"/>
  <c r="C59" i="32" s="1"/>
  <c r="N58" i="32"/>
  <c r="W57" i="32"/>
  <c r="U57" i="32"/>
  <c r="X57" i="32" s="1"/>
  <c r="S57" i="32"/>
  <c r="N57" i="32"/>
  <c r="W56" i="32"/>
  <c r="U56" i="32"/>
  <c r="X56" i="32" s="1"/>
  <c r="S56" i="32"/>
  <c r="N56" i="32"/>
  <c r="W55" i="32"/>
  <c r="U55" i="32"/>
  <c r="X55" i="32"/>
  <c r="S55" i="32"/>
  <c r="C56" i="32" s="1"/>
  <c r="N55" i="32"/>
  <c r="X54" i="32"/>
  <c r="W54" i="32"/>
  <c r="U54" i="32"/>
  <c r="S54" i="32"/>
  <c r="N54" i="32"/>
  <c r="W53" i="32"/>
  <c r="U53" i="32"/>
  <c r="X53" i="32" s="1"/>
  <c r="S53" i="32"/>
  <c r="N53" i="32"/>
  <c r="W52" i="32"/>
  <c r="U52" i="32"/>
  <c r="X52" i="32"/>
  <c r="S52" i="32"/>
  <c r="N52" i="32"/>
  <c r="W51" i="32"/>
  <c r="U51" i="32"/>
  <c r="X51" i="32" s="1"/>
  <c r="S51" i="32"/>
  <c r="C52" i="32" s="1"/>
  <c r="N51" i="32"/>
  <c r="W50" i="32"/>
  <c r="U50" i="32"/>
  <c r="X50" i="32"/>
  <c r="S50" i="32"/>
  <c r="N50" i="32"/>
  <c r="W49" i="32"/>
  <c r="U49" i="32"/>
  <c r="X49" i="32" s="1"/>
  <c r="S49" i="32"/>
  <c r="C50" i="32" s="1"/>
  <c r="N49" i="32"/>
  <c r="X48" i="32"/>
  <c r="W48" i="32"/>
  <c r="U48" i="32"/>
  <c r="S48" i="32"/>
  <c r="N48" i="32"/>
  <c r="W47" i="32"/>
  <c r="U47" i="32"/>
  <c r="X47" i="32"/>
  <c r="S47" i="32"/>
  <c r="C48" i="32" s="1"/>
  <c r="N47" i="32"/>
  <c r="W46" i="32"/>
  <c r="U46" i="32"/>
  <c r="X46" i="32" s="1"/>
  <c r="S46" i="32"/>
  <c r="N46" i="32"/>
  <c r="W45" i="32"/>
  <c r="U45" i="32"/>
  <c r="X45" i="32" s="1"/>
  <c r="S45" i="32"/>
  <c r="N45" i="32"/>
  <c r="W44" i="32"/>
  <c r="U44" i="32"/>
  <c r="X44" i="32" s="1"/>
  <c r="S44" i="32"/>
  <c r="N44" i="32"/>
  <c r="W43" i="32"/>
  <c r="U43" i="32"/>
  <c r="X43" i="32" s="1"/>
  <c r="S43" i="32"/>
  <c r="C44" i="32" s="1"/>
  <c r="N43" i="32"/>
  <c r="W42" i="32"/>
  <c r="U42" i="32"/>
  <c r="X42" i="32"/>
  <c r="S42" i="32"/>
  <c r="N42" i="32"/>
  <c r="W41" i="32"/>
  <c r="U41" i="32"/>
  <c r="X41" i="32" s="1"/>
  <c r="S41" i="32"/>
  <c r="C42" i="32" s="1"/>
  <c r="N41" i="32"/>
  <c r="W40" i="32"/>
  <c r="U40" i="32"/>
  <c r="X40" i="32" s="1"/>
  <c r="S40" i="32"/>
  <c r="N40" i="32"/>
  <c r="W39" i="32"/>
  <c r="U39" i="32"/>
  <c r="X39" i="32"/>
  <c r="S39" i="32"/>
  <c r="C40" i="32" s="1"/>
  <c r="N39" i="32"/>
  <c r="W38" i="32"/>
  <c r="U38" i="32"/>
  <c r="X38" i="32" s="1"/>
  <c r="N38" i="32"/>
  <c r="W37" i="32"/>
  <c r="U37" i="32"/>
  <c r="X37" i="32" s="1"/>
  <c r="S37" i="32"/>
  <c r="N37" i="32"/>
  <c r="W36" i="32"/>
  <c r="U36" i="32"/>
  <c r="X36" i="32" s="1"/>
  <c r="N36" i="32"/>
  <c r="W35" i="32"/>
  <c r="U35" i="32"/>
  <c r="X35" i="32" s="1"/>
  <c r="N35" i="32"/>
  <c r="W34" i="32"/>
  <c r="U34" i="32"/>
  <c r="X34" i="32" s="1"/>
  <c r="N34" i="32"/>
  <c r="W33" i="32"/>
  <c r="U33" i="32"/>
  <c r="X33" i="32" s="1"/>
  <c r="N33" i="32"/>
  <c r="W32" i="32"/>
  <c r="U32" i="32"/>
  <c r="N32" i="32"/>
  <c r="W31" i="32"/>
  <c r="U31" i="32"/>
  <c r="X31" i="32" s="1"/>
  <c r="S31" i="32"/>
  <c r="C32" i="32" s="1"/>
  <c r="N31" i="32"/>
  <c r="W30" i="32"/>
  <c r="U30" i="32"/>
  <c r="X30" i="32" s="1"/>
  <c r="N30" i="32"/>
  <c r="W29" i="32"/>
  <c r="U29" i="32"/>
  <c r="X29" i="32" s="1"/>
  <c r="S29" i="32"/>
  <c r="N29" i="32"/>
  <c r="W28" i="32"/>
  <c r="U28" i="32"/>
  <c r="X28" i="32" s="1"/>
  <c r="N28" i="32"/>
  <c r="W27" i="32"/>
  <c r="U27" i="32"/>
  <c r="X27" i="32" s="1"/>
  <c r="N27" i="32"/>
  <c r="W26" i="32"/>
  <c r="U26" i="32"/>
  <c r="X26" i="32" s="1"/>
  <c r="W25" i="32"/>
  <c r="U25" i="32"/>
  <c r="X25" i="32" s="1"/>
  <c r="W24" i="32"/>
  <c r="U24" i="32"/>
  <c r="X24" i="32" s="1"/>
  <c r="W23" i="32"/>
  <c r="U23" i="32"/>
  <c r="X23" i="32" s="1"/>
  <c r="S23" i="32"/>
  <c r="C24" i="32" s="1"/>
  <c r="L24" i="32" s="1"/>
  <c r="N24" i="32" s="1"/>
  <c r="U22" i="32"/>
  <c r="X22" i="32" s="1"/>
  <c r="S22" i="32"/>
  <c r="U21" i="32"/>
  <c r="X21" i="32" s="1"/>
  <c r="U20" i="32"/>
  <c r="X20" i="32" s="1"/>
  <c r="U19" i="32"/>
  <c r="W19" i="32" s="1"/>
  <c r="U18" i="32"/>
  <c r="X18" i="32" s="1"/>
  <c r="U17" i="32"/>
  <c r="X17" i="32" s="1"/>
  <c r="S17" i="32"/>
  <c r="U16" i="32"/>
  <c r="U15" i="32"/>
  <c r="X15" i="32" s="1"/>
  <c r="U14" i="32"/>
  <c r="U13" i="32"/>
  <c r="X13" i="32" s="1"/>
  <c r="U12" i="32"/>
  <c r="U11" i="32"/>
  <c r="X11" i="32" s="1"/>
  <c r="U10" i="32"/>
  <c r="U9" i="32"/>
  <c r="X9" i="32" s="1"/>
  <c r="C9" i="32"/>
  <c r="X108" i="31"/>
  <c r="W108" i="31"/>
  <c r="U108" i="31"/>
  <c r="S108" i="31"/>
  <c r="N108" i="31"/>
  <c r="L108" i="31"/>
  <c r="W107" i="31"/>
  <c r="U107" i="31"/>
  <c r="X107" i="31" s="1"/>
  <c r="S107" i="31"/>
  <c r="N107" i="31"/>
  <c r="L107" i="31"/>
  <c r="W106" i="31"/>
  <c r="U106" i="31"/>
  <c r="X106" i="31" s="1"/>
  <c r="S106" i="31"/>
  <c r="C107" i="31" s="1"/>
  <c r="Y107" i="31" s="1"/>
  <c r="Z107" i="31" s="1"/>
  <c r="N106" i="31"/>
  <c r="L106" i="31"/>
  <c r="W105" i="31"/>
  <c r="U105" i="31"/>
  <c r="X105" i="31" s="1"/>
  <c r="S105" i="31"/>
  <c r="C106" i="31" s="1"/>
  <c r="Y106" i="31" s="1"/>
  <c r="Z106" i="31" s="1"/>
  <c r="N105" i="31"/>
  <c r="L105" i="31"/>
  <c r="W104" i="31"/>
  <c r="U104" i="31"/>
  <c r="X104" i="31" s="1"/>
  <c r="S104" i="31"/>
  <c r="C105" i="31" s="1"/>
  <c r="Y105" i="31" s="1"/>
  <c r="Z105" i="31" s="1"/>
  <c r="N104" i="31"/>
  <c r="L104" i="31"/>
  <c r="W103" i="31"/>
  <c r="U103" i="31"/>
  <c r="X103" i="31" s="1"/>
  <c r="S103" i="31"/>
  <c r="N103" i="31"/>
  <c r="L103" i="31"/>
  <c r="W102" i="31"/>
  <c r="U102" i="31"/>
  <c r="X102" i="31" s="1"/>
  <c r="S102" i="31"/>
  <c r="C103" i="31" s="1"/>
  <c r="Y103" i="31" s="1"/>
  <c r="Z103" i="31" s="1"/>
  <c r="N102" i="31"/>
  <c r="L102" i="31"/>
  <c r="W101" i="31"/>
  <c r="U101" i="31"/>
  <c r="X101" i="31" s="1"/>
  <c r="S101" i="31"/>
  <c r="C102" i="31" s="1"/>
  <c r="Y102" i="31" s="1"/>
  <c r="Z102" i="31" s="1"/>
  <c r="N101" i="31"/>
  <c r="L101" i="31"/>
  <c r="W100" i="31"/>
  <c r="U100" i="31"/>
  <c r="X100" i="31"/>
  <c r="S100" i="31"/>
  <c r="C101" i="31" s="1"/>
  <c r="Y101" i="31" s="1"/>
  <c r="Z101" i="31" s="1"/>
  <c r="N100" i="31"/>
  <c r="L100" i="31"/>
  <c r="W99" i="31"/>
  <c r="U99" i="31"/>
  <c r="X99" i="31" s="1"/>
  <c r="S99" i="31"/>
  <c r="N99" i="31"/>
  <c r="L99" i="31"/>
  <c r="W98" i="31"/>
  <c r="U98" i="31"/>
  <c r="X98" i="31"/>
  <c r="S98" i="31"/>
  <c r="C99" i="31" s="1"/>
  <c r="Y99" i="31" s="1"/>
  <c r="Z99" i="31" s="1"/>
  <c r="N98" i="31"/>
  <c r="L98" i="31"/>
  <c r="W97" i="31"/>
  <c r="U97" i="31"/>
  <c r="X97" i="31" s="1"/>
  <c r="S97" i="31"/>
  <c r="C98" i="31" s="1"/>
  <c r="Y98" i="31" s="1"/>
  <c r="Z98" i="31" s="1"/>
  <c r="N97" i="31"/>
  <c r="L97" i="31"/>
  <c r="W96" i="31"/>
  <c r="U96" i="31"/>
  <c r="X96" i="31" s="1"/>
  <c r="S96" i="31"/>
  <c r="C97" i="31" s="1"/>
  <c r="Y97" i="31" s="1"/>
  <c r="Z97" i="31" s="1"/>
  <c r="N96" i="31"/>
  <c r="L96" i="31"/>
  <c r="W95" i="31"/>
  <c r="U95" i="31"/>
  <c r="X95" i="31"/>
  <c r="S95" i="31"/>
  <c r="N95" i="31"/>
  <c r="L95" i="31"/>
  <c r="W94" i="31"/>
  <c r="U94" i="31"/>
  <c r="X94" i="31"/>
  <c r="S94" i="31"/>
  <c r="C95" i="31" s="1"/>
  <c r="Y95" i="31" s="1"/>
  <c r="Z95" i="31" s="1"/>
  <c r="N94" i="31"/>
  <c r="L94" i="31"/>
  <c r="W93" i="31"/>
  <c r="U93" i="31"/>
  <c r="X93" i="31" s="1"/>
  <c r="S93" i="31"/>
  <c r="C94" i="31" s="1"/>
  <c r="Y94" i="31" s="1"/>
  <c r="Z94" i="31" s="1"/>
  <c r="N93" i="31"/>
  <c r="L93" i="31"/>
  <c r="W92" i="31"/>
  <c r="U92" i="31"/>
  <c r="X92" i="31"/>
  <c r="S92" i="31"/>
  <c r="C93" i="31" s="1"/>
  <c r="Y93" i="31" s="1"/>
  <c r="Z93" i="31" s="1"/>
  <c r="N92" i="31"/>
  <c r="L92" i="31"/>
  <c r="W91" i="31"/>
  <c r="U91" i="31"/>
  <c r="X91" i="31"/>
  <c r="S91" i="31"/>
  <c r="N91" i="31"/>
  <c r="L91" i="31"/>
  <c r="W90" i="31"/>
  <c r="U90" i="31"/>
  <c r="X90" i="31"/>
  <c r="S90" i="31"/>
  <c r="C91" i="31" s="1"/>
  <c r="Y91" i="31" s="1"/>
  <c r="Z91" i="31" s="1"/>
  <c r="N90" i="31"/>
  <c r="L90" i="31"/>
  <c r="W89" i="31"/>
  <c r="U89" i="31"/>
  <c r="X89" i="31" s="1"/>
  <c r="S89" i="31"/>
  <c r="C90" i="31" s="1"/>
  <c r="Y90" i="31" s="1"/>
  <c r="Z90" i="31" s="1"/>
  <c r="N89" i="31"/>
  <c r="L89" i="31"/>
  <c r="W88" i="31"/>
  <c r="U88" i="31"/>
  <c r="X88" i="31" s="1"/>
  <c r="S88" i="31"/>
  <c r="C89" i="31" s="1"/>
  <c r="Y89" i="31" s="1"/>
  <c r="Z89" i="31" s="1"/>
  <c r="N88" i="31"/>
  <c r="L88" i="31"/>
  <c r="W87" i="31"/>
  <c r="U87" i="31"/>
  <c r="X87" i="31"/>
  <c r="S87" i="31"/>
  <c r="N87" i="31"/>
  <c r="L87" i="31"/>
  <c r="W86" i="31"/>
  <c r="U86" i="31"/>
  <c r="X86" i="31"/>
  <c r="S86" i="31"/>
  <c r="C87" i="31" s="1"/>
  <c r="Y87" i="31" s="1"/>
  <c r="Z87" i="31" s="1"/>
  <c r="N86" i="31"/>
  <c r="L86" i="31"/>
  <c r="W85" i="31"/>
  <c r="U85" i="31"/>
  <c r="X85" i="31" s="1"/>
  <c r="S85" i="31"/>
  <c r="C86" i="31" s="1"/>
  <c r="Y86" i="31" s="1"/>
  <c r="Z86" i="31" s="1"/>
  <c r="N85" i="31"/>
  <c r="L85" i="31"/>
  <c r="W84" i="31"/>
  <c r="U84" i="31"/>
  <c r="X84" i="31"/>
  <c r="S84" i="31"/>
  <c r="C85" i="31" s="1"/>
  <c r="Y85" i="31" s="1"/>
  <c r="Z85" i="31" s="1"/>
  <c r="N84" i="31"/>
  <c r="L84" i="31"/>
  <c r="W83" i="31"/>
  <c r="U83" i="31"/>
  <c r="X83" i="31" s="1"/>
  <c r="S83" i="31"/>
  <c r="N83" i="31"/>
  <c r="L83" i="31"/>
  <c r="W82" i="31"/>
  <c r="U82" i="31"/>
  <c r="X82" i="31" s="1"/>
  <c r="S82" i="31"/>
  <c r="C83" i="31" s="1"/>
  <c r="Y83" i="31" s="1"/>
  <c r="Z83" i="31" s="1"/>
  <c r="N82" i="31"/>
  <c r="L82" i="31"/>
  <c r="W81" i="31"/>
  <c r="U81" i="31"/>
  <c r="X81" i="31" s="1"/>
  <c r="S81" i="31"/>
  <c r="C82" i="31" s="1"/>
  <c r="Y82" i="31" s="1"/>
  <c r="Z82" i="31" s="1"/>
  <c r="N81" i="31"/>
  <c r="L81" i="31"/>
  <c r="W80" i="31"/>
  <c r="U80" i="31"/>
  <c r="X80" i="31" s="1"/>
  <c r="S80" i="31"/>
  <c r="C81" i="31" s="1"/>
  <c r="Y81" i="31" s="1"/>
  <c r="Z81" i="31" s="1"/>
  <c r="N80" i="31"/>
  <c r="L80" i="31"/>
  <c r="W79" i="31"/>
  <c r="U79" i="31"/>
  <c r="X79" i="31" s="1"/>
  <c r="S79" i="31"/>
  <c r="N79" i="31"/>
  <c r="L79" i="31"/>
  <c r="W78" i="31"/>
  <c r="U78" i="31"/>
  <c r="X78" i="31"/>
  <c r="S78" i="31"/>
  <c r="N78" i="31"/>
  <c r="L78" i="31"/>
  <c r="W77" i="31"/>
  <c r="U77" i="31"/>
  <c r="X77" i="31" s="1"/>
  <c r="S77" i="31"/>
  <c r="C78" i="31" s="1"/>
  <c r="Y78" i="31" s="1"/>
  <c r="Z78" i="31" s="1"/>
  <c r="N77" i="31"/>
  <c r="L77" i="31"/>
  <c r="W76" i="31"/>
  <c r="U76" i="31"/>
  <c r="X76" i="31"/>
  <c r="S76" i="31"/>
  <c r="C77" i="31" s="1"/>
  <c r="Y77" i="31" s="1"/>
  <c r="Z77" i="31" s="1"/>
  <c r="N76" i="31"/>
  <c r="L76" i="31"/>
  <c r="W75" i="31"/>
  <c r="U75" i="31"/>
  <c r="X75" i="31" s="1"/>
  <c r="S75" i="31"/>
  <c r="N75" i="31"/>
  <c r="L75" i="31"/>
  <c r="W74" i="31"/>
  <c r="U74" i="31"/>
  <c r="X74" i="31" s="1"/>
  <c r="S74" i="31"/>
  <c r="C75" i="31" s="1"/>
  <c r="Y75" i="31" s="1"/>
  <c r="Z75" i="31" s="1"/>
  <c r="N74" i="31"/>
  <c r="L74" i="31"/>
  <c r="W73" i="31"/>
  <c r="U73" i="31"/>
  <c r="X73" i="31" s="1"/>
  <c r="S73" i="31"/>
  <c r="C74" i="31" s="1"/>
  <c r="Y74" i="31" s="1"/>
  <c r="Z74" i="31" s="1"/>
  <c r="N73" i="31"/>
  <c r="L73" i="31"/>
  <c r="W72" i="31"/>
  <c r="U72" i="31"/>
  <c r="X72" i="31"/>
  <c r="S72" i="31"/>
  <c r="C73" i="31" s="1"/>
  <c r="Y73" i="31" s="1"/>
  <c r="Z73" i="31" s="1"/>
  <c r="N72" i="31"/>
  <c r="L72" i="31"/>
  <c r="W71" i="31"/>
  <c r="U71" i="31"/>
  <c r="X71" i="31" s="1"/>
  <c r="S71" i="31"/>
  <c r="N71" i="31"/>
  <c r="L71" i="31"/>
  <c r="W70" i="31"/>
  <c r="U70" i="31"/>
  <c r="X70" i="31" s="1"/>
  <c r="S70" i="31"/>
  <c r="C71" i="31" s="1"/>
  <c r="Y71" i="31" s="1"/>
  <c r="Z71" i="31" s="1"/>
  <c r="N70" i="31"/>
  <c r="L70" i="31"/>
  <c r="W69" i="31"/>
  <c r="U69" i="31"/>
  <c r="X69" i="31" s="1"/>
  <c r="S69" i="31"/>
  <c r="C70" i="31" s="1"/>
  <c r="Y70" i="31" s="1"/>
  <c r="Z70" i="31" s="1"/>
  <c r="N69" i="31"/>
  <c r="L69" i="31"/>
  <c r="W68" i="31"/>
  <c r="U68" i="31"/>
  <c r="X68" i="31"/>
  <c r="S68" i="31"/>
  <c r="C69" i="31" s="1"/>
  <c r="Y69" i="31" s="1"/>
  <c r="Z69" i="31" s="1"/>
  <c r="N68" i="31"/>
  <c r="L68" i="31"/>
  <c r="W67" i="31"/>
  <c r="U67" i="31"/>
  <c r="X67" i="31" s="1"/>
  <c r="S67" i="31"/>
  <c r="N67" i="31"/>
  <c r="L67" i="31"/>
  <c r="W66" i="31"/>
  <c r="U66" i="31"/>
  <c r="X66" i="31"/>
  <c r="S66" i="31"/>
  <c r="C67" i="31" s="1"/>
  <c r="Y67" i="31" s="1"/>
  <c r="Z67" i="31" s="1"/>
  <c r="N66" i="31"/>
  <c r="L66" i="31"/>
  <c r="W65" i="31"/>
  <c r="U65" i="31"/>
  <c r="X65" i="31" s="1"/>
  <c r="S65" i="31"/>
  <c r="C66" i="31" s="1"/>
  <c r="Y66" i="31" s="1"/>
  <c r="Z66" i="31" s="1"/>
  <c r="N65" i="31"/>
  <c r="L65" i="31"/>
  <c r="W64" i="31"/>
  <c r="U64" i="31"/>
  <c r="X64" i="31" s="1"/>
  <c r="S64" i="31"/>
  <c r="C65" i="31" s="1"/>
  <c r="Y65" i="31" s="1"/>
  <c r="Z65" i="31" s="1"/>
  <c r="N64" i="31"/>
  <c r="L64" i="31"/>
  <c r="W63" i="31"/>
  <c r="U63" i="31"/>
  <c r="X63" i="31"/>
  <c r="S63" i="31"/>
  <c r="N63" i="31"/>
  <c r="L63" i="31"/>
  <c r="W62" i="31"/>
  <c r="U62" i="31"/>
  <c r="X62" i="31" s="1"/>
  <c r="S62" i="31"/>
  <c r="C63" i="31" s="1"/>
  <c r="Y63" i="31" s="1"/>
  <c r="Z63" i="31" s="1"/>
  <c r="N62" i="31"/>
  <c r="L62" i="31"/>
  <c r="W61" i="31"/>
  <c r="U61" i="31"/>
  <c r="X61" i="31" s="1"/>
  <c r="S61" i="31"/>
  <c r="C62" i="31" s="1"/>
  <c r="Y62" i="31" s="1"/>
  <c r="Z62" i="31" s="1"/>
  <c r="N61" i="31"/>
  <c r="L61" i="31"/>
  <c r="W60" i="31"/>
  <c r="U60" i="31"/>
  <c r="X60" i="31"/>
  <c r="S60" i="31"/>
  <c r="C61" i="31" s="1"/>
  <c r="Y61" i="31" s="1"/>
  <c r="Z61" i="31" s="1"/>
  <c r="N60" i="31"/>
  <c r="L60" i="31"/>
  <c r="W59" i="31"/>
  <c r="U59" i="31"/>
  <c r="X59" i="31" s="1"/>
  <c r="S59" i="31"/>
  <c r="N59" i="31"/>
  <c r="L59" i="31"/>
  <c r="W58" i="31"/>
  <c r="U58" i="31"/>
  <c r="X58" i="31" s="1"/>
  <c r="S58" i="31"/>
  <c r="C59" i="31" s="1"/>
  <c r="Y59" i="31" s="1"/>
  <c r="Z59" i="31" s="1"/>
  <c r="N58" i="31"/>
  <c r="L58" i="31"/>
  <c r="W57" i="31"/>
  <c r="U57" i="31"/>
  <c r="X57" i="31" s="1"/>
  <c r="S57" i="31"/>
  <c r="C58" i="31" s="1"/>
  <c r="Y58" i="31" s="1"/>
  <c r="Z58" i="31" s="1"/>
  <c r="N57" i="31"/>
  <c r="L57" i="31"/>
  <c r="X56" i="31"/>
  <c r="W56" i="31"/>
  <c r="U56" i="31"/>
  <c r="S56" i="31"/>
  <c r="C57" i="31" s="1"/>
  <c r="Y57" i="31" s="1"/>
  <c r="Z57" i="31" s="1"/>
  <c r="N56" i="31"/>
  <c r="L56" i="31"/>
  <c r="W55" i="31"/>
  <c r="U55" i="31"/>
  <c r="X55" i="31" s="1"/>
  <c r="S55" i="31"/>
  <c r="N55" i="31"/>
  <c r="L55" i="31"/>
  <c r="X54" i="31"/>
  <c r="W54" i="31"/>
  <c r="U54" i="31"/>
  <c r="S54" i="31"/>
  <c r="C55" i="31" s="1"/>
  <c r="Y55" i="31" s="1"/>
  <c r="Z55" i="31" s="1"/>
  <c r="N54" i="31"/>
  <c r="L54" i="31"/>
  <c r="W53" i="31"/>
  <c r="U53" i="31"/>
  <c r="X53" i="31" s="1"/>
  <c r="S53" i="31"/>
  <c r="C54" i="31" s="1"/>
  <c r="Y54" i="31" s="1"/>
  <c r="Z54" i="31" s="1"/>
  <c r="N53" i="31"/>
  <c r="L53" i="31"/>
  <c r="W52" i="31"/>
  <c r="U52" i="31"/>
  <c r="X52" i="31"/>
  <c r="S52" i="31"/>
  <c r="C53" i="31" s="1"/>
  <c r="Y53" i="31" s="1"/>
  <c r="Z53" i="31" s="1"/>
  <c r="N52" i="31"/>
  <c r="L52" i="31"/>
  <c r="W51" i="31"/>
  <c r="U51" i="31"/>
  <c r="X51" i="31" s="1"/>
  <c r="S51" i="31"/>
  <c r="N51" i="31"/>
  <c r="L51" i="31"/>
  <c r="W50" i="31"/>
  <c r="U50" i="31"/>
  <c r="X50" i="31"/>
  <c r="S50" i="31"/>
  <c r="C51" i="31" s="1"/>
  <c r="Y51" i="31" s="1"/>
  <c r="Z51" i="31" s="1"/>
  <c r="N50" i="31"/>
  <c r="L50" i="31"/>
  <c r="W49" i="31"/>
  <c r="U49" i="31"/>
  <c r="X49" i="31" s="1"/>
  <c r="S49" i="31"/>
  <c r="C50" i="31" s="1"/>
  <c r="Y50" i="31" s="1"/>
  <c r="Z50" i="31" s="1"/>
  <c r="N49" i="31"/>
  <c r="L49" i="31"/>
  <c r="W48" i="31"/>
  <c r="U48" i="31"/>
  <c r="X48" i="31" s="1"/>
  <c r="S48" i="31"/>
  <c r="C49" i="31" s="1"/>
  <c r="Y49" i="31" s="1"/>
  <c r="Z49" i="31" s="1"/>
  <c r="N48" i="31"/>
  <c r="L48" i="31"/>
  <c r="W47" i="31"/>
  <c r="U47" i="31"/>
  <c r="X47" i="31"/>
  <c r="S47" i="31"/>
  <c r="N47" i="31"/>
  <c r="L47" i="31"/>
  <c r="W46" i="31"/>
  <c r="U46" i="31"/>
  <c r="X46" i="31" s="1"/>
  <c r="S46" i="31"/>
  <c r="C47" i="31" s="1"/>
  <c r="Y47" i="31" s="1"/>
  <c r="Z47" i="31" s="1"/>
  <c r="N46" i="31"/>
  <c r="L46" i="31"/>
  <c r="W45" i="31"/>
  <c r="U45" i="31"/>
  <c r="X45" i="31" s="1"/>
  <c r="S45" i="31"/>
  <c r="C46" i="31" s="1"/>
  <c r="Y46" i="31" s="1"/>
  <c r="Z46" i="31" s="1"/>
  <c r="N45" i="31"/>
  <c r="L45" i="31"/>
  <c r="W44" i="31"/>
  <c r="U44" i="31"/>
  <c r="X44" i="31"/>
  <c r="S44" i="31"/>
  <c r="C45" i="31" s="1"/>
  <c r="Y45" i="31" s="1"/>
  <c r="Z45" i="31" s="1"/>
  <c r="N44" i="31"/>
  <c r="L44" i="31"/>
  <c r="W43" i="31"/>
  <c r="U43" i="31"/>
  <c r="X43" i="31" s="1"/>
  <c r="S43" i="31"/>
  <c r="N43" i="31"/>
  <c r="L43" i="31"/>
  <c r="W42" i="31"/>
  <c r="U42" i="31"/>
  <c r="X42" i="31" s="1"/>
  <c r="S42" i="31"/>
  <c r="C43" i="31" s="1"/>
  <c r="Y43" i="31" s="1"/>
  <c r="Z43" i="31" s="1"/>
  <c r="N42" i="31"/>
  <c r="L42" i="31"/>
  <c r="W41" i="31"/>
  <c r="U41" i="31"/>
  <c r="X41" i="31" s="1"/>
  <c r="S41" i="31"/>
  <c r="C42" i="31" s="1"/>
  <c r="Y42" i="31" s="1"/>
  <c r="Z42" i="31" s="1"/>
  <c r="N41" i="31"/>
  <c r="L41" i="31"/>
  <c r="W40" i="31"/>
  <c r="U40" i="31"/>
  <c r="X40" i="31" s="1"/>
  <c r="S40" i="31"/>
  <c r="C41" i="31" s="1"/>
  <c r="Y41" i="31" s="1"/>
  <c r="Z41" i="31" s="1"/>
  <c r="N40" i="31"/>
  <c r="L40" i="31"/>
  <c r="W39" i="31"/>
  <c r="U39" i="31"/>
  <c r="X39" i="31" s="1"/>
  <c r="S39" i="31"/>
  <c r="N39" i="31"/>
  <c r="L39" i="31"/>
  <c r="W38" i="31"/>
  <c r="U38" i="31"/>
  <c r="X38" i="31" s="1"/>
  <c r="N38" i="31"/>
  <c r="L38" i="31"/>
  <c r="W37" i="31"/>
  <c r="U37" i="31"/>
  <c r="X37" i="31" s="1"/>
  <c r="N37" i="31"/>
  <c r="L37" i="31"/>
  <c r="W36" i="31"/>
  <c r="U36" i="31"/>
  <c r="X36" i="31" s="1"/>
  <c r="S36" i="31"/>
  <c r="C37" i="31" s="1"/>
  <c r="Y37" i="31" s="1"/>
  <c r="Z37" i="31" s="1"/>
  <c r="L36" i="31"/>
  <c r="N36" i="31" s="1"/>
  <c r="W35" i="31"/>
  <c r="U35" i="31"/>
  <c r="X35" i="31" s="1"/>
  <c r="S35" i="31"/>
  <c r="N35" i="31"/>
  <c r="L35" i="31"/>
  <c r="W34" i="31"/>
  <c r="U34" i="31"/>
  <c r="X34" i="31" s="1"/>
  <c r="N34" i="31"/>
  <c r="L34" i="31"/>
  <c r="W33" i="31"/>
  <c r="U33" i="31"/>
  <c r="X33" i="31" s="1"/>
  <c r="L33" i="31"/>
  <c r="N33" i="31" s="1"/>
  <c r="W32" i="31"/>
  <c r="U32" i="31"/>
  <c r="X32" i="31" s="1"/>
  <c r="N32" i="31"/>
  <c r="L32" i="31"/>
  <c r="W31" i="31"/>
  <c r="U31" i="31"/>
  <c r="X31" i="31" s="1"/>
  <c r="W30" i="31"/>
  <c r="U30" i="31"/>
  <c r="X30" i="31" s="1"/>
  <c r="W29" i="31"/>
  <c r="U29" i="31"/>
  <c r="X29" i="31" s="1"/>
  <c r="S29" i="31"/>
  <c r="C30" i="31" s="1"/>
  <c r="Y30" i="31" s="1"/>
  <c r="Z30" i="31" s="1"/>
  <c r="W28" i="31"/>
  <c r="U28" i="31"/>
  <c r="X28" i="31" s="1"/>
  <c r="W27" i="31"/>
  <c r="U27" i="31"/>
  <c r="X27" i="31" s="1"/>
  <c r="W26" i="31"/>
  <c r="U26" i="31"/>
  <c r="X26" i="31" s="1"/>
  <c r="W25" i="31"/>
  <c r="U25" i="31"/>
  <c r="X25" i="31" s="1"/>
  <c r="W24" i="31"/>
  <c r="U24" i="31"/>
  <c r="X24" i="31" s="1"/>
  <c r="S24" i="31"/>
  <c r="C25" i="31" s="1"/>
  <c r="Y25" i="31" s="1"/>
  <c r="Z25" i="31" s="1"/>
  <c r="W23" i="31"/>
  <c r="U23" i="31"/>
  <c r="X23" i="31" s="1"/>
  <c r="S23" i="31"/>
  <c r="U22" i="31"/>
  <c r="X22" i="31" s="1"/>
  <c r="U21" i="31"/>
  <c r="X21" i="31" s="1"/>
  <c r="U20" i="31"/>
  <c r="X20" i="31" s="1"/>
  <c r="U19" i="31"/>
  <c r="W19" i="31" s="1"/>
  <c r="U18" i="31"/>
  <c r="X18" i="31" s="1"/>
  <c r="U17" i="31"/>
  <c r="X17" i="31" s="1"/>
  <c r="U16" i="31"/>
  <c r="X16" i="31" s="1"/>
  <c r="U15" i="31"/>
  <c r="X15" i="31" s="1"/>
  <c r="U14" i="31"/>
  <c r="X14" i="31" s="1"/>
  <c r="S14" i="31"/>
  <c r="U13" i="31"/>
  <c r="U12" i="31"/>
  <c r="X12" i="31" s="1"/>
  <c r="U11" i="31"/>
  <c r="X11" i="31" s="1"/>
  <c r="U10" i="31"/>
  <c r="U9" i="31"/>
  <c r="W9" i="31" s="1"/>
  <c r="C9" i="31"/>
  <c r="L9" i="31"/>
  <c r="N9" i="31" s="1"/>
  <c r="R10" i="17"/>
  <c r="T10" i="17"/>
  <c r="R11" i="17"/>
  <c r="C12" i="17" s="1"/>
  <c r="T11" i="17"/>
  <c r="R12" i="17"/>
  <c r="C13" i="17"/>
  <c r="T12" i="17"/>
  <c r="R13" i="17"/>
  <c r="T13" i="17"/>
  <c r="R14" i="17"/>
  <c r="T14" i="17"/>
  <c r="R15" i="17"/>
  <c r="C16" i="17"/>
  <c r="T15" i="17"/>
  <c r="R16" i="17"/>
  <c r="C17" i="17" s="1"/>
  <c r="T16" i="17"/>
  <c r="R17" i="17"/>
  <c r="C18" i="17"/>
  <c r="T17" i="17"/>
  <c r="R18" i="17"/>
  <c r="T18" i="17"/>
  <c r="R19" i="17"/>
  <c r="C20" i="17" s="1"/>
  <c r="T19" i="17"/>
  <c r="R20" i="17"/>
  <c r="C21" i="17" s="1"/>
  <c r="T20" i="17"/>
  <c r="R21" i="17"/>
  <c r="T21" i="17"/>
  <c r="R22" i="17"/>
  <c r="T22" i="17"/>
  <c r="R23" i="17"/>
  <c r="T23" i="17"/>
  <c r="R24" i="17"/>
  <c r="C25" i="17" s="1"/>
  <c r="T24" i="17"/>
  <c r="R25" i="17"/>
  <c r="T25" i="17"/>
  <c r="R26" i="17"/>
  <c r="C27" i="17"/>
  <c r="T26" i="17"/>
  <c r="R27" i="17"/>
  <c r="C28" i="17" s="1"/>
  <c r="T27" i="17"/>
  <c r="R28" i="17"/>
  <c r="C29" i="17" s="1"/>
  <c r="T28" i="17"/>
  <c r="R29" i="17"/>
  <c r="C30" i="17"/>
  <c r="T29" i="17"/>
  <c r="R30" i="17"/>
  <c r="T30" i="17"/>
  <c r="R31" i="17"/>
  <c r="T31" i="17"/>
  <c r="R32" i="17"/>
  <c r="C33" i="17" s="1"/>
  <c r="T32" i="17"/>
  <c r="R33" i="17"/>
  <c r="C34" i="17"/>
  <c r="T33" i="17"/>
  <c r="R34" i="17"/>
  <c r="T34" i="17"/>
  <c r="R35" i="17"/>
  <c r="C36" i="17" s="1"/>
  <c r="T35" i="17"/>
  <c r="R36" i="17"/>
  <c r="C37" i="17"/>
  <c r="T36" i="17"/>
  <c r="R37" i="17"/>
  <c r="T37" i="17"/>
  <c r="R38" i="17"/>
  <c r="T38" i="17"/>
  <c r="R39" i="17"/>
  <c r="T39" i="17"/>
  <c r="R40" i="17"/>
  <c r="C41" i="17" s="1"/>
  <c r="T40" i="17"/>
  <c r="R41" i="17"/>
  <c r="C42" i="17"/>
  <c r="T41" i="17"/>
  <c r="R42" i="17"/>
  <c r="C43" i="17" s="1"/>
  <c r="T42" i="17"/>
  <c r="R43" i="17"/>
  <c r="T43" i="17"/>
  <c r="R44" i="17"/>
  <c r="C45" i="17"/>
  <c r="T44" i="17"/>
  <c r="R45" i="17"/>
  <c r="T45" i="17"/>
  <c r="R46" i="17"/>
  <c r="T46" i="17"/>
  <c r="R47" i="17"/>
  <c r="C48" i="17" s="1"/>
  <c r="T47" i="17"/>
  <c r="R48" i="17"/>
  <c r="C49" i="17"/>
  <c r="T48" i="17"/>
  <c r="R49" i="17"/>
  <c r="C50" i="17" s="1"/>
  <c r="T49" i="17"/>
  <c r="R50" i="17"/>
  <c r="T50" i="17"/>
  <c r="R51" i="17"/>
  <c r="C52" i="17"/>
  <c r="T51" i="17"/>
  <c r="R52" i="17"/>
  <c r="C53" i="17" s="1"/>
  <c r="T52" i="17"/>
  <c r="R53" i="17"/>
  <c r="T53" i="17"/>
  <c r="R54" i="17"/>
  <c r="T54" i="17"/>
  <c r="R55" i="17"/>
  <c r="T55" i="17"/>
  <c r="R56" i="17"/>
  <c r="C57" i="17"/>
  <c r="T56" i="17"/>
  <c r="R57" i="17"/>
  <c r="T57" i="17"/>
  <c r="R58" i="17"/>
  <c r="C59" i="17" s="1"/>
  <c r="T58" i="17"/>
  <c r="R59" i="17"/>
  <c r="C60" i="17"/>
  <c r="T59" i="17"/>
  <c r="R60" i="17"/>
  <c r="C61" i="17" s="1"/>
  <c r="T60" i="17"/>
  <c r="R61" i="17"/>
  <c r="C62" i="17"/>
  <c r="T61" i="17"/>
  <c r="R62" i="17"/>
  <c r="C63" i="17" s="1"/>
  <c r="T62" i="17"/>
  <c r="R63" i="17"/>
  <c r="T63" i="17"/>
  <c r="R64" i="17"/>
  <c r="C65" i="17" s="1"/>
  <c r="T64" i="17"/>
  <c r="R65" i="17"/>
  <c r="C66" i="17"/>
  <c r="T65" i="17"/>
  <c r="R66" i="17"/>
  <c r="T66" i="17"/>
  <c r="R67" i="17"/>
  <c r="C68" i="17" s="1"/>
  <c r="T67" i="17"/>
  <c r="R68" i="17"/>
  <c r="C69" i="17"/>
  <c r="T68" i="17"/>
  <c r="R69" i="17"/>
  <c r="C70" i="17" s="1"/>
  <c r="T69" i="17"/>
  <c r="R70" i="17"/>
  <c r="C71" i="17" s="1"/>
  <c r="T70" i="17"/>
  <c r="R71" i="17"/>
  <c r="C72" i="17" s="1"/>
  <c r="T71" i="17"/>
  <c r="R72" i="17"/>
  <c r="C73" i="17" s="1"/>
  <c r="T72" i="17"/>
  <c r="R73" i="17"/>
  <c r="C74" i="17"/>
  <c r="T73" i="17"/>
  <c r="R74" i="17"/>
  <c r="C75" i="17" s="1"/>
  <c r="T74" i="17"/>
  <c r="R75" i="17"/>
  <c r="C76" i="17"/>
  <c r="T75" i="17"/>
  <c r="R76" i="17"/>
  <c r="C77" i="17" s="1"/>
  <c r="T76" i="17"/>
  <c r="R77" i="17"/>
  <c r="C78" i="17"/>
  <c r="T77" i="17"/>
  <c r="R78" i="17"/>
  <c r="C79" i="17" s="1"/>
  <c r="T78" i="17"/>
  <c r="R79" i="17"/>
  <c r="C80" i="17" s="1"/>
  <c r="T79" i="17"/>
  <c r="R80" i="17"/>
  <c r="C81" i="17"/>
  <c r="T80" i="17"/>
  <c r="R81" i="17"/>
  <c r="C82" i="17" s="1"/>
  <c r="T81" i="17"/>
  <c r="R82" i="17"/>
  <c r="C83" i="17" s="1"/>
  <c r="T82" i="17"/>
  <c r="R83" i="17"/>
  <c r="C84" i="17"/>
  <c r="T83" i="17"/>
  <c r="R84" i="17"/>
  <c r="C85" i="17" s="1"/>
  <c r="T84" i="17"/>
  <c r="R85" i="17"/>
  <c r="C86" i="17"/>
  <c r="T85" i="17"/>
  <c r="R86" i="17"/>
  <c r="C87" i="17" s="1"/>
  <c r="T86" i="17"/>
  <c r="R87" i="17"/>
  <c r="C88" i="17" s="1"/>
  <c r="T87" i="17"/>
  <c r="R88" i="17"/>
  <c r="C89" i="17"/>
  <c r="T88" i="17"/>
  <c r="R89" i="17"/>
  <c r="C90" i="17" s="1"/>
  <c r="T89" i="17"/>
  <c r="R90" i="17"/>
  <c r="C91" i="17"/>
  <c r="T90" i="17"/>
  <c r="R91" i="17"/>
  <c r="C92" i="17" s="1"/>
  <c r="T91" i="17"/>
  <c r="R92" i="17"/>
  <c r="C93" i="17"/>
  <c r="T92" i="17"/>
  <c r="R93" i="17"/>
  <c r="C94" i="17" s="1"/>
  <c r="T93" i="17"/>
  <c r="R94" i="17"/>
  <c r="T94" i="17"/>
  <c r="R95" i="17"/>
  <c r="C96" i="17"/>
  <c r="T95" i="17"/>
  <c r="R96" i="17"/>
  <c r="C97" i="17" s="1"/>
  <c r="T96" i="17"/>
  <c r="R97" i="17"/>
  <c r="T97" i="17"/>
  <c r="R98" i="17"/>
  <c r="C99" i="17"/>
  <c r="T98" i="17"/>
  <c r="R99" i="17"/>
  <c r="C100" i="17" s="1"/>
  <c r="T99" i="17"/>
  <c r="R100" i="17"/>
  <c r="C101" i="17"/>
  <c r="T100" i="17"/>
  <c r="R101" i="17"/>
  <c r="C102" i="17" s="1"/>
  <c r="T101" i="17"/>
  <c r="R102" i="17"/>
  <c r="T102" i="17"/>
  <c r="R103" i="17"/>
  <c r="C104" i="17"/>
  <c r="T103" i="17"/>
  <c r="R104" i="17"/>
  <c r="C105" i="17" s="1"/>
  <c r="T104" i="17"/>
  <c r="R105" i="17"/>
  <c r="C106" i="17"/>
  <c r="T105" i="17"/>
  <c r="R106" i="17"/>
  <c r="C107" i="17" s="1"/>
  <c r="T106" i="17"/>
  <c r="R107" i="17"/>
  <c r="C108" i="17"/>
  <c r="P2" i="17" s="1"/>
  <c r="T107" i="17"/>
  <c r="R108" i="17"/>
  <c r="T108" i="17"/>
  <c r="M10" i="17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K108" i="17"/>
  <c r="K107" i="17"/>
  <c r="K106" i="17"/>
  <c r="K105" i="17"/>
  <c r="K104" i="17"/>
  <c r="K103" i="17"/>
  <c r="C103" i="17"/>
  <c r="K102" i="17"/>
  <c r="K101" i="17"/>
  <c r="K100" i="17"/>
  <c r="K99" i="17"/>
  <c r="K98" i="17"/>
  <c r="C98" i="17"/>
  <c r="K97" i="17"/>
  <c r="K96" i="17"/>
  <c r="K95" i="17"/>
  <c r="C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C67" i="17"/>
  <c r="K66" i="17"/>
  <c r="K65" i="17"/>
  <c r="K64" i="17"/>
  <c r="C64" i="17"/>
  <c r="K63" i="17"/>
  <c r="K62" i="17"/>
  <c r="K61" i="17"/>
  <c r="K60" i="17"/>
  <c r="K59" i="17"/>
  <c r="K58" i="17"/>
  <c r="C58" i="17"/>
  <c r="K57" i="17"/>
  <c r="K56" i="17"/>
  <c r="C56" i="17"/>
  <c r="K55" i="17"/>
  <c r="C55" i="17"/>
  <c r="K54" i="17"/>
  <c r="C54" i="17"/>
  <c r="K53" i="17"/>
  <c r="K52" i="17"/>
  <c r="K51" i="17"/>
  <c r="C51" i="17"/>
  <c r="K50" i="17"/>
  <c r="K49" i="17"/>
  <c r="K48" i="17"/>
  <c r="K47" i="17"/>
  <c r="C47" i="17"/>
  <c r="K46" i="17"/>
  <c r="C46" i="17"/>
  <c r="K45" i="17"/>
  <c r="K44" i="17"/>
  <c r="C44" i="17"/>
  <c r="K43" i="17"/>
  <c r="K42" i="17"/>
  <c r="K41" i="17"/>
  <c r="K40" i="17"/>
  <c r="C40" i="17"/>
  <c r="K39" i="17"/>
  <c r="C39" i="17"/>
  <c r="K38" i="17"/>
  <c r="C38" i="17"/>
  <c r="K37" i="17"/>
  <c r="K36" i="17"/>
  <c r="K35" i="17"/>
  <c r="C35" i="17"/>
  <c r="K34" i="17"/>
  <c r="K33" i="17"/>
  <c r="K32" i="17"/>
  <c r="C32" i="17"/>
  <c r="K31" i="17"/>
  <c r="C31" i="17"/>
  <c r="K30" i="17"/>
  <c r="K29" i="17"/>
  <c r="K28" i="17"/>
  <c r="K27" i="17"/>
  <c r="K26" i="17"/>
  <c r="C26" i="17"/>
  <c r="K25" i="17"/>
  <c r="K24" i="17"/>
  <c r="C24" i="17"/>
  <c r="K23" i="17"/>
  <c r="C23" i="17"/>
  <c r="K22" i="17"/>
  <c r="C22" i="17"/>
  <c r="K21" i="17"/>
  <c r="K20" i="17"/>
  <c r="K19" i="17"/>
  <c r="C19" i="17"/>
  <c r="K18" i="17"/>
  <c r="K17" i="17"/>
  <c r="K16" i="17"/>
  <c r="K15" i="17"/>
  <c r="C15" i="17"/>
  <c r="K14" i="17"/>
  <c r="C14" i="17"/>
  <c r="K13" i="17"/>
  <c r="K12" i="17"/>
  <c r="K11" i="17"/>
  <c r="C11" i="17"/>
  <c r="K10" i="17"/>
  <c r="K9" i="17"/>
  <c r="M9" i="17"/>
  <c r="R9" i="17" s="1"/>
  <c r="L2" i="17"/>
  <c r="W12" i="32"/>
  <c r="S38" i="31" l="1"/>
  <c r="C39" i="31" s="1"/>
  <c r="Y39" i="31" s="1"/>
  <c r="Z39" i="31" s="1"/>
  <c r="S38" i="32"/>
  <c r="AB38" i="32" s="1"/>
  <c r="X38" i="33"/>
  <c r="S37" i="31"/>
  <c r="C38" i="31" s="1"/>
  <c r="Y38" i="31" s="1"/>
  <c r="Z38" i="31" s="1"/>
  <c r="X37" i="33"/>
  <c r="S36" i="32"/>
  <c r="X36" i="33"/>
  <c r="S35" i="32"/>
  <c r="C36" i="32" s="1"/>
  <c r="Y36" i="32" s="1"/>
  <c r="Z36" i="32" s="1"/>
  <c r="X35" i="33"/>
  <c r="S34" i="31"/>
  <c r="C35" i="31" s="1"/>
  <c r="Y35" i="31" s="1"/>
  <c r="Z35" i="31" s="1"/>
  <c r="S34" i="32"/>
  <c r="X34" i="33"/>
  <c r="S33" i="31"/>
  <c r="C34" i="31" s="1"/>
  <c r="Y34" i="31" s="1"/>
  <c r="Z34" i="31" s="1"/>
  <c r="S33" i="32"/>
  <c r="C34" i="32" s="1"/>
  <c r="Y34" i="32" s="1"/>
  <c r="Z34" i="32" s="1"/>
  <c r="X33" i="33"/>
  <c r="S32" i="31"/>
  <c r="C33" i="31" s="1"/>
  <c r="Y33" i="31" s="1"/>
  <c r="Z33" i="31" s="1"/>
  <c r="X32" i="32"/>
  <c r="X32" i="33"/>
  <c r="S31" i="31"/>
  <c r="AB31" i="31" s="1"/>
  <c r="S32" i="32"/>
  <c r="C33" i="32" s="1"/>
  <c r="X31" i="33"/>
  <c r="S30" i="31"/>
  <c r="C31" i="31" s="1"/>
  <c r="Y31" i="31" s="1"/>
  <c r="Z31" i="31" s="1"/>
  <c r="S30" i="32"/>
  <c r="X30" i="33"/>
  <c r="S28" i="31"/>
  <c r="C29" i="31" s="1"/>
  <c r="Y29" i="31" s="1"/>
  <c r="Z29" i="31" s="1"/>
  <c r="X29" i="33"/>
  <c r="S28" i="32"/>
  <c r="X28" i="33"/>
  <c r="S27" i="31"/>
  <c r="AA27" i="31" s="1"/>
  <c r="S27" i="32"/>
  <c r="C28" i="32" s="1"/>
  <c r="L28" i="32" s="1"/>
  <c r="X27" i="33"/>
  <c r="S26" i="31"/>
  <c r="C27" i="31" s="1"/>
  <c r="Y27" i="31" s="1"/>
  <c r="Z27" i="31" s="1"/>
  <c r="S26" i="32"/>
  <c r="C27" i="32" s="1"/>
  <c r="L27" i="32" s="1"/>
  <c r="S25" i="31"/>
  <c r="C26" i="31" s="1"/>
  <c r="Y26" i="31" s="1"/>
  <c r="Z26" i="31" s="1"/>
  <c r="S25" i="32"/>
  <c r="C26" i="32" s="1"/>
  <c r="L26" i="32" s="1"/>
  <c r="N26" i="32" s="1"/>
  <c r="X25" i="33"/>
  <c r="S24" i="32"/>
  <c r="C25" i="32" s="1"/>
  <c r="L25" i="32" s="1"/>
  <c r="N25" i="32" s="1"/>
  <c r="X24" i="33"/>
  <c r="X23" i="33"/>
  <c r="S22" i="31"/>
  <c r="C23" i="31" s="1"/>
  <c r="W22" i="31"/>
  <c r="W22" i="33"/>
  <c r="S21" i="31"/>
  <c r="C22" i="31" s="1"/>
  <c r="Y22" i="31" s="1"/>
  <c r="Z22" i="31" s="1"/>
  <c r="S21" i="32"/>
  <c r="C22" i="32" s="1"/>
  <c r="L22" i="32" s="1"/>
  <c r="N22" i="32" s="1"/>
  <c r="W21" i="32"/>
  <c r="W21" i="33"/>
  <c r="X21" i="33"/>
  <c r="W20" i="32"/>
  <c r="W20" i="33"/>
  <c r="X19" i="31"/>
  <c r="S19" i="31"/>
  <c r="C20" i="31" s="1"/>
  <c r="Y20" i="31" s="1"/>
  <c r="Z20" i="31" s="1"/>
  <c r="S19" i="32"/>
  <c r="C20" i="32" s="1"/>
  <c r="L20" i="32" s="1"/>
  <c r="N20" i="32" s="1"/>
  <c r="S20" i="32" s="1"/>
  <c r="C21" i="32" s="1"/>
  <c r="L21" i="32" s="1"/>
  <c r="N21" i="32" s="1"/>
  <c r="X19" i="32"/>
  <c r="X19" i="33"/>
  <c r="S18" i="31"/>
  <c r="C19" i="31" s="1"/>
  <c r="Y19" i="31" s="1"/>
  <c r="Z19" i="31" s="1"/>
  <c r="W18" i="32"/>
  <c r="S18" i="32"/>
  <c r="X18" i="33"/>
  <c r="S17" i="31"/>
  <c r="C18" i="31" s="1"/>
  <c r="Y18" i="31" s="1"/>
  <c r="Z18" i="31" s="1"/>
  <c r="W17" i="31"/>
  <c r="W17" i="32"/>
  <c r="X17" i="33"/>
  <c r="W17" i="33"/>
  <c r="X12" i="32"/>
  <c r="S16" i="31"/>
  <c r="C17" i="31" s="1"/>
  <c r="Y17" i="31" s="1"/>
  <c r="Z17" i="31" s="1"/>
  <c r="X16" i="33"/>
  <c r="S15" i="31"/>
  <c r="C16" i="31" s="1"/>
  <c r="Y16" i="31" s="1"/>
  <c r="Z16" i="31" s="1"/>
  <c r="X15" i="33"/>
  <c r="W14" i="33"/>
  <c r="X13" i="31"/>
  <c r="S12" i="31"/>
  <c r="C13" i="31" s="1"/>
  <c r="W13" i="32"/>
  <c r="W13" i="33"/>
  <c r="W12" i="33"/>
  <c r="X12" i="33"/>
  <c r="Y52" i="32"/>
  <c r="Z52" i="32" s="1"/>
  <c r="L52" i="32"/>
  <c r="Y88" i="32"/>
  <c r="Z88" i="32" s="1"/>
  <c r="L88" i="32"/>
  <c r="Y99" i="32"/>
  <c r="Z99" i="32" s="1"/>
  <c r="L99" i="32"/>
  <c r="Y108" i="32"/>
  <c r="Z108" i="32" s="1"/>
  <c r="L108" i="32"/>
  <c r="Y75" i="32"/>
  <c r="Z75" i="32" s="1"/>
  <c r="L75" i="32"/>
  <c r="Y59" i="32"/>
  <c r="Z59" i="32" s="1"/>
  <c r="L59" i="32"/>
  <c r="Y72" i="32"/>
  <c r="Z72" i="32" s="1"/>
  <c r="L72" i="32"/>
  <c r="Y92" i="32"/>
  <c r="Z92" i="32" s="1"/>
  <c r="L92" i="32"/>
  <c r="Y48" i="32"/>
  <c r="Z48" i="32" s="1"/>
  <c r="L48" i="32"/>
  <c r="Y84" i="32"/>
  <c r="Z84" i="32" s="1"/>
  <c r="L84" i="32"/>
  <c r="Y50" i="32"/>
  <c r="Z50" i="32" s="1"/>
  <c r="L50" i="32"/>
  <c r="Y40" i="32"/>
  <c r="Z40" i="32" s="1"/>
  <c r="L40" i="32"/>
  <c r="Y56" i="32"/>
  <c r="Z56" i="32" s="1"/>
  <c r="L56" i="32"/>
  <c r="Y67" i="32"/>
  <c r="Z67" i="32" s="1"/>
  <c r="L67" i="32"/>
  <c r="Y76" i="32"/>
  <c r="Z76" i="32" s="1"/>
  <c r="L76" i="32"/>
  <c r="Y83" i="32"/>
  <c r="Z83" i="32" s="1"/>
  <c r="L83" i="32"/>
  <c r="Y44" i="32"/>
  <c r="Z44" i="32" s="1"/>
  <c r="L44" i="32"/>
  <c r="Y64" i="32"/>
  <c r="Z64" i="32" s="1"/>
  <c r="L64" i="32"/>
  <c r="Y80" i="32"/>
  <c r="Z80" i="32" s="1"/>
  <c r="L80" i="32"/>
  <c r="Y91" i="32"/>
  <c r="Z91" i="32" s="1"/>
  <c r="L91" i="32"/>
  <c r="Y68" i="32"/>
  <c r="Z68" i="32" s="1"/>
  <c r="L68" i="32"/>
  <c r="Y97" i="32"/>
  <c r="Z97" i="32" s="1"/>
  <c r="L97" i="32"/>
  <c r="Y60" i="32"/>
  <c r="Z60" i="32" s="1"/>
  <c r="L60" i="32"/>
  <c r="Y96" i="32"/>
  <c r="Z96" i="32" s="1"/>
  <c r="L96" i="32"/>
  <c r="Y32" i="32"/>
  <c r="Z32" i="32" s="1"/>
  <c r="L32" i="32"/>
  <c r="Y42" i="32"/>
  <c r="Z42" i="32" s="1"/>
  <c r="L42" i="32"/>
  <c r="Y100" i="32"/>
  <c r="Z100" i="32" s="1"/>
  <c r="L100" i="32"/>
  <c r="Y107" i="32"/>
  <c r="Z107" i="32" s="1"/>
  <c r="L107" i="32"/>
  <c r="S11" i="31"/>
  <c r="C12" i="31" s="1"/>
  <c r="L25" i="31"/>
  <c r="N25" i="31" s="1"/>
  <c r="L16" i="31"/>
  <c r="N16" i="31" s="1"/>
  <c r="W10" i="31"/>
  <c r="X10" i="32"/>
  <c r="S9" i="31"/>
  <c r="C10" i="31" s="1"/>
  <c r="X22" i="33"/>
  <c r="W19" i="33"/>
  <c r="W11" i="33"/>
  <c r="W18" i="33"/>
  <c r="X20" i="33"/>
  <c r="W15" i="33"/>
  <c r="N9" i="32"/>
  <c r="S9" i="32" s="1"/>
  <c r="AA9" i="32" s="1"/>
  <c r="X14" i="33"/>
  <c r="X10" i="33"/>
  <c r="W14" i="31"/>
  <c r="L20" i="31"/>
  <c r="N20" i="31" s="1"/>
  <c r="S20" i="31" s="1"/>
  <c r="W16" i="31"/>
  <c r="W15" i="31"/>
  <c r="L29" i="31"/>
  <c r="N29" i="31" s="1"/>
  <c r="L18" i="31"/>
  <c r="N18" i="31" s="1"/>
  <c r="L27" i="31"/>
  <c r="N27" i="31" s="1"/>
  <c r="Y26" i="32"/>
  <c r="Z26" i="32" s="1"/>
  <c r="Y22" i="32"/>
  <c r="Z22" i="32" s="1"/>
  <c r="Y24" i="32"/>
  <c r="Z24" i="32" s="1"/>
  <c r="Y20" i="32"/>
  <c r="Z20" i="32" s="1"/>
  <c r="Y25" i="32"/>
  <c r="Z25" i="32" s="1"/>
  <c r="Y13" i="31"/>
  <c r="Z13" i="31" s="1"/>
  <c r="L13" i="31"/>
  <c r="N13" i="31" s="1"/>
  <c r="S13" i="31" s="1"/>
  <c r="L31" i="31"/>
  <c r="N31" i="31" s="1"/>
  <c r="Y12" i="31"/>
  <c r="Z12" i="31" s="1"/>
  <c r="L12" i="31"/>
  <c r="N12" i="31" s="1"/>
  <c r="L26" i="31"/>
  <c r="N26" i="31" s="1"/>
  <c r="L30" i="31"/>
  <c r="N30" i="31" s="1"/>
  <c r="W18" i="31"/>
  <c r="X16" i="32"/>
  <c r="W22" i="32"/>
  <c r="H4" i="31"/>
  <c r="X9" i="31"/>
  <c r="W9" i="32"/>
  <c r="W10" i="32" s="1"/>
  <c r="W11" i="32" s="1"/>
  <c r="W16" i="33"/>
  <c r="H4" i="33"/>
  <c r="C108" i="33"/>
  <c r="Y108" i="33" s="1"/>
  <c r="Z108" i="33" s="1"/>
  <c r="C93" i="33"/>
  <c r="Y93" i="33" s="1"/>
  <c r="Z93" i="33" s="1"/>
  <c r="X9" i="33"/>
  <c r="S9" i="33"/>
  <c r="AB9" i="33" s="1"/>
  <c r="W9" i="33"/>
  <c r="C97" i="33"/>
  <c r="Y97" i="33" s="1"/>
  <c r="Z97" i="33" s="1"/>
  <c r="C105" i="33"/>
  <c r="Y105" i="33" s="1"/>
  <c r="Z105" i="33" s="1"/>
  <c r="C85" i="33"/>
  <c r="Y85" i="33" s="1"/>
  <c r="Z85" i="33" s="1"/>
  <c r="C89" i="33"/>
  <c r="Y89" i="33" s="1"/>
  <c r="Z89" i="33" s="1"/>
  <c r="C101" i="33"/>
  <c r="Y101" i="33" s="1"/>
  <c r="Z101" i="33" s="1"/>
  <c r="T9" i="17"/>
  <c r="H4" i="17" s="1"/>
  <c r="C10" i="17"/>
  <c r="G5" i="17"/>
  <c r="E5" i="17"/>
  <c r="C5" i="17"/>
  <c r="I5" i="17" s="1"/>
  <c r="D4" i="17"/>
  <c r="W11" i="31"/>
  <c r="W12" i="31"/>
  <c r="W13" i="31" s="1"/>
  <c r="AA18" i="31"/>
  <c r="AB18" i="31"/>
  <c r="AB19" i="31"/>
  <c r="AA19" i="31"/>
  <c r="W20" i="31"/>
  <c r="W21" i="31"/>
  <c r="AA29" i="31"/>
  <c r="AB29" i="31"/>
  <c r="AA31" i="31"/>
  <c r="C32" i="31"/>
  <c r="Y32" i="31" s="1"/>
  <c r="Z32" i="31" s="1"/>
  <c r="AB32" i="31"/>
  <c r="AA32" i="31"/>
  <c r="AB35" i="31"/>
  <c r="AA35" i="31"/>
  <c r="C36" i="31"/>
  <c r="Y36" i="31" s="1"/>
  <c r="Z36" i="31" s="1"/>
  <c r="AB60" i="31"/>
  <c r="AA60" i="31"/>
  <c r="AA61" i="31"/>
  <c r="AB61" i="31"/>
  <c r="AB63" i="31"/>
  <c r="AA63" i="31"/>
  <c r="C64" i="31"/>
  <c r="Y64" i="31" s="1"/>
  <c r="Z64" i="31" s="1"/>
  <c r="AB64" i="31"/>
  <c r="AA64" i="31"/>
  <c r="AA65" i="31"/>
  <c r="AB65" i="31"/>
  <c r="AB67" i="31"/>
  <c r="AA67" i="31"/>
  <c r="C68" i="31"/>
  <c r="Y68" i="31" s="1"/>
  <c r="Z68" i="31" s="1"/>
  <c r="AA78" i="31"/>
  <c r="AB78" i="31"/>
  <c r="H4" i="32"/>
  <c r="W14" i="32"/>
  <c r="W15" i="32" s="1"/>
  <c r="W16" i="32" s="1"/>
  <c r="X14" i="32"/>
  <c r="AA18" i="32"/>
  <c r="AB18" i="32"/>
  <c r="C19" i="32"/>
  <c r="L19" i="32" s="1"/>
  <c r="N19" i="32" s="1"/>
  <c r="AA22" i="32"/>
  <c r="AB22" i="32"/>
  <c r="C23" i="32"/>
  <c r="L23" i="32" s="1"/>
  <c r="N23" i="32" s="1"/>
  <c r="AB45" i="32"/>
  <c r="AA45" i="32"/>
  <c r="C46" i="32"/>
  <c r="AA46" i="32"/>
  <c r="AB46" i="32"/>
  <c r="C47" i="32"/>
  <c r="AB62" i="32"/>
  <c r="AA62" i="32"/>
  <c r="C63" i="32"/>
  <c r="AB73" i="32"/>
  <c r="AA73" i="32"/>
  <c r="C74" i="32"/>
  <c r="AB94" i="32"/>
  <c r="AA94" i="32"/>
  <c r="C95" i="32"/>
  <c r="AB97" i="32"/>
  <c r="AA97" i="32"/>
  <c r="C98" i="32"/>
  <c r="AB103" i="32"/>
  <c r="AA103" i="32"/>
  <c r="C104" i="32"/>
  <c r="AA17" i="31"/>
  <c r="AB17" i="31"/>
  <c r="AB23" i="31"/>
  <c r="AA23" i="31"/>
  <c r="C24" i="31"/>
  <c r="AB24" i="31"/>
  <c r="AA24" i="31"/>
  <c r="AA25" i="31"/>
  <c r="AB27" i="31"/>
  <c r="AB52" i="31"/>
  <c r="AA52" i="31"/>
  <c r="AA53" i="31"/>
  <c r="AB53" i="31"/>
  <c r="AB55" i="31"/>
  <c r="AA55" i="31"/>
  <c r="C56" i="31"/>
  <c r="Y56" i="31" s="1"/>
  <c r="Z56" i="31" s="1"/>
  <c r="AB56" i="31"/>
  <c r="AA56" i="31"/>
  <c r="AA57" i="31"/>
  <c r="AB57" i="31"/>
  <c r="AB59" i="31"/>
  <c r="AA59" i="31"/>
  <c r="C60" i="31"/>
  <c r="Y60" i="31" s="1"/>
  <c r="Z60" i="31" s="1"/>
  <c r="AB100" i="31"/>
  <c r="AA100" i="31"/>
  <c r="AA101" i="31"/>
  <c r="AB101" i="31"/>
  <c r="AB103" i="31"/>
  <c r="AA103" i="31"/>
  <c r="C104" i="31"/>
  <c r="Y104" i="31" s="1"/>
  <c r="Z104" i="31" s="1"/>
  <c r="AB104" i="31"/>
  <c r="AA104" i="31"/>
  <c r="AA105" i="31"/>
  <c r="AB105" i="31"/>
  <c r="AB107" i="31"/>
  <c r="AA107" i="31"/>
  <c r="C108" i="31"/>
  <c r="Y108" i="31" s="1"/>
  <c r="Z108" i="31" s="1"/>
  <c r="AB28" i="32"/>
  <c r="AA28" i="32"/>
  <c r="C29" i="32"/>
  <c r="AB40" i="32"/>
  <c r="AA40" i="32"/>
  <c r="C41" i="32"/>
  <c r="AB54" i="32"/>
  <c r="AA54" i="32"/>
  <c r="C55" i="32"/>
  <c r="AB65" i="32"/>
  <c r="AA65" i="32"/>
  <c r="C66" i="32"/>
  <c r="AB86" i="32"/>
  <c r="AA86" i="32"/>
  <c r="C87" i="32"/>
  <c r="AA14" i="31"/>
  <c r="AB14" i="31"/>
  <c r="C15" i="31"/>
  <c r="AA22" i="31"/>
  <c r="AB22" i="31"/>
  <c r="AB44" i="31"/>
  <c r="AA44" i="31"/>
  <c r="AA45" i="31"/>
  <c r="AB45" i="31"/>
  <c r="AB47" i="31"/>
  <c r="AA47" i="31"/>
  <c r="C48" i="31"/>
  <c r="Y48" i="31" s="1"/>
  <c r="Z48" i="31" s="1"/>
  <c r="AB48" i="31"/>
  <c r="AA48" i="31"/>
  <c r="AA49" i="31"/>
  <c r="AB49" i="31"/>
  <c r="AB51" i="31"/>
  <c r="AA51" i="31"/>
  <c r="C52" i="31"/>
  <c r="Y52" i="31" s="1"/>
  <c r="Z52" i="31" s="1"/>
  <c r="C79" i="31"/>
  <c r="Y79" i="31" s="1"/>
  <c r="Z79" i="31" s="1"/>
  <c r="AB84" i="31"/>
  <c r="AA84" i="31"/>
  <c r="AA85" i="31"/>
  <c r="AB85" i="31"/>
  <c r="AB87" i="31"/>
  <c r="AA87" i="31"/>
  <c r="C88" i="31"/>
  <c r="Y88" i="31" s="1"/>
  <c r="Z88" i="31" s="1"/>
  <c r="AB88" i="31"/>
  <c r="AA88" i="31"/>
  <c r="AA89" i="31"/>
  <c r="AB89" i="31"/>
  <c r="AB91" i="31"/>
  <c r="AA91" i="31"/>
  <c r="C92" i="31"/>
  <c r="Y92" i="31" s="1"/>
  <c r="Z92" i="31" s="1"/>
  <c r="AB92" i="31"/>
  <c r="AA92" i="31"/>
  <c r="AA93" i="31"/>
  <c r="AB93" i="31"/>
  <c r="AB95" i="31"/>
  <c r="AA95" i="31"/>
  <c r="C96" i="31"/>
  <c r="Y96" i="31" s="1"/>
  <c r="Z96" i="31" s="1"/>
  <c r="AB96" i="31"/>
  <c r="AA96" i="31"/>
  <c r="AA97" i="31"/>
  <c r="AB97" i="31"/>
  <c r="AB99" i="31"/>
  <c r="AA99" i="31"/>
  <c r="C100" i="31"/>
  <c r="Y100" i="31" s="1"/>
  <c r="Z100" i="31" s="1"/>
  <c r="AB108" i="31"/>
  <c r="AA108" i="31"/>
  <c r="AA17" i="32"/>
  <c r="AB17" i="32"/>
  <c r="C18" i="32"/>
  <c r="L18" i="32" s="1"/>
  <c r="N18" i="32" s="1"/>
  <c r="AB29" i="32"/>
  <c r="AA29" i="32"/>
  <c r="C30" i="32"/>
  <c r="AA30" i="32"/>
  <c r="AB30" i="32"/>
  <c r="C31" i="32"/>
  <c r="AB36" i="32"/>
  <c r="AA36" i="32"/>
  <c r="C37" i="32"/>
  <c r="AB48" i="32"/>
  <c r="AA48" i="32"/>
  <c r="C49" i="32"/>
  <c r="AB57" i="32"/>
  <c r="AA57" i="32"/>
  <c r="C58" i="32"/>
  <c r="AB78" i="32"/>
  <c r="AA78" i="32"/>
  <c r="C79" i="32"/>
  <c r="AB89" i="32"/>
  <c r="AA89" i="32"/>
  <c r="C90" i="32"/>
  <c r="AB95" i="32"/>
  <c r="AA95" i="32"/>
  <c r="AB102" i="32"/>
  <c r="AA102" i="32"/>
  <c r="C103" i="32"/>
  <c r="AB105" i="32"/>
  <c r="AA105" i="32"/>
  <c r="C106" i="32"/>
  <c r="AB108" i="32"/>
  <c r="AA108" i="32"/>
  <c r="AB15" i="31"/>
  <c r="AA15" i="31"/>
  <c r="AB36" i="31"/>
  <c r="AA36" i="31"/>
  <c r="AA37" i="31"/>
  <c r="AB37" i="31"/>
  <c r="AB39" i="31"/>
  <c r="AA39" i="31"/>
  <c r="C40" i="31"/>
  <c r="Y40" i="31" s="1"/>
  <c r="Z40" i="31" s="1"/>
  <c r="AB40" i="31"/>
  <c r="AA40" i="31"/>
  <c r="AA41" i="31"/>
  <c r="AB41" i="31"/>
  <c r="AB43" i="31"/>
  <c r="AA43" i="31"/>
  <c r="C44" i="31"/>
  <c r="Y44" i="31" s="1"/>
  <c r="Z44" i="31" s="1"/>
  <c r="AB68" i="31"/>
  <c r="AA68" i="31"/>
  <c r="AA69" i="31"/>
  <c r="AB69" i="31"/>
  <c r="AB71" i="31"/>
  <c r="AA71" i="31"/>
  <c r="C72" i="31"/>
  <c r="Y72" i="31" s="1"/>
  <c r="Z72" i="31" s="1"/>
  <c r="AB72" i="31"/>
  <c r="AA72" i="31"/>
  <c r="AA73" i="31"/>
  <c r="AB73" i="31"/>
  <c r="AB75" i="31"/>
  <c r="AA75" i="31"/>
  <c r="C76" i="31"/>
  <c r="Y76" i="31" s="1"/>
  <c r="Z76" i="31" s="1"/>
  <c r="AB76" i="31"/>
  <c r="AA76" i="31"/>
  <c r="AA77" i="31"/>
  <c r="AB77" i="31"/>
  <c r="AB79" i="31"/>
  <c r="AA79" i="31"/>
  <c r="C80" i="31"/>
  <c r="Y80" i="31" s="1"/>
  <c r="Z80" i="31" s="1"/>
  <c r="AB80" i="31"/>
  <c r="AA80" i="31"/>
  <c r="AA81" i="31"/>
  <c r="AB81" i="31"/>
  <c r="AB83" i="31"/>
  <c r="AA83" i="31"/>
  <c r="C84" i="31"/>
  <c r="Y84" i="31" s="1"/>
  <c r="Z84" i="31" s="1"/>
  <c r="AB37" i="32"/>
  <c r="AA37" i="32"/>
  <c r="C38" i="32"/>
  <c r="AA38" i="32"/>
  <c r="C39" i="32"/>
  <c r="AB44" i="32"/>
  <c r="AA44" i="32"/>
  <c r="C45" i="32"/>
  <c r="AB70" i="32"/>
  <c r="AA70" i="32"/>
  <c r="C71" i="32"/>
  <c r="AB81" i="32"/>
  <c r="AA81" i="32"/>
  <c r="C82" i="32"/>
  <c r="AB11" i="31"/>
  <c r="AA11" i="31"/>
  <c r="AA21" i="31"/>
  <c r="AB21" i="31"/>
  <c r="AA26" i="31"/>
  <c r="AB26" i="31"/>
  <c r="AA34" i="31"/>
  <c r="AB34" i="31"/>
  <c r="AA38" i="31"/>
  <c r="AB38" i="31"/>
  <c r="AA42" i="31"/>
  <c r="AB42" i="31"/>
  <c r="AA46" i="31"/>
  <c r="AB46" i="31"/>
  <c r="AA50" i="31"/>
  <c r="AB50" i="31"/>
  <c r="AA54" i="31"/>
  <c r="AB54" i="31"/>
  <c r="AA58" i="31"/>
  <c r="AB58" i="31"/>
  <c r="AA62" i="31"/>
  <c r="AB62" i="31"/>
  <c r="AA66" i="31"/>
  <c r="AB66" i="31"/>
  <c r="AA70" i="31"/>
  <c r="AB70" i="31"/>
  <c r="AA74" i="31"/>
  <c r="AB74" i="31"/>
  <c r="AA82" i="31"/>
  <c r="AB82" i="31"/>
  <c r="AA86" i="31"/>
  <c r="AB86" i="31"/>
  <c r="AA90" i="31"/>
  <c r="AB90" i="31"/>
  <c r="AA94" i="31"/>
  <c r="AB94" i="31"/>
  <c r="AA98" i="31"/>
  <c r="AB98" i="31"/>
  <c r="AA102" i="31"/>
  <c r="AB102" i="31"/>
  <c r="AA106" i="31"/>
  <c r="AB106" i="31"/>
  <c r="AA21" i="32"/>
  <c r="AB21" i="32"/>
  <c r="AB23" i="32"/>
  <c r="AA23" i="32"/>
  <c r="AA27" i="32"/>
  <c r="AB31" i="32"/>
  <c r="AA31" i="32"/>
  <c r="AA34" i="32"/>
  <c r="AB34" i="32"/>
  <c r="AB39" i="32"/>
  <c r="AA39" i="32"/>
  <c r="AA42" i="32"/>
  <c r="AB42" i="32"/>
  <c r="AB43" i="32"/>
  <c r="AA43" i="32"/>
  <c r="AB47" i="32"/>
  <c r="AA47" i="32"/>
  <c r="AB50" i="32"/>
  <c r="AA50" i="32"/>
  <c r="AB52" i="32"/>
  <c r="AA52" i="32"/>
  <c r="C53" i="32"/>
  <c r="AB56" i="32"/>
  <c r="AA56" i="32"/>
  <c r="C57" i="32"/>
  <c r="AB60" i="32"/>
  <c r="AA60" i="32"/>
  <c r="C61" i="32"/>
  <c r="AB64" i="32"/>
  <c r="AA64" i="32"/>
  <c r="C65" i="32"/>
  <c r="AB68" i="32"/>
  <c r="AA68" i="32"/>
  <c r="C69" i="32"/>
  <c r="AB72" i="32"/>
  <c r="AA72" i="32"/>
  <c r="C73" i="32"/>
  <c r="AB76" i="32"/>
  <c r="AA76" i="32"/>
  <c r="C77" i="32"/>
  <c r="AB80" i="32"/>
  <c r="AA80" i="32"/>
  <c r="C81" i="32"/>
  <c r="AB84" i="32"/>
  <c r="AA84" i="32"/>
  <c r="C85" i="32"/>
  <c r="AB88" i="32"/>
  <c r="AA88" i="32"/>
  <c r="C89" i="32"/>
  <c r="AB92" i="32"/>
  <c r="AA92" i="32"/>
  <c r="C93" i="32"/>
  <c r="AB100" i="32"/>
  <c r="AA100" i="32"/>
  <c r="C101" i="32"/>
  <c r="AB104" i="32"/>
  <c r="AA104" i="32"/>
  <c r="C105" i="32"/>
  <c r="AB51" i="33"/>
  <c r="AA51" i="33"/>
  <c r="C52" i="33"/>
  <c r="Y52" i="33" s="1"/>
  <c r="Z52" i="33" s="1"/>
  <c r="AB79" i="33"/>
  <c r="AA79" i="33"/>
  <c r="C80" i="33"/>
  <c r="Y80" i="33" s="1"/>
  <c r="Z80" i="33" s="1"/>
  <c r="AA89" i="33"/>
  <c r="AB89" i="33"/>
  <c r="C90" i="33"/>
  <c r="Y90" i="33" s="1"/>
  <c r="Z90" i="33" s="1"/>
  <c r="AB39" i="33"/>
  <c r="AA39" i="33"/>
  <c r="C40" i="33"/>
  <c r="Y40" i="33" s="1"/>
  <c r="Z40" i="33" s="1"/>
  <c r="AB59" i="33"/>
  <c r="AA59" i="33"/>
  <c r="C60" i="33"/>
  <c r="Y60" i="33" s="1"/>
  <c r="Z60" i="33" s="1"/>
  <c r="AB67" i="33"/>
  <c r="AA67" i="33"/>
  <c r="C68" i="33"/>
  <c r="Y68" i="33" s="1"/>
  <c r="Z68" i="33" s="1"/>
  <c r="AB75" i="33"/>
  <c r="AA75" i="33"/>
  <c r="C76" i="33"/>
  <c r="Y76" i="33" s="1"/>
  <c r="Z76" i="33" s="1"/>
  <c r="AB19" i="32"/>
  <c r="AA19" i="32"/>
  <c r="AB20" i="32"/>
  <c r="AA24" i="32"/>
  <c r="AA25" i="32"/>
  <c r="AB25" i="32"/>
  <c r="C35" i="32"/>
  <c r="AB41" i="32"/>
  <c r="AA41" i="32"/>
  <c r="C43" i="32"/>
  <c r="AB49" i="32"/>
  <c r="AA49" i="32"/>
  <c r="C51" i="32"/>
  <c r="AB53" i="32"/>
  <c r="AA53" i="32"/>
  <c r="C54" i="32"/>
  <c r="AB61" i="32"/>
  <c r="AA61" i="32"/>
  <c r="C62" i="32"/>
  <c r="AB69" i="32"/>
  <c r="AA69" i="32"/>
  <c r="C70" i="32"/>
  <c r="AB77" i="32"/>
  <c r="AA77" i="32"/>
  <c r="C78" i="32"/>
  <c r="AB85" i="32"/>
  <c r="AA85" i="32"/>
  <c r="C86" i="32"/>
  <c r="AB93" i="32"/>
  <c r="AA93" i="32"/>
  <c r="C94" i="32"/>
  <c r="AB96" i="32"/>
  <c r="AA96" i="32"/>
  <c r="AB101" i="32"/>
  <c r="AA101" i="32"/>
  <c r="C102" i="32"/>
  <c r="AB47" i="33"/>
  <c r="AA47" i="33"/>
  <c r="C48" i="33"/>
  <c r="Y48" i="33" s="1"/>
  <c r="Z48" i="33" s="1"/>
  <c r="AB43" i="33"/>
  <c r="AA43" i="33"/>
  <c r="C44" i="33"/>
  <c r="Y44" i="33" s="1"/>
  <c r="Z44" i="33" s="1"/>
  <c r="AB55" i="33"/>
  <c r="AA55" i="33"/>
  <c r="C56" i="33"/>
  <c r="Y56" i="33" s="1"/>
  <c r="Z56" i="33" s="1"/>
  <c r="AB63" i="33"/>
  <c r="AA63" i="33"/>
  <c r="C64" i="33"/>
  <c r="Y64" i="33" s="1"/>
  <c r="Z64" i="33" s="1"/>
  <c r="AB71" i="33"/>
  <c r="AA71" i="33"/>
  <c r="C72" i="33"/>
  <c r="Y72" i="33" s="1"/>
  <c r="Z72" i="33" s="1"/>
  <c r="C95" i="33"/>
  <c r="Y95" i="33" s="1"/>
  <c r="Z95" i="33" s="1"/>
  <c r="AA94" i="33"/>
  <c r="AB94" i="33"/>
  <c r="C99" i="33"/>
  <c r="Y99" i="33" s="1"/>
  <c r="Z99" i="33" s="1"/>
  <c r="AA98" i="33"/>
  <c r="AB98" i="33"/>
  <c r="AA40" i="33"/>
  <c r="AB40" i="33"/>
  <c r="AA44" i="33"/>
  <c r="AB44" i="33"/>
  <c r="AA48" i="33"/>
  <c r="AB48" i="33"/>
  <c r="AA52" i="33"/>
  <c r="AB52" i="33"/>
  <c r="AA56" i="33"/>
  <c r="AB56" i="33"/>
  <c r="AA60" i="33"/>
  <c r="AB60" i="33"/>
  <c r="AA64" i="33"/>
  <c r="AB64" i="33"/>
  <c r="AA68" i="33"/>
  <c r="AB68" i="33"/>
  <c r="AA72" i="33"/>
  <c r="AB72" i="33"/>
  <c r="AA76" i="33"/>
  <c r="AB76" i="33"/>
  <c r="AA80" i="33"/>
  <c r="AB80" i="33"/>
  <c r="AB51" i="32"/>
  <c r="AA51" i="32"/>
  <c r="AB55" i="32"/>
  <c r="AA55" i="32"/>
  <c r="AB58" i="32"/>
  <c r="AA58" i="32"/>
  <c r="AB59" i="32"/>
  <c r="AA59" i="32"/>
  <c r="AB63" i="32"/>
  <c r="AA63" i="32"/>
  <c r="AB66" i="32"/>
  <c r="AA66" i="32"/>
  <c r="AB67" i="32"/>
  <c r="AA67" i="32"/>
  <c r="AB71" i="32"/>
  <c r="AA71" i="32"/>
  <c r="AB74" i="32"/>
  <c r="AA74" i="32"/>
  <c r="AB75" i="32"/>
  <c r="AA75" i="32"/>
  <c r="AB79" i="32"/>
  <c r="AA79" i="32"/>
  <c r="AB82" i="32"/>
  <c r="AA82" i="32"/>
  <c r="AB83" i="32"/>
  <c r="AA83" i="32"/>
  <c r="AB87" i="32"/>
  <c r="AA87" i="32"/>
  <c r="AB90" i="32"/>
  <c r="AA90" i="32"/>
  <c r="AB91" i="32"/>
  <c r="AA91" i="32"/>
  <c r="AB98" i="32"/>
  <c r="AA98" i="32"/>
  <c r="AB99" i="32"/>
  <c r="AA99" i="32"/>
  <c r="AB106" i="32"/>
  <c r="AA106" i="32"/>
  <c r="AB107" i="32"/>
  <c r="AA107" i="32"/>
  <c r="AA41" i="33"/>
  <c r="AB41" i="33"/>
  <c r="AA45" i="33"/>
  <c r="AB45" i="33"/>
  <c r="AA49" i="33"/>
  <c r="AB49" i="33"/>
  <c r="AA53" i="33"/>
  <c r="AB53" i="33"/>
  <c r="AA57" i="33"/>
  <c r="AB57" i="33"/>
  <c r="AA61" i="33"/>
  <c r="AB61" i="33"/>
  <c r="AA65" i="33"/>
  <c r="AB65" i="33"/>
  <c r="AA69" i="33"/>
  <c r="AB69" i="33"/>
  <c r="AA73" i="33"/>
  <c r="AB73" i="33"/>
  <c r="AA77" i="33"/>
  <c r="AB77" i="33"/>
  <c r="AA81" i="33"/>
  <c r="AB81" i="33"/>
  <c r="AB91" i="33"/>
  <c r="AA91" i="33"/>
  <c r="AB103" i="33"/>
  <c r="AA103" i="33"/>
  <c r="AA42" i="33"/>
  <c r="AB42" i="33"/>
  <c r="AA46" i="33"/>
  <c r="AB46" i="33"/>
  <c r="AA50" i="33"/>
  <c r="AB50" i="33"/>
  <c r="AA54" i="33"/>
  <c r="AB54" i="33"/>
  <c r="AA58" i="33"/>
  <c r="AB58" i="33"/>
  <c r="AA62" i="33"/>
  <c r="AB62" i="33"/>
  <c r="AA66" i="33"/>
  <c r="AB66" i="33"/>
  <c r="AA70" i="33"/>
  <c r="AB70" i="33"/>
  <c r="AA74" i="33"/>
  <c r="AB74" i="33"/>
  <c r="AA78" i="33"/>
  <c r="AB78" i="33"/>
  <c r="AA82" i="33"/>
  <c r="AB82" i="33"/>
  <c r="AB83" i="33"/>
  <c r="AA83" i="33"/>
  <c r="AA85" i="33"/>
  <c r="AB85" i="33"/>
  <c r="C86" i="33"/>
  <c r="Y86" i="33" s="1"/>
  <c r="Z86" i="33" s="1"/>
  <c r="AA86" i="33"/>
  <c r="AB86" i="33"/>
  <c r="AB87" i="33"/>
  <c r="AA87" i="33"/>
  <c r="C91" i="33"/>
  <c r="Y91" i="33" s="1"/>
  <c r="Z91" i="33" s="1"/>
  <c r="AA90" i="33"/>
  <c r="AB90" i="33"/>
  <c r="AB95" i="33"/>
  <c r="AA95" i="33"/>
  <c r="AB99" i="33"/>
  <c r="AA99" i="33"/>
  <c r="C103" i="33"/>
  <c r="Y103" i="33" s="1"/>
  <c r="Z103" i="33" s="1"/>
  <c r="AA102" i="33"/>
  <c r="AB102" i="33"/>
  <c r="C107" i="33"/>
  <c r="Y107" i="33" s="1"/>
  <c r="Z107" i="33" s="1"/>
  <c r="AA106" i="33"/>
  <c r="AB106" i="33"/>
  <c r="AA107" i="33"/>
  <c r="C94" i="33"/>
  <c r="Y94" i="33" s="1"/>
  <c r="Z94" i="33" s="1"/>
  <c r="C98" i="33"/>
  <c r="Y98" i="33" s="1"/>
  <c r="Z98" i="33" s="1"/>
  <c r="C102" i="33"/>
  <c r="Y102" i="33" s="1"/>
  <c r="Z102" i="33" s="1"/>
  <c r="C106" i="33"/>
  <c r="Y106" i="33" s="1"/>
  <c r="Z106" i="33" s="1"/>
  <c r="AB105" i="33"/>
  <c r="AB101" i="33"/>
  <c r="AB97" i="33"/>
  <c r="AB93" i="33"/>
  <c r="AB108" i="33"/>
  <c r="AB104" i="33"/>
  <c r="AB100" i="33"/>
  <c r="AB96" i="33"/>
  <c r="AB92" i="33"/>
  <c r="AB88" i="33"/>
  <c r="AB84" i="33"/>
  <c r="AB35" i="32" l="1"/>
  <c r="AA35" i="32"/>
  <c r="L36" i="32"/>
  <c r="AB33" i="31"/>
  <c r="AB33" i="32"/>
  <c r="AA33" i="31"/>
  <c r="L34" i="32"/>
  <c r="AA33" i="32"/>
  <c r="AA32" i="32"/>
  <c r="AB32" i="32"/>
  <c r="AB30" i="31"/>
  <c r="AA30" i="31"/>
  <c r="AA28" i="31"/>
  <c r="AB28" i="31"/>
  <c r="C28" i="31"/>
  <c r="Y28" i="32"/>
  <c r="Z28" i="32" s="1"/>
  <c r="AB27" i="32"/>
  <c r="AB26" i="32"/>
  <c r="AA26" i="32"/>
  <c r="AB25" i="31"/>
  <c r="AB24" i="32"/>
  <c r="L22" i="31"/>
  <c r="N22" i="31" s="1"/>
  <c r="Y21" i="32"/>
  <c r="Z21" i="32" s="1"/>
  <c r="AA20" i="32"/>
  <c r="C21" i="31"/>
  <c r="AB20" i="31"/>
  <c r="AA20" i="31"/>
  <c r="L19" i="31"/>
  <c r="N19" i="31" s="1"/>
  <c r="AA16" i="31"/>
  <c r="AB16" i="31"/>
  <c r="L17" i="31"/>
  <c r="N17" i="31" s="1"/>
  <c r="AB12" i="31"/>
  <c r="AA12" i="31"/>
  <c r="C14" i="31"/>
  <c r="AA13" i="31"/>
  <c r="AB13" i="31"/>
  <c r="Y31" i="32"/>
  <c r="Z31" i="32" s="1"/>
  <c r="L31" i="32"/>
  <c r="Y87" i="32"/>
  <c r="Z87" i="32" s="1"/>
  <c r="L87" i="32"/>
  <c r="Y82" i="32"/>
  <c r="Z82" i="32" s="1"/>
  <c r="L82" i="32"/>
  <c r="Y41" i="32"/>
  <c r="Z41" i="32" s="1"/>
  <c r="L41" i="32"/>
  <c r="Y51" i="32"/>
  <c r="Z51" i="32" s="1"/>
  <c r="L51" i="32"/>
  <c r="Y57" i="32"/>
  <c r="Z57" i="32" s="1"/>
  <c r="L57" i="32"/>
  <c r="Y30" i="32"/>
  <c r="Z30" i="32" s="1"/>
  <c r="L30" i="32"/>
  <c r="Y66" i="32"/>
  <c r="Z66" i="32" s="1"/>
  <c r="L66" i="32"/>
  <c r="Y74" i="32"/>
  <c r="Z74" i="32" s="1"/>
  <c r="L74" i="32"/>
  <c r="Y54" i="32"/>
  <c r="Z54" i="32" s="1"/>
  <c r="L54" i="32"/>
  <c r="Y93" i="32"/>
  <c r="Z93" i="32" s="1"/>
  <c r="L93" i="32"/>
  <c r="Y35" i="32"/>
  <c r="Z35" i="32" s="1"/>
  <c r="L35" i="32"/>
  <c r="Y81" i="32"/>
  <c r="Z81" i="32" s="1"/>
  <c r="L81" i="32"/>
  <c r="Y106" i="32"/>
  <c r="Z106" i="32" s="1"/>
  <c r="L106" i="32"/>
  <c r="Y47" i="32"/>
  <c r="Z47" i="32" s="1"/>
  <c r="L47" i="32"/>
  <c r="Y70" i="32"/>
  <c r="Z70" i="32" s="1"/>
  <c r="L70" i="32"/>
  <c r="Y105" i="32"/>
  <c r="Z105" i="32" s="1"/>
  <c r="L105" i="32"/>
  <c r="Y49" i="32"/>
  <c r="Z49" i="32" s="1"/>
  <c r="L49" i="32"/>
  <c r="Y29" i="32"/>
  <c r="Z29" i="32" s="1"/>
  <c r="L29" i="32"/>
  <c r="Y46" i="32"/>
  <c r="Z46" i="32" s="1"/>
  <c r="L46" i="32"/>
  <c r="Y95" i="32"/>
  <c r="Z95" i="32" s="1"/>
  <c r="L95" i="32"/>
  <c r="Y90" i="32"/>
  <c r="Z90" i="32" s="1"/>
  <c r="L90" i="32"/>
  <c r="Y77" i="32"/>
  <c r="Z77" i="32" s="1"/>
  <c r="L77" i="32"/>
  <c r="Y103" i="32"/>
  <c r="Z103" i="32" s="1"/>
  <c r="L103" i="32"/>
  <c r="Y79" i="32"/>
  <c r="Z79" i="32" s="1"/>
  <c r="L79" i="32"/>
  <c r="Y62" i="32"/>
  <c r="Z62" i="32" s="1"/>
  <c r="L62" i="32"/>
  <c r="Y101" i="32"/>
  <c r="Z101" i="32" s="1"/>
  <c r="L101" i="32"/>
  <c r="Y65" i="32"/>
  <c r="Z65" i="32" s="1"/>
  <c r="L65" i="32"/>
  <c r="Y38" i="32"/>
  <c r="Z38" i="32" s="1"/>
  <c r="L38" i="32"/>
  <c r="Y37" i="32"/>
  <c r="Z37" i="32" s="1"/>
  <c r="L37" i="32"/>
  <c r="Y98" i="32"/>
  <c r="Z98" i="32" s="1"/>
  <c r="L98" i="32"/>
  <c r="Y69" i="32"/>
  <c r="Z69" i="32" s="1"/>
  <c r="L69" i="32"/>
  <c r="Y104" i="32"/>
  <c r="Z104" i="32" s="1"/>
  <c r="L104" i="32"/>
  <c r="Y89" i="32"/>
  <c r="Z89" i="32" s="1"/>
  <c r="L89" i="32"/>
  <c r="Y86" i="32"/>
  <c r="Z86" i="32" s="1"/>
  <c r="L86" i="32"/>
  <c r="Y85" i="32"/>
  <c r="Z85" i="32" s="1"/>
  <c r="L85" i="32"/>
  <c r="Y53" i="32"/>
  <c r="Z53" i="32" s="1"/>
  <c r="L53" i="32"/>
  <c r="Y55" i="32"/>
  <c r="Z55" i="32" s="1"/>
  <c r="L55" i="32"/>
  <c r="Y63" i="32"/>
  <c r="Z63" i="32" s="1"/>
  <c r="L63" i="32"/>
  <c r="Y61" i="32"/>
  <c r="Z61" i="32" s="1"/>
  <c r="L61" i="32"/>
  <c r="Y94" i="32"/>
  <c r="Z94" i="32" s="1"/>
  <c r="L94" i="32"/>
  <c r="Y39" i="32"/>
  <c r="Z39" i="32" s="1"/>
  <c r="L39" i="32"/>
  <c r="Y102" i="32"/>
  <c r="Z102" i="32" s="1"/>
  <c r="L102" i="32"/>
  <c r="Y71" i="32"/>
  <c r="Z71" i="32" s="1"/>
  <c r="L71" i="32"/>
  <c r="Y43" i="32"/>
  <c r="Z43" i="32" s="1"/>
  <c r="L43" i="32"/>
  <c r="Y78" i="32"/>
  <c r="Z78" i="32" s="1"/>
  <c r="L78" i="32"/>
  <c r="Y73" i="32"/>
  <c r="Z73" i="32" s="1"/>
  <c r="L73" i="32"/>
  <c r="Y45" i="32"/>
  <c r="Z45" i="32" s="1"/>
  <c r="L45" i="32"/>
  <c r="Y58" i="32"/>
  <c r="Z58" i="32" s="1"/>
  <c r="L58" i="32"/>
  <c r="Y33" i="32"/>
  <c r="Z33" i="32" s="1"/>
  <c r="L33" i="32"/>
  <c r="AA9" i="31"/>
  <c r="AB9" i="31"/>
  <c r="Y10" i="31"/>
  <c r="L10" i="31"/>
  <c r="N10" i="31" s="1"/>
  <c r="S10" i="31" s="1"/>
  <c r="C11" i="31" s="1"/>
  <c r="X10" i="31"/>
  <c r="Q5" i="31" s="1"/>
  <c r="Q5" i="32"/>
  <c r="Q5" i="33"/>
  <c r="M5" i="33"/>
  <c r="Y27" i="32"/>
  <c r="Z27" i="32" s="1"/>
  <c r="Y19" i="32"/>
  <c r="Z19" i="32" s="1"/>
  <c r="Y18" i="32"/>
  <c r="Z18" i="32" s="1"/>
  <c r="Y23" i="32"/>
  <c r="Z23" i="32" s="1"/>
  <c r="Y15" i="31"/>
  <c r="Z15" i="31" s="1"/>
  <c r="L15" i="31"/>
  <c r="N15" i="31" s="1"/>
  <c r="Y23" i="31"/>
  <c r="Z23" i="31" s="1"/>
  <c r="L23" i="31"/>
  <c r="N23" i="31" s="1"/>
  <c r="Y28" i="31"/>
  <c r="Z28" i="31" s="1"/>
  <c r="L28" i="31"/>
  <c r="N28" i="31" s="1"/>
  <c r="Y24" i="31"/>
  <c r="Z24" i="31" s="1"/>
  <c r="L24" i="31"/>
  <c r="N24" i="31" s="1"/>
  <c r="M5" i="32"/>
  <c r="C10" i="32"/>
  <c r="AB9" i="32"/>
  <c r="C10" i="33"/>
  <c r="AA9" i="33"/>
  <c r="P4" i="17"/>
  <c r="L4" i="17"/>
  <c r="M5" i="31"/>
  <c r="Y21" i="31" l="1"/>
  <c r="Z21" i="31" s="1"/>
  <c r="L21" i="31"/>
  <c r="N21" i="31" s="1"/>
  <c r="L14" i="31"/>
  <c r="N14" i="31" s="1"/>
  <c r="Y14" i="31"/>
  <c r="Z14" i="31" s="1"/>
  <c r="C5" i="31"/>
  <c r="G5" i="31"/>
  <c r="E5" i="31"/>
  <c r="AB10" i="31"/>
  <c r="AA10" i="31"/>
  <c r="D4" i="31"/>
  <c r="Q2" i="31" s="1"/>
  <c r="Y11" i="31"/>
  <c r="Z11" i="31" s="1"/>
  <c r="L11" i="31"/>
  <c r="N11" i="31" s="1"/>
  <c r="Y10" i="33"/>
  <c r="L10" i="33"/>
  <c r="Y10" i="32"/>
  <c r="L10" i="32"/>
  <c r="N10" i="32" s="1"/>
  <c r="S10" i="32" s="1"/>
  <c r="Q4" i="31" l="1"/>
  <c r="I5" i="31"/>
  <c r="AB10" i="32"/>
  <c r="AA10" i="32"/>
  <c r="C11" i="32"/>
  <c r="N10" i="33"/>
  <c r="S10" i="33" s="1"/>
  <c r="Y11" i="32" l="1"/>
  <c r="Z11" i="32" s="1"/>
  <c r="L11" i="32"/>
  <c r="N11" i="32" s="1"/>
  <c r="S11" i="32" s="1"/>
  <c r="AA10" i="33"/>
  <c r="C11" i="33"/>
  <c r="AB10" i="33"/>
  <c r="C12" i="32" l="1"/>
  <c r="AB11" i="32"/>
  <c r="AA11" i="32"/>
  <c r="Y11" i="33"/>
  <c r="Z11" i="33" s="1"/>
  <c r="L11" i="33"/>
  <c r="N11" i="33" s="1"/>
  <c r="S11" i="33" s="1"/>
  <c r="C12" i="33" l="1"/>
  <c r="AB11" i="33"/>
  <c r="AA11" i="33"/>
  <c r="L12" i="32"/>
  <c r="N12" i="32" s="1"/>
  <c r="S12" i="32" s="1"/>
  <c r="Y12" i="32"/>
  <c r="Z12" i="32" s="1"/>
  <c r="Y12" i="33" l="1"/>
  <c r="Z12" i="33" s="1"/>
  <c r="L12" i="33"/>
  <c r="N12" i="33" s="1"/>
  <c r="S12" i="33" s="1"/>
  <c r="AB12" i="32"/>
  <c r="AA12" i="32"/>
  <c r="C13" i="32"/>
  <c r="C13" i="33" l="1"/>
  <c r="AB12" i="33"/>
  <c r="AA12" i="33"/>
  <c r="L13" i="32"/>
  <c r="N13" i="32" s="1"/>
  <c r="S13" i="32" s="1"/>
  <c r="Y13" i="32"/>
  <c r="Z13" i="32" s="1"/>
  <c r="Y13" i="33" l="1"/>
  <c r="Z13" i="33" s="1"/>
  <c r="L13" i="33"/>
  <c r="N13" i="33" s="1"/>
  <c r="S13" i="33" s="1"/>
  <c r="AA13" i="32"/>
  <c r="C14" i="32"/>
  <c r="AB13" i="32"/>
  <c r="C14" i="33" l="1"/>
  <c r="AA13" i="33"/>
  <c r="AB13" i="33"/>
  <c r="L14" i="32"/>
  <c r="N14" i="32" s="1"/>
  <c r="S14" i="32" s="1"/>
  <c r="Y14" i="32"/>
  <c r="Z14" i="32" s="1"/>
  <c r="Y14" i="33" l="1"/>
  <c r="Z14" i="33" s="1"/>
  <c r="L14" i="33"/>
  <c r="N14" i="33" s="1"/>
  <c r="S14" i="33" s="1"/>
  <c r="AA14" i="32"/>
  <c r="C15" i="32"/>
  <c r="AB14" i="32"/>
  <c r="C15" i="33" l="1"/>
  <c r="AA14" i="33"/>
  <c r="AB14" i="33"/>
  <c r="L15" i="32"/>
  <c r="N15" i="32" s="1"/>
  <c r="S15" i="32" s="1"/>
  <c r="Y15" i="32"/>
  <c r="Z15" i="32" s="1"/>
  <c r="Y15" i="33" l="1"/>
  <c r="Z15" i="33" s="1"/>
  <c r="L15" i="33"/>
  <c r="N15" i="33" s="1"/>
  <c r="S15" i="33" s="1"/>
  <c r="C16" i="32"/>
  <c r="AB15" i="32"/>
  <c r="AA15" i="32"/>
  <c r="AB15" i="33" l="1"/>
  <c r="AA15" i="33"/>
  <c r="C16" i="33"/>
  <c r="L16" i="32"/>
  <c r="N16" i="32" s="1"/>
  <c r="S16" i="32" s="1"/>
  <c r="Y16" i="32"/>
  <c r="Z16" i="32" s="1"/>
  <c r="Y16" i="33" l="1"/>
  <c r="Z16" i="33" s="1"/>
  <c r="L16" i="33"/>
  <c r="N16" i="33" s="1"/>
  <c r="S16" i="33" s="1"/>
  <c r="AB16" i="32"/>
  <c r="AA16" i="32"/>
  <c r="C17" i="32"/>
  <c r="G5" i="32"/>
  <c r="D4" i="32"/>
  <c r="Q2" i="32" s="1"/>
  <c r="C5" i="32"/>
  <c r="E5" i="32"/>
  <c r="AA16" i="33" l="1"/>
  <c r="AB16" i="33"/>
  <c r="C17" i="33"/>
  <c r="I5" i="32"/>
  <c r="L17" i="32"/>
  <c r="N17" i="32" s="1"/>
  <c r="Y17" i="32"/>
  <c r="Z17" i="32" s="1"/>
  <c r="Q4" i="32" s="1"/>
  <c r="Y17" i="33" l="1"/>
  <c r="Z17" i="33" s="1"/>
  <c r="L17" i="33"/>
  <c r="N17" i="33" s="1"/>
  <c r="S17" i="33" s="1"/>
  <c r="AB17" i="33" l="1"/>
  <c r="AA17" i="33"/>
  <c r="C18" i="33"/>
  <c r="Y18" i="33" l="1"/>
  <c r="Z18" i="33" s="1"/>
  <c r="L18" i="33"/>
  <c r="N18" i="33" s="1"/>
  <c r="S18" i="33" s="1"/>
  <c r="C19" i="33" l="1"/>
  <c r="AA18" i="33"/>
  <c r="AB18" i="33"/>
  <c r="Y19" i="33" l="1"/>
  <c r="Z19" i="33" s="1"/>
  <c r="L19" i="33"/>
  <c r="N19" i="33" s="1"/>
  <c r="S19" i="33" s="1"/>
  <c r="C20" i="33" l="1"/>
  <c r="AB19" i="33"/>
  <c r="AA19" i="33"/>
  <c r="Y20" i="33" l="1"/>
  <c r="Z20" i="33" s="1"/>
  <c r="L20" i="33"/>
  <c r="N20" i="33" s="1"/>
  <c r="S20" i="33" s="1"/>
  <c r="C21" i="33" l="1"/>
  <c r="AA20" i="33"/>
  <c r="AB20" i="33"/>
  <c r="Y21" i="33" l="1"/>
  <c r="Z21" i="33" s="1"/>
  <c r="L21" i="33"/>
  <c r="N21" i="33" s="1"/>
  <c r="S21" i="33" s="1"/>
  <c r="C22" i="33" l="1"/>
  <c r="AA21" i="33"/>
  <c r="AB21" i="33"/>
  <c r="Y22" i="33" l="1"/>
  <c r="Z22" i="33" s="1"/>
  <c r="L22" i="33"/>
  <c r="N22" i="33" s="1"/>
  <c r="S22" i="33" s="1"/>
  <c r="AA22" i="33" l="1"/>
  <c r="AB22" i="33"/>
  <c r="C23" i="33"/>
  <c r="L23" i="33" l="1"/>
  <c r="N23" i="33" s="1"/>
  <c r="S23" i="33" s="1"/>
  <c r="Y23" i="33"/>
  <c r="Z23" i="33" s="1"/>
  <c r="AA23" i="33" l="1"/>
  <c r="AB23" i="33"/>
  <c r="C24" i="33"/>
  <c r="Y24" i="33" l="1"/>
  <c r="Z24" i="33" s="1"/>
  <c r="L24" i="33"/>
  <c r="N24" i="33" s="1"/>
  <c r="S24" i="33" s="1"/>
  <c r="AB24" i="33" l="1"/>
  <c r="C25" i="33"/>
  <c r="AA24" i="33"/>
  <c r="Y25" i="33" l="1"/>
  <c r="Z25" i="33" s="1"/>
  <c r="L25" i="33"/>
  <c r="N25" i="33" s="1"/>
  <c r="S25" i="33" s="1"/>
  <c r="C26" i="33" l="1"/>
  <c r="AB25" i="33"/>
  <c r="AA25" i="33"/>
  <c r="Y26" i="33" l="1"/>
  <c r="Z26" i="33" s="1"/>
  <c r="L26" i="33"/>
  <c r="N26" i="33" s="1"/>
  <c r="S26" i="33" s="1"/>
  <c r="C27" i="33" l="1"/>
  <c r="AB26" i="33"/>
  <c r="AA26" i="33"/>
  <c r="Y27" i="33" l="1"/>
  <c r="Z27" i="33" s="1"/>
  <c r="L27" i="33"/>
  <c r="N27" i="33" s="1"/>
  <c r="S27" i="33" s="1"/>
  <c r="AB27" i="33" l="1"/>
  <c r="C28" i="33"/>
  <c r="AA27" i="33"/>
  <c r="Y28" i="33" l="1"/>
  <c r="Z28" i="33" s="1"/>
  <c r="L28" i="33"/>
  <c r="N28" i="33" s="1"/>
  <c r="S28" i="33" s="1"/>
  <c r="C29" i="33" l="1"/>
  <c r="AB28" i="33"/>
  <c r="AA28" i="33"/>
  <c r="Y29" i="33" l="1"/>
  <c r="Z29" i="33" s="1"/>
  <c r="L29" i="33"/>
  <c r="N29" i="33" s="1"/>
  <c r="S29" i="33" s="1"/>
  <c r="C30" i="33" l="1"/>
  <c r="AB29" i="33"/>
  <c r="AA29" i="33"/>
  <c r="Y30" i="33" l="1"/>
  <c r="Z30" i="33" s="1"/>
  <c r="L30" i="33"/>
  <c r="N30" i="33" s="1"/>
  <c r="S30" i="33" s="1"/>
  <c r="C31" i="33" l="1"/>
  <c r="AB30" i="33"/>
  <c r="AA30" i="33"/>
  <c r="Y31" i="33" l="1"/>
  <c r="Z31" i="33" s="1"/>
  <c r="L31" i="33"/>
  <c r="N31" i="33" s="1"/>
  <c r="S31" i="33" s="1"/>
  <c r="AB31" i="33" l="1"/>
  <c r="AA31" i="33"/>
  <c r="C32" i="33"/>
  <c r="Y32" i="33" l="1"/>
  <c r="Z32" i="33" s="1"/>
  <c r="L32" i="33"/>
  <c r="N32" i="33" s="1"/>
  <c r="S32" i="33" s="1"/>
  <c r="C33" i="33" l="1"/>
  <c r="AB32" i="33"/>
  <c r="AA32" i="33"/>
  <c r="Y33" i="33" l="1"/>
  <c r="Z33" i="33" s="1"/>
  <c r="L33" i="33"/>
  <c r="N33" i="33" s="1"/>
  <c r="S33" i="33" s="1"/>
  <c r="C34" i="33" l="1"/>
  <c r="AA33" i="33"/>
  <c r="AB33" i="33"/>
  <c r="Y34" i="33" l="1"/>
  <c r="Z34" i="33" s="1"/>
  <c r="L34" i="33"/>
  <c r="N34" i="33" s="1"/>
  <c r="S34" i="33" s="1"/>
  <c r="C35" i="33" l="1"/>
  <c r="AA34" i="33"/>
  <c r="AB34" i="33"/>
  <c r="Y35" i="33" l="1"/>
  <c r="Z35" i="33" s="1"/>
  <c r="L35" i="33"/>
  <c r="N35" i="33" s="1"/>
  <c r="S35" i="33" s="1"/>
  <c r="AB35" i="33" l="1"/>
  <c r="AA35" i="33"/>
  <c r="C36" i="33"/>
  <c r="Y36" i="33" l="1"/>
  <c r="Z36" i="33" s="1"/>
  <c r="L36" i="33"/>
  <c r="N36" i="33" s="1"/>
  <c r="S36" i="33" s="1"/>
  <c r="C37" i="33" l="1"/>
  <c r="AA36" i="33"/>
  <c r="AB36" i="33"/>
  <c r="Y37" i="33" l="1"/>
  <c r="Z37" i="33" s="1"/>
  <c r="L37" i="33"/>
  <c r="N37" i="33" s="1"/>
  <c r="S37" i="33" s="1"/>
  <c r="C38" i="33" l="1"/>
  <c r="AA37" i="33"/>
  <c r="AB37" i="33"/>
  <c r="Y38" i="33" l="1"/>
  <c r="Z38" i="33" s="1"/>
  <c r="L38" i="33"/>
  <c r="N38" i="33" s="1"/>
  <c r="S38" i="33" s="1"/>
  <c r="C39" i="33" l="1"/>
  <c r="AA38" i="33"/>
  <c r="AA8" i="33" s="1"/>
  <c r="M4" i="33" s="1"/>
  <c r="AB38" i="33"/>
  <c r="AB8" i="33" s="1"/>
  <c r="E5" i="33"/>
  <c r="D4" i="33"/>
  <c r="Q2" i="33" s="1"/>
  <c r="C5" i="33"/>
  <c r="I5" i="33" s="1"/>
  <c r="G5" i="33"/>
  <c r="Y39" i="33" l="1"/>
  <c r="Z39" i="33" s="1"/>
  <c r="Q4" i="33" s="1"/>
  <c r="L39" i="33"/>
  <c r="N39" i="33" s="1"/>
</calcChain>
</file>

<file path=xl/sharedStrings.xml><?xml version="1.0" encoding="utf-8"?>
<sst xmlns="http://schemas.openxmlformats.org/spreadsheetml/2006/main" count="491" uniqueCount="127">
  <si>
    <t>売</t>
  </si>
  <si>
    <t>買</t>
  </si>
  <si>
    <t>通貨ペア</t>
    <rPh sb="0" eb="2">
      <t>ツウカ</t>
    </rPh>
    <phoneticPr fontId="3"/>
  </si>
  <si>
    <t>時間足</t>
    <rPh sb="0" eb="2">
      <t>ジカン</t>
    </rPh>
    <rPh sb="2" eb="3">
      <t>アシ</t>
    </rPh>
    <phoneticPr fontId="3"/>
  </si>
  <si>
    <t>当初資金</t>
    <rPh sb="0" eb="2">
      <t>トウショ</t>
    </rPh>
    <rPh sb="2" eb="4">
      <t>シキン</t>
    </rPh>
    <phoneticPr fontId="3"/>
  </si>
  <si>
    <t>最終資金</t>
    <rPh sb="0" eb="2">
      <t>サイシュウ</t>
    </rPh>
    <rPh sb="2" eb="4">
      <t>シキン</t>
    </rPh>
    <phoneticPr fontId="3"/>
  </si>
  <si>
    <t>エントリー理由</t>
    <rPh sb="5" eb="7">
      <t>リユウ</t>
    </rPh>
    <phoneticPr fontId="3"/>
  </si>
  <si>
    <t>決済理由</t>
    <rPh sb="0" eb="2">
      <t>ケッサイ</t>
    </rPh>
    <rPh sb="2" eb="4">
      <t>リユウ</t>
    </rPh>
    <phoneticPr fontId="3"/>
  </si>
  <si>
    <t>損益金額</t>
    <rPh sb="0" eb="2">
      <t>ソンエキ</t>
    </rPh>
    <rPh sb="2" eb="4">
      <t>キンガク</t>
    </rPh>
    <phoneticPr fontId="3"/>
  </si>
  <si>
    <t>損益pips</t>
    <rPh sb="0" eb="2">
      <t>ソンエキ</t>
    </rPh>
    <phoneticPr fontId="3"/>
  </si>
  <si>
    <t>最大ドローアップ</t>
    <rPh sb="0" eb="2">
      <t>サイダイ</t>
    </rPh>
    <phoneticPr fontId="3"/>
  </si>
  <si>
    <t>最大ドローダウン</t>
    <rPh sb="0" eb="2">
      <t>サイダイ</t>
    </rPh>
    <phoneticPr fontId="3"/>
  </si>
  <si>
    <t>勝数</t>
    <rPh sb="0" eb="1">
      <t>カ</t>
    </rPh>
    <rPh sb="1" eb="2">
      <t>カズ</t>
    </rPh>
    <phoneticPr fontId="3"/>
  </si>
  <si>
    <t>負数</t>
    <rPh sb="0" eb="1">
      <t>マ</t>
    </rPh>
    <rPh sb="1" eb="2">
      <t>カズ</t>
    </rPh>
    <phoneticPr fontId="3"/>
  </si>
  <si>
    <t>引分</t>
    <rPh sb="0" eb="1">
      <t>ヒ</t>
    </rPh>
    <rPh sb="1" eb="2">
      <t>ワ</t>
    </rPh>
    <phoneticPr fontId="3"/>
  </si>
  <si>
    <t>勝率</t>
    <rPh sb="0" eb="2">
      <t>ショウリツ</t>
    </rPh>
    <phoneticPr fontId="3"/>
  </si>
  <si>
    <t>最大連勝</t>
    <rPh sb="0" eb="2">
      <t>サイダイ</t>
    </rPh>
    <rPh sb="2" eb="4">
      <t>レンショウ</t>
    </rPh>
    <phoneticPr fontId="3"/>
  </si>
  <si>
    <t>最大連敗</t>
    <rPh sb="0" eb="2">
      <t>サイダイ</t>
    </rPh>
    <rPh sb="2" eb="4">
      <t>レンパイ</t>
    </rPh>
    <phoneticPr fontId="3"/>
  </si>
  <si>
    <t>No.</t>
    <phoneticPr fontId="3"/>
  </si>
  <si>
    <t>資金</t>
    <rPh sb="0" eb="2">
      <t>シキン</t>
    </rPh>
    <phoneticPr fontId="3"/>
  </si>
  <si>
    <t>エントリー</t>
    <phoneticPr fontId="3"/>
  </si>
  <si>
    <t>リスク（3%）</t>
    <phoneticPr fontId="3"/>
  </si>
  <si>
    <t>ロット</t>
    <phoneticPr fontId="3"/>
  </si>
  <si>
    <t>決済</t>
    <rPh sb="0" eb="2">
      <t>ケッサイ</t>
    </rPh>
    <phoneticPr fontId="3"/>
  </si>
  <si>
    <t>損益</t>
    <rPh sb="0" eb="2">
      <t>ソンエキ</t>
    </rPh>
    <phoneticPr fontId="3"/>
  </si>
  <si>
    <t>西暦</t>
    <rPh sb="0" eb="2">
      <t>セイレキ</t>
    </rPh>
    <phoneticPr fontId="3"/>
  </si>
  <si>
    <t>日付</t>
    <rPh sb="0" eb="2">
      <t>ヒヅケ</t>
    </rPh>
    <phoneticPr fontId="3"/>
  </si>
  <si>
    <t>売買</t>
    <rPh sb="0" eb="2">
      <t>バイバイ</t>
    </rPh>
    <phoneticPr fontId="3"/>
  </si>
  <si>
    <t>レート</t>
    <phoneticPr fontId="3"/>
  </si>
  <si>
    <t>pips</t>
    <phoneticPr fontId="3"/>
  </si>
  <si>
    <t>損失上限</t>
    <rPh sb="0" eb="2">
      <t>ソンシツ</t>
    </rPh>
    <rPh sb="2" eb="4">
      <t>ジョウゲン</t>
    </rPh>
    <phoneticPr fontId="3"/>
  </si>
  <si>
    <t>金額</t>
    <rPh sb="0" eb="2">
      <t>キンガク</t>
    </rPh>
    <phoneticPr fontId="3"/>
  </si>
  <si>
    <t>・トレーリングストップ（ダウ理論）</t>
    <rPh sb="14" eb="16">
      <t>リロン</t>
    </rPh>
    <phoneticPr fontId="3"/>
  </si>
  <si>
    <t>日足</t>
    <rPh sb="0" eb="2">
      <t>ヒアシ</t>
    </rPh>
    <phoneticPr fontId="3"/>
  </si>
  <si>
    <t>売</t>
    <phoneticPr fontId="2"/>
  </si>
  <si>
    <t>10MA・20MAの両方の上側にキャンドルがあれば買い方向、下側なら売り方向。MAに触れてPB出現でエントリー待ち、PB高値or安値ブレイクでエントリー。</t>
    <phoneticPr fontId="3"/>
  </si>
  <si>
    <t>検証終了通貨</t>
    <rPh sb="0" eb="2">
      <t>ケンショウ</t>
    </rPh>
    <rPh sb="2" eb="4">
      <t>シュウリョウ</t>
    </rPh>
    <rPh sb="4" eb="6">
      <t>ツウカ</t>
    </rPh>
    <phoneticPr fontId="2"/>
  </si>
  <si>
    <t>通貨ペア</t>
    <rPh sb="0" eb="2">
      <t>ツウカ</t>
    </rPh>
    <phoneticPr fontId="2"/>
  </si>
  <si>
    <t>終了日</t>
    <rPh sb="0" eb="3">
      <t>シュウリョウビ</t>
    </rPh>
    <phoneticPr fontId="2"/>
  </si>
  <si>
    <t>ルール</t>
    <phoneticPr fontId="2"/>
  </si>
  <si>
    <t>PB</t>
    <phoneticPr fontId="2"/>
  </si>
  <si>
    <t>日足</t>
    <rPh sb="0" eb="2">
      <t>ヒアシ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</si>
  <si>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</si>
  <si>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</si>
  <si>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EURUSD</t>
    <phoneticPr fontId="2"/>
  </si>
  <si>
    <t>取引通貨単位</t>
    <rPh sb="0" eb="2">
      <t>トリヒキ</t>
    </rPh>
    <rPh sb="2" eb="4">
      <t>ツウカ</t>
    </rPh>
    <rPh sb="4" eb="6">
      <t>タンイ</t>
    </rPh>
    <phoneticPr fontId="2"/>
  </si>
  <si>
    <t>通貨平均価格</t>
    <rPh sb="0" eb="2">
      <t>ツウカ</t>
    </rPh>
    <rPh sb="2" eb="4">
      <t>ヘイキン</t>
    </rPh>
    <rPh sb="4" eb="6">
      <t>カカク</t>
    </rPh>
    <phoneticPr fontId="2"/>
  </si>
  <si>
    <t>USD</t>
    <phoneticPr fontId="2"/>
  </si>
  <si>
    <t>EUR</t>
    <phoneticPr fontId="2"/>
  </si>
  <si>
    <t>GBP</t>
    <phoneticPr fontId="2"/>
  </si>
  <si>
    <t>CHF</t>
    <phoneticPr fontId="2"/>
  </si>
  <si>
    <t>NZD</t>
    <phoneticPr fontId="2"/>
  </si>
  <si>
    <t>CAD</t>
    <phoneticPr fontId="2"/>
  </si>
  <si>
    <t>AUD</t>
    <phoneticPr fontId="2"/>
  </si>
  <si>
    <t>JPY</t>
    <phoneticPr fontId="2"/>
  </si>
  <si>
    <t>ドローダウン％</t>
    <phoneticPr fontId="2"/>
  </si>
  <si>
    <t>最大ドローダウン%</t>
    <rPh sb="0" eb="2">
      <t>サイダイ</t>
    </rPh>
    <phoneticPr fontId="3"/>
  </si>
  <si>
    <t>・フィボナッチターゲット1.5で決済</t>
    <rPh sb="16" eb="18">
      <t>ケッサイ</t>
    </rPh>
    <phoneticPr fontId="3"/>
  </si>
  <si>
    <t>・フィボナッチターゲット1.27で決済</t>
    <rPh sb="17" eb="19">
      <t>ケッサイ</t>
    </rPh>
    <phoneticPr fontId="3"/>
  </si>
  <si>
    <t>・フィボナッチターゲット2.0で決済</t>
    <rPh sb="16" eb="18">
      <t>ケッサイ</t>
    </rPh>
    <phoneticPr fontId="3"/>
  </si>
  <si>
    <t>※ロットは1万通貨＝1.00で表記されます</t>
  </si>
  <si>
    <t>※ロットは1万通貨＝1.00で表記されます</t>
    <rPh sb="6" eb="7">
      <t>マン</t>
    </rPh>
    <rPh sb="7" eb="9">
      <t>ツウカ</t>
    </rPh>
    <rPh sb="15" eb="17">
      <t>ヒョウキ</t>
    </rPh>
    <phoneticPr fontId="2"/>
  </si>
  <si>
    <t>※ロットは1万通貨＝1.00で表記されます</t>
    <phoneticPr fontId="2"/>
  </si>
  <si>
    <t>PF</t>
    <phoneticPr fontId="2"/>
  </si>
  <si>
    <t>PF</t>
    <phoneticPr fontId="3"/>
  </si>
  <si>
    <t>損切レート</t>
    <rPh sb="0" eb="1">
      <t>ソン</t>
    </rPh>
    <rPh sb="1" eb="2">
      <t>キ</t>
    </rPh>
    <phoneticPr fontId="2"/>
  </si>
  <si>
    <t>4H足/30M</t>
    <rPh sb="2" eb="3">
      <t>アシ</t>
    </rPh>
    <phoneticPr fontId="2"/>
  </si>
  <si>
    <t>FIB1.27</t>
    <phoneticPr fontId="2"/>
  </si>
  <si>
    <t>FIB1.5</t>
    <phoneticPr fontId="2"/>
  </si>
  <si>
    <t>FIB2.0</t>
    <phoneticPr fontId="2"/>
  </si>
  <si>
    <t>T/P   3/13</t>
    <phoneticPr fontId="2"/>
  </si>
  <si>
    <t>FIB  1.27</t>
    <phoneticPr fontId="2"/>
  </si>
  <si>
    <t>T/P  3/27</t>
    <phoneticPr fontId="2"/>
  </si>
  <si>
    <t>FIB  1.5</t>
    <phoneticPr fontId="2"/>
  </si>
  <si>
    <t>FIB 2.0</t>
    <phoneticPr fontId="2"/>
  </si>
  <si>
    <t>FIB  2.0</t>
    <phoneticPr fontId="2"/>
  </si>
  <si>
    <t>T/P  4/18</t>
    <phoneticPr fontId="2"/>
  </si>
  <si>
    <t>T/P   5/19</t>
    <phoneticPr fontId="2"/>
  </si>
  <si>
    <t>T/P   6/27</t>
    <phoneticPr fontId="2"/>
  </si>
  <si>
    <t>T/P   1/24</t>
    <phoneticPr fontId="2"/>
  </si>
  <si>
    <t>T/P   1/31</t>
    <phoneticPr fontId="2"/>
  </si>
  <si>
    <t>T/P   2/2</t>
    <phoneticPr fontId="2"/>
  </si>
  <si>
    <t>FIB1.27  T/P  １/17</t>
    <phoneticPr fontId="2"/>
  </si>
  <si>
    <t>FIB1.5  T/P  １/17</t>
    <phoneticPr fontId="2"/>
  </si>
  <si>
    <t>FIB2.0  T/P  １/17</t>
    <phoneticPr fontId="2"/>
  </si>
  <si>
    <t>T/P   6/23</t>
    <phoneticPr fontId="2"/>
  </si>
  <si>
    <t>T/P   7/11</t>
    <phoneticPr fontId="2"/>
  </si>
  <si>
    <t>システム</t>
    <phoneticPr fontId="2"/>
  </si>
  <si>
    <t>T/P   7/18</t>
    <phoneticPr fontId="2"/>
  </si>
  <si>
    <t>T/P   7/20</t>
    <phoneticPr fontId="2"/>
  </si>
  <si>
    <t>T/P   9/13</t>
    <phoneticPr fontId="2"/>
  </si>
  <si>
    <t>T/P  9/14</t>
    <phoneticPr fontId="2"/>
  </si>
  <si>
    <t>つ</t>
    <phoneticPr fontId="2"/>
  </si>
  <si>
    <t>OBシステムルール　　上位足のダウとパーフェクトオーダーでトレンドを確認。20SMAタッチで４H足から時間軸を２つ下げる。下位足のダウブレイクでエントリー。ダイバージェンス発生の場合は見送り。</t>
    <rPh sb="11" eb="13">
      <t>ジョウイ</t>
    </rPh>
    <rPh sb="13" eb="14">
      <t>アシ</t>
    </rPh>
    <rPh sb="34" eb="36">
      <t>カクニン</t>
    </rPh>
    <rPh sb="48" eb="49">
      <t>アシ</t>
    </rPh>
    <rPh sb="51" eb="54">
      <t>ジカンジク</t>
    </rPh>
    <rPh sb="57" eb="58">
      <t>サ</t>
    </rPh>
    <rPh sb="61" eb="63">
      <t>カイ</t>
    </rPh>
    <rPh sb="63" eb="64">
      <t>アシ</t>
    </rPh>
    <rPh sb="86" eb="88">
      <t>ハッセイ</t>
    </rPh>
    <rPh sb="89" eb="91">
      <t>バアイ</t>
    </rPh>
    <rPh sb="92" eb="94">
      <t>ミオク</t>
    </rPh>
    <phoneticPr fontId="3"/>
  </si>
  <si>
    <t>T/P 11/24</t>
    <phoneticPr fontId="2"/>
  </si>
  <si>
    <t xml:space="preserve">OBシステムルール　　上位足のダウとパーフェクトオーダーでトレンドを確認。20SMAタッチで４H足から時間軸を２つ下げる。下位足のダウブレイクでエントリー。ダイバージェンス発生の場合は見送り。 </t>
    <phoneticPr fontId="3"/>
  </si>
  <si>
    <t>OBシステムルール　　上位足のダウとパーフェクトオーダーでトレンドを確認。20SMAタッチで４H足から時間軸を２つ下げる。下位足のダウブレイクでエントリー。ダイバージェンス発生の場合は見送り。</t>
    <phoneticPr fontId="3"/>
  </si>
  <si>
    <t>T/P  11/24</t>
    <phoneticPr fontId="2"/>
  </si>
  <si>
    <t>T/P  5/25</t>
    <phoneticPr fontId="2"/>
  </si>
  <si>
    <t>T/P 5/28</t>
    <phoneticPr fontId="2"/>
  </si>
  <si>
    <t>エントリー前にブレイク</t>
    <rPh sb="5" eb="6">
      <t>マエ</t>
    </rPh>
    <phoneticPr fontId="2"/>
  </si>
  <si>
    <t>T/P 10/3</t>
    <phoneticPr fontId="2"/>
  </si>
  <si>
    <t>T/P 10/9</t>
    <phoneticPr fontId="2"/>
  </si>
  <si>
    <t>T/P 10/24</t>
    <phoneticPr fontId="2"/>
  </si>
  <si>
    <t>気づき</t>
    <rPh sb="0" eb="1">
      <t>キ</t>
    </rPh>
    <phoneticPr fontId="2"/>
  </si>
  <si>
    <t>OBシステム検証</t>
    <rPh sb="6" eb="8">
      <t>ケンショウ</t>
    </rPh>
    <phoneticPr fontId="2"/>
  </si>
  <si>
    <t>３０の検証のうち、買い２２、売り８、売りは８のうち５が負けです。</t>
    <rPh sb="3" eb="5">
      <t>ケンショウ</t>
    </rPh>
    <rPh sb="9" eb="10">
      <t>カ</t>
    </rPh>
    <rPh sb="14" eb="15">
      <t>ウ</t>
    </rPh>
    <rPh sb="18" eb="19">
      <t>ウ</t>
    </rPh>
    <rPh sb="27" eb="28">
      <t>マ</t>
    </rPh>
    <phoneticPr fontId="2"/>
  </si>
  <si>
    <t>負けの原因として、ダウントレンドでもややレンジ気味の所だったり、トレンド変換に近かったりでの</t>
    <rPh sb="0" eb="1">
      <t>マ</t>
    </rPh>
    <rPh sb="3" eb="5">
      <t>ゲンイン</t>
    </rPh>
    <rPh sb="23" eb="25">
      <t>キミ</t>
    </rPh>
    <rPh sb="26" eb="27">
      <t>トコロ</t>
    </rPh>
    <rPh sb="36" eb="38">
      <t>ヘンカン</t>
    </rPh>
    <rPh sb="39" eb="40">
      <t>チカ</t>
    </rPh>
    <phoneticPr fontId="2"/>
  </si>
  <si>
    <t>後で見直して気がつきましたが、NO.15,20はダイバージェンス発生していたので本来のルールでは</t>
    <rPh sb="0" eb="1">
      <t>アト</t>
    </rPh>
    <rPh sb="2" eb="4">
      <t>ミナオ</t>
    </rPh>
    <rPh sb="6" eb="7">
      <t>キ</t>
    </rPh>
    <rPh sb="32" eb="34">
      <t>ハッセイ</t>
    </rPh>
    <rPh sb="40" eb="42">
      <t>ホンライ</t>
    </rPh>
    <phoneticPr fontId="2"/>
  </si>
  <si>
    <t>OBシステムの検証をやっていて、少々わかりにくかったのが、Fibを引く安値を更新した一歩手前の</t>
    <rPh sb="7" eb="9">
      <t>ケンショウ</t>
    </rPh>
    <rPh sb="16" eb="18">
      <t>ショウショウ</t>
    </rPh>
    <rPh sb="33" eb="34">
      <t>ヒ</t>
    </rPh>
    <rPh sb="35" eb="37">
      <t>ヤスネ</t>
    </rPh>
    <rPh sb="38" eb="40">
      <t>コウシン</t>
    </rPh>
    <rPh sb="42" eb="44">
      <t>イッポ</t>
    </rPh>
    <rPh sb="44" eb="46">
      <t>テマエ</t>
    </rPh>
    <phoneticPr fontId="2"/>
  </si>
  <si>
    <t>高値というのが、あっているのか少々不安です。</t>
    <rPh sb="0" eb="2">
      <t>タカネ</t>
    </rPh>
    <rPh sb="15" eb="17">
      <t>ショウショウ</t>
    </rPh>
    <rPh sb="17" eb="19">
      <t>フアン</t>
    </rPh>
    <phoneticPr fontId="2"/>
  </si>
  <si>
    <t>ダイバージェンス発生は20MAと比較してみていましたが、他の７０MAの動きとの兼ね合いはどうなのでしょうか？</t>
    <rPh sb="8" eb="10">
      <t>ハッセイ</t>
    </rPh>
    <rPh sb="16" eb="18">
      <t>ヒカク</t>
    </rPh>
    <rPh sb="28" eb="29">
      <t>ホカ</t>
    </rPh>
    <rPh sb="35" eb="36">
      <t>ウゴ</t>
    </rPh>
    <rPh sb="39" eb="40">
      <t>カ</t>
    </rPh>
    <rPh sb="41" eb="42">
      <t>ア</t>
    </rPh>
    <phoneticPr fontId="2"/>
  </si>
  <si>
    <t>見送りのところでした。反省です。</t>
    <rPh sb="0" eb="2">
      <t>ミオク</t>
    </rPh>
    <rPh sb="11" eb="13">
      <t>ハンセイ</t>
    </rPh>
    <phoneticPr fontId="2"/>
  </si>
  <si>
    <t>質問　　１</t>
    <rPh sb="0" eb="2">
      <t>シツモン</t>
    </rPh>
    <phoneticPr fontId="2"/>
  </si>
  <si>
    <t>ルール説明の中で、</t>
    <rPh sb="3" eb="5">
      <t>セツメイ</t>
    </rPh>
    <rPh sb="6" eb="7">
      <t>ナカ</t>
    </rPh>
    <phoneticPr fontId="2"/>
  </si>
  <si>
    <t>以下ルールは「あり」「なしでどっちがいいか比較検証すること。</t>
    <rPh sb="0" eb="2">
      <t>イカ</t>
    </rPh>
    <rPh sb="21" eb="23">
      <t>ヒカク</t>
    </rPh>
    <rPh sb="23" eb="25">
      <t>ケンショウ</t>
    </rPh>
    <phoneticPr fontId="2"/>
  </si>
  <si>
    <t>・0.618まで行ったら建値にストップ</t>
    <rPh sb="8" eb="9">
      <t>イ</t>
    </rPh>
    <rPh sb="12" eb="14">
      <t>タテネ</t>
    </rPh>
    <phoneticPr fontId="2"/>
  </si>
  <si>
    <t>で</t>
    <phoneticPr fontId="2"/>
  </si>
  <si>
    <t>・-1.27で半分決済、-2で半分決済</t>
    <rPh sb="7" eb="9">
      <t>ハンブン</t>
    </rPh>
    <rPh sb="9" eb="11">
      <t>ケッサイ</t>
    </rPh>
    <rPh sb="15" eb="19">
      <t>ハンブンケッサイ</t>
    </rPh>
    <phoneticPr fontId="2"/>
  </si>
  <si>
    <t>上記ルールがよくわからないので教えてください。</t>
    <rPh sb="0" eb="2">
      <t>ジョウキ</t>
    </rPh>
    <rPh sb="15" eb="16">
      <t>オシ</t>
    </rPh>
    <phoneticPr fontId="2"/>
  </si>
  <si>
    <t>以上、　検証が正しいのか、ご確認よろしくお願いします。</t>
    <rPh sb="0" eb="2">
      <t>イジョウ</t>
    </rPh>
    <rPh sb="4" eb="6">
      <t>ケンショウ</t>
    </rPh>
    <rPh sb="7" eb="8">
      <t>タダ</t>
    </rPh>
    <rPh sb="14" eb="16">
      <t>カクニン</t>
    </rPh>
    <rPh sb="21" eb="22">
      <t>ネガ</t>
    </rPh>
    <phoneticPr fontId="2"/>
  </si>
  <si>
    <t>USDJPY</t>
    <phoneticPr fontId="2"/>
  </si>
  <si>
    <t>EB</t>
    <phoneticPr fontId="2"/>
  </si>
  <si>
    <t>PB,EB</t>
    <phoneticPr fontId="2"/>
  </si>
  <si>
    <t>OBシステム</t>
    <phoneticPr fontId="2"/>
  </si>
  <si>
    <t>エントリーで、エントリー前のブレイクが多い。レンジ気味のところはやはり避けたほうがいいのでは</t>
    <rPh sb="12" eb="13">
      <t>マエ</t>
    </rPh>
    <rPh sb="19" eb="20">
      <t>オオ</t>
    </rPh>
    <rPh sb="25" eb="27">
      <t>キミ</t>
    </rPh>
    <rPh sb="35" eb="36">
      <t>サ</t>
    </rPh>
    <phoneticPr fontId="2"/>
  </si>
  <si>
    <t>と思います。</t>
    <rPh sb="1" eb="2">
      <t>オモ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</si>
</sst>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76" formatCode="0.00_ "/>
    <numFmt numFmtId="177" formatCode="m/d;@"/>
    <numFmt numFmtId="178" formatCode="#,##0_ ;[Red]\-#,##0\ "/>
    <numFmt numFmtId="179" formatCode="0.0%"/>
    <numFmt numFmtId="180" formatCode="#,##0_ "/>
    <numFmt numFmtId="181" formatCode="0.0_ ;[Red]\-0.0\ "/>
    <numFmt numFmtId="182" formatCode="0.00000"/>
    <numFmt numFmtId="183" formatCode="#,##0.00000"/>
    <numFmt numFmtId="184" formatCode="0.0"/>
  </numFmts>
  <fonts count="12" x14ac:knownFonts="1"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b/>
      <sz val="14"/>
      <color rgb="FFFF0000"/>
      <name val="ＭＳ Ｐゴシック"/>
      <family val="3"/>
      <charset val="128"/>
    </font>
    <font>
      <b/>
      <sz val="11"/>
      <color rgb="FFFF0000"/>
      <name val="ＭＳ Ｐゴシック"/>
      <family val="3"/>
      <charset val="128"/>
    </font>
  </fonts>
  <fills count="12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CCCCFF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09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shrinkToFit="1"/>
    </xf>
    <xf numFmtId="0" fontId="8" fillId="3" borderId="1" xfId="0" applyFont="1" applyFill="1" applyBorder="1" applyAlignment="1">
      <alignment horizontal="center" vertical="center" shrinkToFit="1"/>
    </xf>
    <xf numFmtId="176" fontId="9" fillId="0" borderId="1" xfId="0" applyNumberFormat="1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77" fontId="9" fillId="0" borderId="1" xfId="0" applyNumberFormat="1" applyFont="1" applyBorder="1" applyAlignment="1">
      <alignment horizontal="center" vertical="center"/>
    </xf>
    <xf numFmtId="0" fontId="8" fillId="4" borderId="2" xfId="0" applyFont="1" applyFill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3" xfId="0" applyFont="1" applyBorder="1">
      <alignment vertical="center"/>
    </xf>
    <xf numFmtId="0" fontId="0" fillId="0" borderId="4" xfId="0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9" fontId="0" fillId="0" borderId="3" xfId="1" applyNumberFormat="1" applyFont="1" applyBorder="1" applyAlignment="1">
      <alignment horizontal="center" vertical="center"/>
    </xf>
    <xf numFmtId="0" fontId="8" fillId="4" borderId="6" xfId="0" applyFont="1" applyFill="1" applyBorder="1">
      <alignment vertical="center"/>
    </xf>
    <xf numFmtId="0" fontId="8" fillId="5" borderId="1" xfId="0" applyFont="1" applyFill="1" applyBorder="1" applyAlignment="1">
      <alignment horizontal="center" vertical="center" shrinkToFit="1"/>
    </xf>
    <xf numFmtId="0" fontId="9" fillId="0" borderId="1" xfId="0" applyFont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0" xfId="0" applyFont="1">
      <alignment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5" fillId="6" borderId="1" xfId="0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10" fillId="0" borderId="1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0" fontId="0" fillId="0" borderId="0" xfId="0" applyNumberFormat="1">
      <alignment vertical="center"/>
    </xf>
    <xf numFmtId="179" fontId="0" fillId="0" borderId="0" xfId="1" applyNumberFormat="1" applyFont="1">
      <alignment vertical="center"/>
    </xf>
    <xf numFmtId="0" fontId="11" fillId="0" borderId="3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 shrinkToFi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9" fillId="0" borderId="1" xfId="0" applyFont="1" applyBorder="1" applyAlignment="1">
      <alignment horizontal="center" vertical="center"/>
    </xf>
    <xf numFmtId="179" fontId="0" fillId="0" borderId="5" xfId="1" applyNumberFormat="1" applyFont="1" applyBorder="1" applyAlignment="1">
      <alignment horizontal="center" vertical="center"/>
    </xf>
    <xf numFmtId="0" fontId="8" fillId="5" borderId="12" xfId="0" applyFont="1" applyFill="1" applyBorder="1" applyAlignment="1">
      <alignment horizontal="center" vertical="center" shrinkToFit="1"/>
    </xf>
    <xf numFmtId="0" fontId="9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2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2" fontId="9" fillId="0" borderId="1" xfId="0" applyNumberFormat="1" applyFont="1" applyBorder="1" applyAlignment="1">
      <alignment horizontal="center" vertical="center"/>
    </xf>
    <xf numFmtId="183" fontId="9" fillId="0" borderId="1" xfId="0" applyNumberFormat="1" applyFont="1" applyBorder="1" applyAlignment="1">
      <alignment horizontal="center" vertical="center"/>
    </xf>
    <xf numFmtId="184" fontId="9" fillId="0" borderId="1" xfId="0" applyNumberFormat="1" applyFont="1" applyBorder="1" applyAlignment="1">
      <alignment horizontal="center" vertical="center"/>
    </xf>
    <xf numFmtId="182" fontId="9" fillId="0" borderId="1" xfId="0" applyNumberFormat="1" applyFont="1" applyBorder="1" applyAlignment="1">
      <alignment horizontal="center" vertical="center"/>
    </xf>
    <xf numFmtId="56" fontId="0" fillId="0" borderId="0" xfId="0" applyNumberFormat="1">
      <alignment vertical="center"/>
    </xf>
    <xf numFmtId="0" fontId="9" fillId="0" borderId="1" xfId="0" applyFont="1" applyBorder="1" applyAlignment="1">
      <alignment horizontal="center" vertical="center"/>
    </xf>
    <xf numFmtId="182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0" fillId="0" borderId="0" xfId="0" applyAlignment="1">
      <alignment horizontal="left"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180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180" fontId="9" fillId="0" borderId="7" xfId="0" applyNumberFormat="1" applyFont="1" applyBorder="1" applyAlignment="1">
      <alignment horizontal="center" vertical="center"/>
    </xf>
    <xf numFmtId="180" fontId="9" fillId="0" borderId="2" xfId="0" applyNumberFormat="1" applyFont="1" applyBorder="1" applyAlignment="1">
      <alignment horizontal="center" vertical="center"/>
    </xf>
    <xf numFmtId="178" fontId="9" fillId="0" borderId="1" xfId="0" applyNumberFormat="1" applyFont="1" applyBorder="1" applyAlignment="1">
      <alignment horizontal="center" vertical="center"/>
    </xf>
    <xf numFmtId="181" fontId="9" fillId="0" borderId="1" xfId="0" applyNumberFormat="1" applyFont="1" applyBorder="1" applyAlignment="1">
      <alignment horizontal="center" vertical="center"/>
    </xf>
    <xf numFmtId="183" fontId="9" fillId="0" borderId="1" xfId="0" applyNumberFormat="1" applyFont="1" applyBorder="1" applyAlignment="1">
      <alignment horizontal="center" vertical="center"/>
    </xf>
    <xf numFmtId="182" fontId="9" fillId="0" borderId="1" xfId="0" applyNumberFormat="1" applyFont="1" applyBorder="1" applyAlignment="1">
      <alignment horizontal="center" vertical="center"/>
    </xf>
    <xf numFmtId="0" fontId="8" fillId="8" borderId="8" xfId="0" applyFont="1" applyFill="1" applyBorder="1" applyAlignment="1">
      <alignment horizontal="center" vertical="center" shrinkToFit="1"/>
    </xf>
    <xf numFmtId="0" fontId="8" fillId="8" borderId="1" xfId="0" applyFont="1" applyFill="1" applyBorder="1" applyAlignment="1">
      <alignment horizontal="center" vertical="center" shrinkToFit="1"/>
    </xf>
    <xf numFmtId="0" fontId="8" fillId="9" borderId="6" xfId="0" applyFont="1" applyFill="1" applyBorder="1" applyAlignment="1">
      <alignment horizontal="center" vertical="center" shrinkToFit="1"/>
    </xf>
    <xf numFmtId="0" fontId="8" fillId="9" borderId="9" xfId="0" applyFont="1" applyFill="1" applyBorder="1" applyAlignment="1">
      <alignment horizontal="center" vertical="center" shrinkToFit="1"/>
    </xf>
    <xf numFmtId="0" fontId="8" fillId="9" borderId="10" xfId="0" applyFont="1" applyFill="1" applyBorder="1" applyAlignment="1">
      <alignment horizontal="center" vertical="center" shrinkToFit="1"/>
    </xf>
    <xf numFmtId="0" fontId="8" fillId="9" borderId="11" xfId="0" applyFont="1" applyFill="1" applyBorder="1" applyAlignment="1">
      <alignment horizontal="center" vertical="center" shrinkToFit="1"/>
    </xf>
    <xf numFmtId="0" fontId="8" fillId="5" borderId="10" xfId="0" applyFont="1" applyFill="1" applyBorder="1" applyAlignment="1">
      <alignment horizontal="center" vertical="center" shrinkToFit="1"/>
    </xf>
    <xf numFmtId="0" fontId="8" fillId="5" borderId="3" xfId="0" applyFont="1" applyFill="1" applyBorder="1" applyAlignment="1">
      <alignment horizontal="center" vertical="center" shrinkToFit="1"/>
    </xf>
    <xf numFmtId="0" fontId="8" fillId="5" borderId="2" xfId="0" applyFont="1" applyFill="1" applyBorder="1" applyAlignment="1">
      <alignment horizontal="center" vertical="center" shrinkToFit="1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3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10" borderId="1" xfId="0" applyFont="1" applyFill="1" applyBorder="1" applyAlignment="1">
      <alignment horizontal="center" vertical="center" shrinkToFit="1"/>
    </xf>
    <xf numFmtId="0" fontId="8" fillId="3" borderId="10" xfId="0" applyFont="1" applyFill="1" applyBorder="1" applyAlignment="1">
      <alignment horizontal="center" vertical="center" shrinkToFit="1"/>
    </xf>
    <xf numFmtId="0" fontId="8" fillId="3" borderId="3" xfId="0" applyFont="1" applyFill="1" applyBorder="1" applyAlignment="1">
      <alignment horizontal="center" vertical="center" shrinkToFit="1"/>
    </xf>
    <xf numFmtId="0" fontId="8" fillId="3" borderId="2" xfId="0" applyFont="1" applyFill="1" applyBorder="1" applyAlignment="1">
      <alignment horizontal="center" vertical="center" shrinkToFit="1"/>
    </xf>
    <xf numFmtId="0" fontId="8" fillId="11" borderId="1" xfId="0" applyFont="1" applyFill="1" applyBorder="1" applyAlignment="1">
      <alignment horizontal="center" vertical="center" shrinkToFit="1"/>
    </xf>
    <xf numFmtId="0" fontId="8" fillId="5" borderId="7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3" borderId="7" xfId="0" applyFont="1" applyFill="1" applyBorder="1" applyAlignment="1">
      <alignment horizontal="center" vertical="center" shrinkToFit="1"/>
    </xf>
    <xf numFmtId="0" fontId="8" fillId="4" borderId="1" xfId="0" applyFont="1" applyFill="1" applyBorder="1" applyAlignment="1">
      <alignment horizontal="center" vertical="center"/>
    </xf>
    <xf numFmtId="178" fontId="0" fillId="0" borderId="1" xfId="0" applyNumberFormat="1" applyBorder="1" applyAlignment="1">
      <alignment horizontal="center" vertical="center"/>
    </xf>
    <xf numFmtId="18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shrinkToFit="1"/>
    </xf>
    <xf numFmtId="180" fontId="0" fillId="0" borderId="1" xfId="0" applyNumberFormat="1" applyBorder="1" applyAlignment="1">
      <alignment horizontal="center" vertical="center"/>
    </xf>
    <xf numFmtId="179" fontId="0" fillId="0" borderId="1" xfId="1" applyNumberFormat="1" applyFont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180" fontId="0" fillId="7" borderId="1" xfId="0" applyNumberFormat="1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>
      <alignment vertical="center"/>
    </xf>
    <xf numFmtId="0" fontId="0" fillId="0" borderId="0" xfId="0" applyAlignment="1">
      <alignment horizontal="left" vertical="top" wrapText="1"/>
    </xf>
  </cellXfs>
  <cellStyles count="4">
    <cellStyle name="パーセント" xfId="1" builtinId="5"/>
    <cellStyle name="標準" xfId="0" builtinId="0"/>
    <cellStyle name="標準 2" xfId="2" xr:uid="{00000000-0005-0000-0000-000002000000}"/>
    <cellStyle name="標準 3" xfId="3" xr:uid="{00000000-0005-0000-0000-000003000000}"/>
  </cellStyles>
  <dxfs count="36"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  <dxf>
      <font>
        <b/>
        <i val="0"/>
        <color rgb="FF0000FF"/>
      </font>
    </dxf>
    <dxf>
      <font>
        <b/>
        <i val="0"/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22860</xdr:rowOff>
    </xdr:from>
    <xdr:to>
      <xdr:col>14</xdr:col>
      <xdr:colOff>612160</xdr:colOff>
      <xdr:row>35</xdr:row>
      <xdr:rowOff>39905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C163F80-EA30-4528-B5ED-DE7083A20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2920" y="388620"/>
          <a:ext cx="8582680" cy="605208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13</xdr:col>
      <xdr:colOff>215620</xdr:colOff>
      <xdr:row>69</xdr:row>
      <xdr:rowOff>177059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B202045-7FC2-4C41-BEF5-73ACFED5E7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2920" y="6766560"/>
          <a:ext cx="7576540" cy="6029219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71</xdr:row>
      <xdr:rowOff>175260</xdr:rowOff>
    </xdr:from>
    <xdr:to>
      <xdr:col>13</xdr:col>
      <xdr:colOff>200373</xdr:colOff>
      <xdr:row>106</xdr:row>
      <xdr:rowOff>100947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5143D79-DD82-4BC4-9598-9457D197DC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0540" y="13159740"/>
          <a:ext cx="7553673" cy="63264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</xdr:row>
      <xdr:rowOff>0</xdr:rowOff>
    </xdr:from>
    <xdr:to>
      <xdr:col>12</xdr:col>
      <xdr:colOff>200164</xdr:colOff>
      <xdr:row>143</xdr:row>
      <xdr:rowOff>93323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DC14932-407B-4430-811B-E940117D13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2920" y="19933920"/>
          <a:ext cx="6852424" cy="63112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13</xdr:col>
      <xdr:colOff>551000</xdr:colOff>
      <xdr:row>180</xdr:row>
      <xdr:rowOff>116190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974D2B94-FE3A-4A80-AE52-58E60AFFD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2920" y="26700480"/>
          <a:ext cx="7911920" cy="6334110"/>
        </a:xfrm>
        <a:prstGeom prst="rect">
          <a:avLst/>
        </a:prstGeom>
      </xdr:spPr>
    </xdr:pic>
    <xdr:clientData/>
  </xdr:twoCellAnchor>
  <xdr:twoCellAnchor editAs="oneCell">
    <xdr:from>
      <xdr:col>0</xdr:col>
      <xdr:colOff>213360</xdr:colOff>
      <xdr:row>182</xdr:row>
      <xdr:rowOff>144780</xdr:rowOff>
    </xdr:from>
    <xdr:to>
      <xdr:col>12</xdr:col>
      <xdr:colOff>398430</xdr:colOff>
      <xdr:row>217</xdr:row>
      <xdr:rowOff>78090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5400BD4-4644-434C-B4CC-0600CB36E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13360" y="33428940"/>
          <a:ext cx="7340250" cy="63341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219</xdr:row>
      <xdr:rowOff>167640</xdr:rowOff>
    </xdr:from>
    <xdr:to>
      <xdr:col>12</xdr:col>
      <xdr:colOff>367854</xdr:colOff>
      <xdr:row>254</xdr:row>
      <xdr:rowOff>93327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004E8FAF-B26C-4416-9987-D4EB0A8BB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2920" y="40218360"/>
          <a:ext cx="7020114" cy="63264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257</xdr:row>
      <xdr:rowOff>0</xdr:rowOff>
    </xdr:from>
    <xdr:to>
      <xdr:col>12</xdr:col>
      <xdr:colOff>588900</xdr:colOff>
      <xdr:row>291</xdr:row>
      <xdr:rowOff>108567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C6DF320-1CCC-400F-92FD-680FD5EA8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2920" y="47000160"/>
          <a:ext cx="7241160" cy="6326487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</xdr:colOff>
      <xdr:row>294</xdr:row>
      <xdr:rowOff>0</xdr:rowOff>
    </xdr:from>
    <xdr:to>
      <xdr:col>12</xdr:col>
      <xdr:colOff>184913</xdr:colOff>
      <xdr:row>328</xdr:row>
      <xdr:rowOff>108567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46F2508F-EA4A-458F-A3F1-9AFE6E004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25780" y="53766720"/>
          <a:ext cx="6814313" cy="63264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331</xdr:row>
      <xdr:rowOff>0</xdr:rowOff>
    </xdr:from>
    <xdr:to>
      <xdr:col>14</xdr:col>
      <xdr:colOff>665516</xdr:colOff>
      <xdr:row>365</xdr:row>
      <xdr:rowOff>93323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9B22F1F-4373-4115-ACE4-167392772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2920" y="60533280"/>
          <a:ext cx="8636036" cy="6311243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367</xdr:row>
      <xdr:rowOff>99060</xdr:rowOff>
    </xdr:from>
    <xdr:to>
      <xdr:col>13</xdr:col>
      <xdr:colOff>124151</xdr:colOff>
      <xdr:row>402</xdr:row>
      <xdr:rowOff>39992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1BB00BF9-7400-4C76-9AEC-A76EEC86E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10540" y="67216020"/>
          <a:ext cx="7477451" cy="63417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405</xdr:row>
      <xdr:rowOff>0</xdr:rowOff>
    </xdr:from>
    <xdr:to>
      <xdr:col>12</xdr:col>
      <xdr:colOff>245898</xdr:colOff>
      <xdr:row>440</xdr:row>
      <xdr:rowOff>93377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022D7400-DABB-4C43-BFF8-07246A352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2920" y="74066400"/>
          <a:ext cx="6898158" cy="649417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443</xdr:row>
      <xdr:rowOff>0</xdr:rowOff>
    </xdr:from>
    <xdr:to>
      <xdr:col>10</xdr:col>
      <xdr:colOff>512314</xdr:colOff>
      <xdr:row>478</xdr:row>
      <xdr:rowOff>78133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3460767-1274-490C-9264-E5C1F5BEC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2920" y="81015840"/>
          <a:ext cx="5945374" cy="6478933"/>
        </a:xfrm>
        <a:prstGeom prst="rect">
          <a:avLst/>
        </a:prstGeom>
      </xdr:spPr>
    </xdr:pic>
    <xdr:clientData/>
  </xdr:twoCellAnchor>
  <xdr:twoCellAnchor editAs="oneCell">
    <xdr:from>
      <xdr:col>0</xdr:col>
      <xdr:colOff>480060</xdr:colOff>
      <xdr:row>481</xdr:row>
      <xdr:rowOff>7620</xdr:rowOff>
    </xdr:from>
    <xdr:to>
      <xdr:col>11</xdr:col>
      <xdr:colOff>100900</xdr:colOff>
      <xdr:row>516</xdr:row>
      <xdr:rowOff>78130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A4059752-BA50-44DB-A86B-973D386EB4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80060" y="87972900"/>
          <a:ext cx="6166420" cy="647131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519</xdr:row>
      <xdr:rowOff>0</xdr:rowOff>
    </xdr:from>
    <xdr:to>
      <xdr:col>11</xdr:col>
      <xdr:colOff>192360</xdr:colOff>
      <xdr:row>554</xdr:row>
      <xdr:rowOff>101000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940BA3AD-DBE2-42DA-84F2-352A2F9A3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2920" y="94914720"/>
          <a:ext cx="6235020" cy="65018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555</xdr:row>
      <xdr:rowOff>175260</xdr:rowOff>
    </xdr:from>
    <xdr:to>
      <xdr:col>13</xdr:col>
      <xdr:colOff>421422</xdr:colOff>
      <xdr:row>591</xdr:row>
      <xdr:rowOff>101002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DAA25CAE-6E3E-41E4-838A-2A2D29AE58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02920" y="101673660"/>
          <a:ext cx="7782342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596</xdr:row>
      <xdr:rowOff>0</xdr:rowOff>
    </xdr:from>
    <xdr:to>
      <xdr:col>11</xdr:col>
      <xdr:colOff>421028</xdr:colOff>
      <xdr:row>625</xdr:row>
      <xdr:rowOff>85428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7EBBE02-4A51-42D8-AD55-8365A9DC0B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2920" y="108996480"/>
          <a:ext cx="6463688" cy="53889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629</xdr:row>
      <xdr:rowOff>0</xdr:rowOff>
    </xdr:from>
    <xdr:to>
      <xdr:col>12</xdr:col>
      <xdr:colOff>405966</xdr:colOff>
      <xdr:row>658</xdr:row>
      <xdr:rowOff>123539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B1ACBBFF-A3E7-45E5-B28F-B068DBA4C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2920" y="115031520"/>
          <a:ext cx="7058226" cy="5427059"/>
        </a:xfrm>
        <a:prstGeom prst="rect">
          <a:avLst/>
        </a:prstGeom>
      </xdr:spPr>
    </xdr:pic>
    <xdr:clientData/>
  </xdr:twoCellAnchor>
  <xdr:twoCellAnchor editAs="oneCell">
    <xdr:from>
      <xdr:col>1</xdr:col>
      <xdr:colOff>137160</xdr:colOff>
      <xdr:row>663</xdr:row>
      <xdr:rowOff>68580</xdr:rowOff>
    </xdr:from>
    <xdr:to>
      <xdr:col>12</xdr:col>
      <xdr:colOff>245857</xdr:colOff>
      <xdr:row>695</xdr:row>
      <xdr:rowOff>9348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949FE669-02CE-437D-B35C-E97CC359FB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40080" y="121318020"/>
          <a:ext cx="6760957" cy="5792928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</xdr:colOff>
      <xdr:row>696</xdr:row>
      <xdr:rowOff>121920</xdr:rowOff>
    </xdr:from>
    <xdr:to>
      <xdr:col>12</xdr:col>
      <xdr:colOff>291625</xdr:colOff>
      <xdr:row>728</xdr:row>
      <xdr:rowOff>146533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3E492E05-D540-4117-8507-8C849DCCE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25780" y="127406400"/>
          <a:ext cx="6921025" cy="5876773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</xdr:colOff>
      <xdr:row>731</xdr:row>
      <xdr:rowOff>15240</xdr:rowOff>
    </xdr:from>
    <xdr:to>
      <xdr:col>7</xdr:col>
      <xdr:colOff>153512</xdr:colOff>
      <xdr:row>766</xdr:row>
      <xdr:rowOff>177218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F7F880BF-3D83-4760-B03C-A0423C2E9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33400" y="133700520"/>
          <a:ext cx="3727292" cy="656277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769</xdr:row>
      <xdr:rowOff>0</xdr:rowOff>
    </xdr:from>
    <xdr:to>
      <xdr:col>12</xdr:col>
      <xdr:colOff>55341</xdr:colOff>
      <xdr:row>805</xdr:row>
      <xdr:rowOff>1965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E590ADC-F202-4623-BE65-02669C154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2920" y="140634720"/>
          <a:ext cx="6707601" cy="6585645"/>
        </a:xfrm>
        <a:prstGeom prst="rect">
          <a:avLst/>
        </a:prstGeom>
      </xdr:spPr>
    </xdr:pic>
    <xdr:clientData/>
  </xdr:twoCellAnchor>
  <xdr:twoCellAnchor editAs="oneCell">
    <xdr:from>
      <xdr:col>1</xdr:col>
      <xdr:colOff>22860</xdr:colOff>
      <xdr:row>807</xdr:row>
      <xdr:rowOff>0</xdr:rowOff>
    </xdr:from>
    <xdr:to>
      <xdr:col>11</xdr:col>
      <xdr:colOff>512489</xdr:colOff>
      <xdr:row>843</xdr:row>
      <xdr:rowOff>9587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564EB2FD-444A-4DCF-8FFC-80C0DB4DC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25780" y="147584160"/>
          <a:ext cx="6532289" cy="65932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845</xdr:row>
      <xdr:rowOff>0</xdr:rowOff>
    </xdr:from>
    <xdr:to>
      <xdr:col>8</xdr:col>
      <xdr:colOff>603417</xdr:colOff>
      <xdr:row>881</xdr:row>
      <xdr:rowOff>1965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20C6A9C5-8DE2-4227-8B8E-B0251D494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2920" y="154533600"/>
          <a:ext cx="4817277" cy="6585645"/>
        </a:xfrm>
        <a:prstGeom prst="rect">
          <a:avLst/>
        </a:prstGeom>
      </xdr:spPr>
    </xdr:pic>
    <xdr:clientData/>
  </xdr:twoCellAnchor>
  <xdr:twoCellAnchor editAs="oneCell">
    <xdr:from>
      <xdr:col>0</xdr:col>
      <xdr:colOff>388620</xdr:colOff>
      <xdr:row>883</xdr:row>
      <xdr:rowOff>0</xdr:rowOff>
    </xdr:from>
    <xdr:to>
      <xdr:col>13</xdr:col>
      <xdr:colOff>551034</xdr:colOff>
      <xdr:row>918</xdr:row>
      <xdr:rowOff>161978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D4346143-8D00-43CD-BFA4-CE5F40B3FD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388620" y="161483040"/>
          <a:ext cx="8026254" cy="656277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921</xdr:row>
      <xdr:rowOff>0</xdr:rowOff>
    </xdr:from>
    <xdr:to>
      <xdr:col>12</xdr:col>
      <xdr:colOff>634634</xdr:colOff>
      <xdr:row>956</xdr:row>
      <xdr:rowOff>177222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3C6AD0D3-3C1F-42FD-B824-759B2616D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02920" y="168432480"/>
          <a:ext cx="7286894" cy="65780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959</xdr:row>
      <xdr:rowOff>0</xdr:rowOff>
    </xdr:from>
    <xdr:to>
      <xdr:col>11</xdr:col>
      <xdr:colOff>314316</xdr:colOff>
      <xdr:row>995</xdr:row>
      <xdr:rowOff>17209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55B7B760-38B2-484E-AA59-54FDE7961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02920" y="175381920"/>
          <a:ext cx="6356976" cy="66008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997</xdr:row>
      <xdr:rowOff>0</xdr:rowOff>
    </xdr:from>
    <xdr:to>
      <xdr:col>16</xdr:col>
      <xdr:colOff>86646</xdr:colOff>
      <xdr:row>1032</xdr:row>
      <xdr:rowOff>123866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510FA2A5-2D53-43D8-8D99-E1AB81DB0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02920" y="182331360"/>
          <a:ext cx="9474486" cy="652466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1035</xdr:row>
      <xdr:rowOff>0</xdr:rowOff>
    </xdr:from>
    <xdr:to>
      <xdr:col>13</xdr:col>
      <xdr:colOff>512889</xdr:colOff>
      <xdr:row>1071</xdr:row>
      <xdr:rowOff>17209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5DF8B6A4-9965-4CC7-ADED-F87C5A6B4A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02920" y="189280800"/>
          <a:ext cx="7873809" cy="66008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1073</xdr:row>
      <xdr:rowOff>0</xdr:rowOff>
    </xdr:from>
    <xdr:to>
      <xdr:col>15</xdr:col>
      <xdr:colOff>490445</xdr:colOff>
      <xdr:row>1108</xdr:row>
      <xdr:rowOff>146733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2063C67D-A983-4CF0-97A9-A112BE9A43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02920" y="196230240"/>
          <a:ext cx="9268685" cy="654753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89ce44b075159731/&#12489;&#12461;&#12517;&#12513;&#12531;&#12488;/PB&#26908;&#35388;&#23455;&#36341;&#35352;&#25552;&#20986;&#20998;(&#22823;&#20869;)/EB_EURUSD_4H&#36275;_&#26908;&#35388;/EB_EURUSD_4H&#38620;&#65395;_&#35712;&#25030;&#65384;&#6540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定数"/>
      <sheetName val="検証シート　FIB1.27"/>
      <sheetName val="検証シート　FIB1.5"/>
      <sheetName val="検証シート　FIB2.0"/>
      <sheetName val="画像"/>
      <sheetName val="気づき"/>
      <sheetName val="検証終了通貨"/>
      <sheetName val="テンプレ"/>
    </sheetNames>
    <sheetDataSet>
      <sheetData sheetId="0" refreshError="1">
        <row r="6">
          <cell r="A6" t="str">
            <v>AUD</v>
          </cell>
          <cell r="B6">
            <v>90</v>
          </cell>
        </row>
        <row r="7">
          <cell r="A7" t="str">
            <v>CAD</v>
          </cell>
          <cell r="B7">
            <v>90</v>
          </cell>
        </row>
        <row r="8">
          <cell r="A8" t="str">
            <v>CHF</v>
          </cell>
          <cell r="B8">
            <v>110</v>
          </cell>
        </row>
        <row r="9">
          <cell r="A9" t="str">
            <v>EUR</v>
          </cell>
          <cell r="B9">
            <v>120</v>
          </cell>
        </row>
        <row r="10">
          <cell r="A10" t="str">
            <v>GBP</v>
          </cell>
          <cell r="B10">
            <v>150</v>
          </cell>
        </row>
        <row r="11">
          <cell r="A11" t="str">
            <v>JPY</v>
          </cell>
          <cell r="B11">
            <v>100</v>
          </cell>
        </row>
        <row r="12">
          <cell r="A12" t="str">
            <v>NZD</v>
          </cell>
          <cell r="B12">
            <v>80</v>
          </cell>
        </row>
        <row r="13">
          <cell r="A13" t="str">
            <v>USD</v>
          </cell>
          <cell r="B13">
            <v>120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B13"/>
  <sheetViews>
    <sheetView workbookViewId="0">
      <selection activeCell="A3" sqref="A3"/>
    </sheetView>
  </sheetViews>
  <sheetFormatPr defaultRowHeight="13.2" x14ac:dyDescent="0.2"/>
  <sheetData>
    <row r="2" spans="1:2" x14ac:dyDescent="0.2">
      <c r="A2" t="s">
        <v>45</v>
      </c>
    </row>
    <row r="3" spans="1:2" x14ac:dyDescent="0.2">
      <c r="A3">
        <v>100000</v>
      </c>
    </row>
    <row r="5" spans="1:2" x14ac:dyDescent="0.2">
      <c r="A5" t="s">
        <v>46</v>
      </c>
    </row>
    <row r="6" spans="1:2" x14ac:dyDescent="0.2">
      <c r="A6" t="s">
        <v>53</v>
      </c>
      <c r="B6">
        <v>90</v>
      </c>
    </row>
    <row r="7" spans="1:2" x14ac:dyDescent="0.2">
      <c r="A7" t="s">
        <v>52</v>
      </c>
      <c r="B7">
        <v>90</v>
      </c>
    </row>
    <row r="8" spans="1:2" x14ac:dyDescent="0.2">
      <c r="A8" t="s">
        <v>50</v>
      </c>
      <c r="B8">
        <v>110</v>
      </c>
    </row>
    <row r="9" spans="1:2" x14ac:dyDescent="0.2">
      <c r="A9" t="s">
        <v>48</v>
      </c>
      <c r="B9">
        <v>120</v>
      </c>
    </row>
    <row r="10" spans="1:2" x14ac:dyDescent="0.2">
      <c r="A10" t="s">
        <v>49</v>
      </c>
      <c r="B10">
        <v>150</v>
      </c>
    </row>
    <row r="11" spans="1:2" x14ac:dyDescent="0.2">
      <c r="A11" t="s">
        <v>54</v>
      </c>
      <c r="B11">
        <v>100</v>
      </c>
    </row>
    <row r="12" spans="1:2" x14ac:dyDescent="0.2">
      <c r="A12" t="s">
        <v>51</v>
      </c>
      <c r="B12">
        <v>80</v>
      </c>
    </row>
    <row r="13" spans="1:2" x14ac:dyDescent="0.2">
      <c r="A13" t="s">
        <v>47</v>
      </c>
      <c r="B13">
        <v>120</v>
      </c>
    </row>
  </sheetData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AB109"/>
  <sheetViews>
    <sheetView zoomScaleNormal="100" workbookViewId="0">
      <pane ySplit="8" topLeftCell="A22" activePane="bottomLeft" state="frozen"/>
      <selection pane="bottomLeft" sqref="A1:AB40"/>
    </sheetView>
  </sheetViews>
  <sheetFormatPr defaultRowHeight="13.2" x14ac:dyDescent="0.2"/>
  <cols>
    <col min="1" max="1" width="2.88671875" customWidth="1"/>
    <col min="2" max="9" width="6.6640625" customWidth="1"/>
    <col min="10" max="10" width="12" customWidth="1"/>
    <col min="11" max="12" width="6.6640625" customWidth="1"/>
    <col min="13" max="13" width="5.109375" customWidth="1"/>
    <col min="14" max="19" width="6.6640625" customWidth="1"/>
    <col min="20" max="20" width="4.5546875" customWidth="1"/>
    <col min="22" max="22" width="1.5546875" customWidth="1"/>
    <col min="23" max="23" width="10.88671875" style="22" hidden="1" customWidth="1"/>
    <col min="24" max="24" width="0" hidden="1" customWidth="1"/>
    <col min="26" max="26" width="5.109375" customWidth="1"/>
  </cols>
  <sheetData>
    <row r="1" spans="2:28" x14ac:dyDescent="0.2">
      <c r="G1" t="s">
        <v>87</v>
      </c>
    </row>
    <row r="2" spans="2:28" x14ac:dyDescent="0.2">
      <c r="B2" s="94" t="s">
        <v>2</v>
      </c>
      <c r="C2" s="94"/>
      <c r="D2" s="105" t="s">
        <v>44</v>
      </c>
      <c r="E2" s="105"/>
      <c r="F2" s="94" t="s">
        <v>3</v>
      </c>
      <c r="G2" s="94"/>
      <c r="H2" s="97" t="s">
        <v>66</v>
      </c>
      <c r="I2" s="97"/>
      <c r="J2" s="46"/>
      <c r="K2" s="94" t="s">
        <v>4</v>
      </c>
      <c r="L2" s="94"/>
      <c r="M2" s="104">
        <v>100000</v>
      </c>
      <c r="N2" s="105"/>
      <c r="O2" s="94" t="s">
        <v>5</v>
      </c>
      <c r="P2" s="94"/>
      <c r="Q2" s="99">
        <f>SUM(M2,D4)</f>
        <v>218809.99034044682</v>
      </c>
      <c r="R2" s="97"/>
      <c r="S2" s="1"/>
      <c r="T2" s="1"/>
      <c r="U2" s="1"/>
    </row>
    <row r="3" spans="2:28" ht="64.95" customHeight="1" x14ac:dyDescent="0.2">
      <c r="B3" s="94" t="s">
        <v>6</v>
      </c>
      <c r="C3" s="94"/>
      <c r="D3" s="106" t="s">
        <v>95</v>
      </c>
      <c r="E3" s="106"/>
      <c r="F3" s="106"/>
      <c r="G3" s="106"/>
      <c r="H3" s="106"/>
      <c r="I3" s="106"/>
      <c r="J3" s="47"/>
      <c r="K3" s="94" t="s">
        <v>7</v>
      </c>
      <c r="L3" s="94"/>
      <c r="M3" s="106" t="s">
        <v>58</v>
      </c>
      <c r="N3" s="107"/>
      <c r="O3" s="107"/>
      <c r="P3" s="107"/>
      <c r="Q3" s="107"/>
      <c r="R3" s="107"/>
      <c r="S3" s="1"/>
      <c r="T3" s="1"/>
    </row>
    <row r="4" spans="2:28" x14ac:dyDescent="0.2">
      <c r="B4" s="94" t="s">
        <v>8</v>
      </c>
      <c r="C4" s="94"/>
      <c r="D4" s="95">
        <f>SUM($S$9:$T$993)</f>
        <v>118809.99034044684</v>
      </c>
      <c r="E4" s="95"/>
      <c r="F4" s="94" t="s">
        <v>9</v>
      </c>
      <c r="G4" s="94"/>
      <c r="H4" s="96">
        <f>SUM($U$9:$V$108)</f>
        <v>914.20000000000914</v>
      </c>
      <c r="I4" s="97"/>
      <c r="J4" s="46"/>
      <c r="K4" s="98" t="s">
        <v>63</v>
      </c>
      <c r="L4" s="98"/>
      <c r="M4" s="99">
        <f>AA8/AB8</f>
        <v>-5.5153204842731691</v>
      </c>
      <c r="N4" s="99"/>
      <c r="O4" s="98" t="s">
        <v>56</v>
      </c>
      <c r="P4" s="98"/>
      <c r="Q4" s="100">
        <f>MAX(Z:Z)</f>
        <v>3.0000000000000027E-2</v>
      </c>
      <c r="R4" s="100"/>
      <c r="S4" s="1"/>
      <c r="T4" s="1"/>
      <c r="U4" s="1"/>
    </row>
    <row r="5" spans="2:28" x14ac:dyDescent="0.2">
      <c r="B5" s="39" t="s">
        <v>12</v>
      </c>
      <c r="C5" s="2">
        <f>COUNTIF($S$9:$S$990,"&gt;0")</f>
        <v>25</v>
      </c>
      <c r="D5" s="38" t="s">
        <v>13</v>
      </c>
      <c r="E5" s="15">
        <f>COUNTIF($S$9:$S$990,"&lt;0")</f>
        <v>5</v>
      </c>
      <c r="F5" s="38" t="s">
        <v>14</v>
      </c>
      <c r="G5" s="2">
        <f>COUNTIF($S$9:$S$990,"=0")</f>
        <v>0</v>
      </c>
      <c r="H5" s="38" t="s">
        <v>15</v>
      </c>
      <c r="I5" s="3">
        <f>C5/SUM(C5,E5,G5)</f>
        <v>0.83333333333333337</v>
      </c>
      <c r="J5" s="49"/>
      <c r="K5" s="101" t="s">
        <v>16</v>
      </c>
      <c r="L5" s="94"/>
      <c r="M5" s="102">
        <f>MAX(W9:W993)</f>
        <v>10</v>
      </c>
      <c r="N5" s="103"/>
      <c r="O5" s="17" t="s">
        <v>17</v>
      </c>
      <c r="P5" s="9"/>
      <c r="Q5" s="102">
        <f>MAX(X9:X993)</f>
        <v>1</v>
      </c>
      <c r="R5" s="103"/>
      <c r="S5" s="1"/>
      <c r="T5" s="1"/>
      <c r="U5" s="1"/>
    </row>
    <row r="6" spans="2:28" x14ac:dyDescent="0.2">
      <c r="B6" s="11"/>
      <c r="C6" s="13"/>
      <c r="D6" s="14"/>
      <c r="E6" s="10"/>
      <c r="F6" s="11"/>
      <c r="G6" s="10"/>
      <c r="H6" s="11"/>
      <c r="I6" s="16"/>
      <c r="J6" s="16"/>
      <c r="K6" s="11"/>
      <c r="L6" s="11"/>
      <c r="M6" s="10"/>
      <c r="N6" s="43" t="s">
        <v>61</v>
      </c>
      <c r="O6" s="12"/>
      <c r="P6" s="12"/>
      <c r="Q6" s="10"/>
      <c r="R6" s="7"/>
      <c r="S6" s="1"/>
      <c r="T6" s="1"/>
      <c r="U6" s="1"/>
    </row>
    <row r="7" spans="2:28" x14ac:dyDescent="0.2">
      <c r="B7" s="74" t="s">
        <v>18</v>
      </c>
      <c r="C7" s="76" t="s">
        <v>19</v>
      </c>
      <c r="D7" s="77"/>
      <c r="E7" s="80" t="s">
        <v>20</v>
      </c>
      <c r="F7" s="81"/>
      <c r="G7" s="81"/>
      <c r="H7" s="81"/>
      <c r="I7" s="82"/>
      <c r="J7" s="50"/>
      <c r="K7" s="83" t="s">
        <v>21</v>
      </c>
      <c r="L7" s="84"/>
      <c r="M7" s="85"/>
      <c r="N7" s="86" t="s">
        <v>22</v>
      </c>
      <c r="O7" s="87" t="s">
        <v>23</v>
      </c>
      <c r="P7" s="88"/>
      <c r="Q7" s="88"/>
      <c r="R7" s="89"/>
      <c r="S7" s="90" t="s">
        <v>24</v>
      </c>
      <c r="T7" s="90"/>
      <c r="U7" s="90"/>
      <c r="V7" s="90"/>
    </row>
    <row r="8" spans="2:28" x14ac:dyDescent="0.2">
      <c r="B8" s="75"/>
      <c r="C8" s="78"/>
      <c r="D8" s="79"/>
      <c r="E8" s="18" t="s">
        <v>25</v>
      </c>
      <c r="F8" s="18" t="s">
        <v>26</v>
      </c>
      <c r="G8" s="18" t="s">
        <v>27</v>
      </c>
      <c r="H8" s="91" t="s">
        <v>28</v>
      </c>
      <c r="I8" s="82"/>
      <c r="J8" s="45" t="s">
        <v>65</v>
      </c>
      <c r="K8" s="4" t="s">
        <v>29</v>
      </c>
      <c r="L8" s="92" t="s">
        <v>30</v>
      </c>
      <c r="M8" s="85"/>
      <c r="N8" s="86"/>
      <c r="O8" s="5" t="s">
        <v>25</v>
      </c>
      <c r="P8" s="5" t="s">
        <v>26</v>
      </c>
      <c r="Q8" s="93" t="s">
        <v>28</v>
      </c>
      <c r="R8" s="89"/>
      <c r="S8" s="90" t="s">
        <v>31</v>
      </c>
      <c r="T8" s="90"/>
      <c r="U8" s="90" t="s">
        <v>29</v>
      </c>
      <c r="V8" s="90"/>
      <c r="Z8" t="s">
        <v>55</v>
      </c>
      <c r="AA8">
        <f>SUM(AA9:AA108)</f>
        <v>145122.62767245044</v>
      </c>
      <c r="AB8">
        <f>SUM(AB9:AB108)</f>
        <v>-26312.637332003615</v>
      </c>
    </row>
    <row r="9" spans="2:28" x14ac:dyDescent="0.2">
      <c r="B9" s="40">
        <v>1</v>
      </c>
      <c r="C9" s="66">
        <f>M2</f>
        <v>100000</v>
      </c>
      <c r="D9" s="66"/>
      <c r="E9" s="40">
        <v>2017</v>
      </c>
      <c r="F9" s="8">
        <v>43834</v>
      </c>
      <c r="G9" s="48" t="s">
        <v>1</v>
      </c>
      <c r="H9" s="73">
        <v>1.0424199999999999</v>
      </c>
      <c r="I9" s="73"/>
      <c r="J9" s="56">
        <v>1.0389999999999999</v>
      </c>
      <c r="K9" s="48">
        <f>(H9-J9)*10000</f>
        <v>34.19999999999979</v>
      </c>
      <c r="L9" s="66">
        <v>3000</v>
      </c>
      <c r="M9" s="66"/>
      <c r="N9" s="6">
        <f>IF(K9="","",(L9/K9)/LOOKUP(RIGHT($D$2,3),定数!$A$6:$A$13,定数!$B$6:$B$13))</f>
        <v>0.73099415204678819</v>
      </c>
      <c r="O9" s="40">
        <v>2017</v>
      </c>
      <c r="P9" s="8">
        <v>43834</v>
      </c>
      <c r="Q9" s="67">
        <v>1.0468299999999999</v>
      </c>
      <c r="R9" s="67"/>
      <c r="S9" s="70">
        <f>IF(Q9="","",U9*N9*LOOKUP(RIGHT($D$2,3),定数!$A$6:$A$13,定数!$B$6:$B$13))</f>
        <v>3868.4210526316251</v>
      </c>
      <c r="T9" s="70"/>
      <c r="U9" s="71">
        <f>IF(Q9="","",IF(G9="買",(Q9-H9),(H9-Q9))*IF(RIGHT($D$2,3)="JPY",100,10000))</f>
        <v>44.10000000000025</v>
      </c>
      <c r="V9" s="71"/>
      <c r="W9" s="1">
        <f>IF(U9&lt;&gt;"",IF(U9&gt;0,1+W8,0),"")</f>
        <v>1</v>
      </c>
      <c r="X9">
        <f>IF(U9&lt;&gt;"",IF(U9&lt;0,1+X8,0),"")</f>
        <v>0</v>
      </c>
      <c r="AA9">
        <f>IF(S9&gt;0,S9,"")</f>
        <v>3868.4210526316251</v>
      </c>
      <c r="AB9" t="str">
        <f>IF(S9&lt;0,S9,"")</f>
        <v/>
      </c>
    </row>
    <row r="10" spans="2:28" x14ac:dyDescent="0.2">
      <c r="B10" s="40">
        <v>2</v>
      </c>
      <c r="C10" s="66">
        <f t="shared" ref="C10:C73" si="0">IF(S9="","",C9+S9)</f>
        <v>103868.42105263163</v>
      </c>
      <c r="D10" s="66"/>
      <c r="E10" s="51">
        <v>2017</v>
      </c>
      <c r="F10" s="8">
        <v>43841</v>
      </c>
      <c r="G10" s="40" t="s">
        <v>1</v>
      </c>
      <c r="H10" s="73">
        <v>1.0558000000000001</v>
      </c>
      <c r="I10" s="73"/>
      <c r="J10" s="53">
        <v>1.04535</v>
      </c>
      <c r="K10" s="57">
        <f>(H10-J10)*10000</f>
        <v>104.50000000000071</v>
      </c>
      <c r="L10" s="68">
        <f>IF(K10="","",C10*0.03)</f>
        <v>3116.0526315789489</v>
      </c>
      <c r="M10" s="69"/>
      <c r="N10" s="6">
        <f>IF(K10="","",(L10/K10)/LOOKUP(RIGHT($D$2,3),定数!$A$6:$A$13,定数!$B$6:$B$13))</f>
        <v>0.24848904558045676</v>
      </c>
      <c r="O10" s="40">
        <v>2017</v>
      </c>
      <c r="P10" s="8">
        <v>43847</v>
      </c>
      <c r="Q10" s="67">
        <v>1.0691600000000001</v>
      </c>
      <c r="R10" s="67"/>
      <c r="S10" s="70">
        <f>IF(Q10="","",U10*N10*LOOKUP(RIGHT($D$2,3),定数!$A$6:$A$13,定数!$B$6:$B$13))</f>
        <v>3983.7763787458944</v>
      </c>
      <c r="T10" s="70"/>
      <c r="U10" s="71">
        <f>IF(Q10="","",IF(G10="買",(Q10-H10),(H10-Q10))*IF(RIGHT($D$2,3)="JPY",100,10000))</f>
        <v>133.60000000000039</v>
      </c>
      <c r="V10" s="71"/>
      <c r="W10" s="22">
        <f t="shared" ref="W10:W22" si="1">IF(U10&lt;&gt;"",IF(U10&gt;0,1+W9,0),"")</f>
        <v>2</v>
      </c>
      <c r="X10">
        <f t="shared" ref="X10:X73" si="2">IF(U10&lt;&gt;"",IF(U10&lt;0,1+X9,0),"")</f>
        <v>0</v>
      </c>
      <c r="Y10" s="41">
        <f>IF(C10&lt;&gt;"",MAX(C10,C9),"")</f>
        <v>103868.42105263163</v>
      </c>
      <c r="AA10">
        <f t="shared" ref="AA10:AA73" si="3">IF(S10&gt;0,S10,"")</f>
        <v>3983.7763787458944</v>
      </c>
      <c r="AB10" t="str">
        <f t="shared" ref="AB10:AB73" si="4">IF(S10&lt;0,S10,"")</f>
        <v/>
      </c>
    </row>
    <row r="11" spans="2:28" x14ac:dyDescent="0.2">
      <c r="B11" s="40">
        <v>3</v>
      </c>
      <c r="C11" s="66">
        <f t="shared" si="0"/>
        <v>107852.19743137753</v>
      </c>
      <c r="D11" s="66"/>
      <c r="E11" s="40">
        <v>2017</v>
      </c>
      <c r="F11" s="8">
        <v>43849</v>
      </c>
      <c r="G11" s="40" t="s">
        <v>1</v>
      </c>
      <c r="H11" s="67">
        <v>1.0666500000000001</v>
      </c>
      <c r="I11" s="67"/>
      <c r="J11" s="44">
        <v>1.0589</v>
      </c>
      <c r="K11" s="57">
        <f>(H11-J11)*10000</f>
        <v>77.50000000000145</v>
      </c>
      <c r="L11" s="68">
        <f t="shared" ref="L11:L74" si="5">IF(K11="","",C11*0.03)</f>
        <v>3235.5659229413259</v>
      </c>
      <c r="M11" s="69"/>
      <c r="N11" s="6">
        <f>IF(K11="","",(L11/K11)/LOOKUP(RIGHT($D$2,3),定数!$A$6:$A$13,定数!$B$6:$B$13))</f>
        <v>0.34791031429475971</v>
      </c>
      <c r="O11" s="40">
        <v>2017</v>
      </c>
      <c r="P11" s="8">
        <v>43854</v>
      </c>
      <c r="Q11" s="67">
        <v>1.0764499999999999</v>
      </c>
      <c r="R11" s="67"/>
      <c r="S11" s="70">
        <f>IF(Q11="","",U11*N11*LOOKUP(RIGHT($D$2,3),定数!$A$6:$A$13,定数!$B$6:$B$13))</f>
        <v>4091.4252961062944</v>
      </c>
      <c r="T11" s="70"/>
      <c r="U11" s="71">
        <f>IF(Q11="","",IF(G11="買",(Q11-H11),(H11-Q11))*IF(RIGHT($D$2,3)="JPY",100,10000))</f>
        <v>97.999999999998096</v>
      </c>
      <c r="V11" s="71"/>
      <c r="W11" s="22">
        <f t="shared" si="1"/>
        <v>3</v>
      </c>
      <c r="X11">
        <f t="shared" si="2"/>
        <v>0</v>
      </c>
      <c r="Y11" s="41">
        <f>IF(C11&lt;&gt;"",MAX(Y10,C11),"")</f>
        <v>107852.19743137753</v>
      </c>
      <c r="Z11" s="42">
        <f>IF(Y11&lt;&gt;"",1-(C11/Y11),"")</f>
        <v>0</v>
      </c>
      <c r="AA11">
        <f t="shared" si="3"/>
        <v>4091.4252961062944</v>
      </c>
      <c r="AB11" t="str">
        <f t="shared" si="4"/>
        <v/>
      </c>
    </row>
    <row r="12" spans="2:28" x14ac:dyDescent="0.2">
      <c r="B12" s="40">
        <v>4</v>
      </c>
      <c r="C12" s="66">
        <f t="shared" si="0"/>
        <v>111943.62272748382</v>
      </c>
      <c r="D12" s="66"/>
      <c r="E12" s="40">
        <v>2017</v>
      </c>
      <c r="F12" s="8">
        <v>43891</v>
      </c>
      <c r="G12" s="40" t="s">
        <v>0</v>
      </c>
      <c r="H12" s="67">
        <v>1.04938</v>
      </c>
      <c r="I12" s="67"/>
      <c r="J12" s="44">
        <v>1.05721</v>
      </c>
      <c r="K12" s="57">
        <f t="shared" ref="K12" si="6">(J12-H12)*10000</f>
        <v>78.30000000000004</v>
      </c>
      <c r="L12" s="68">
        <f t="shared" si="5"/>
        <v>3358.3086818245142</v>
      </c>
      <c r="M12" s="69"/>
      <c r="N12" s="6">
        <f>IF(K12="","",(L12/K12)/LOOKUP(RIGHT($D$2,3),定数!$A$6:$A$13,定数!$B$6:$B$13))</f>
        <v>0.35741897422568247</v>
      </c>
      <c r="O12" s="40">
        <v>2017</v>
      </c>
      <c r="P12" s="8">
        <v>43891</v>
      </c>
      <c r="Q12" s="67">
        <v>1.05721</v>
      </c>
      <c r="R12" s="67"/>
      <c r="S12" s="70">
        <f>IF(Q12="","",U12*N12*LOOKUP(RIGHT($D$2,3),[1]定数!$A$6:$A$13,[1]定数!$B$6:$B$13))</f>
        <v>-3358.3086818245142</v>
      </c>
      <c r="T12" s="70"/>
      <c r="U12" s="71">
        <f t="shared" ref="U12:U75" si="7">IF(Q12="","",IF(G12="買",(Q12-H12),(H12-Q12))*IF(RIGHT($D$2,3)="JPY",100,10000))</f>
        <v>-78.30000000000004</v>
      </c>
      <c r="V12" s="71"/>
      <c r="W12" s="22">
        <f t="shared" si="1"/>
        <v>0</v>
      </c>
      <c r="X12">
        <f t="shared" si="2"/>
        <v>1</v>
      </c>
      <c r="Y12" s="41">
        <f t="shared" ref="Y12:Y75" si="8">IF(C12&lt;&gt;"",MAX(Y11,C12),"")</f>
        <v>111943.62272748382</v>
      </c>
      <c r="Z12" s="42">
        <f t="shared" ref="Z12:Z75" si="9">IF(Y12&lt;&gt;"",1-(C12/Y12),"")</f>
        <v>0</v>
      </c>
      <c r="AA12" t="str">
        <f t="shared" si="3"/>
        <v/>
      </c>
      <c r="AB12">
        <f t="shared" si="4"/>
        <v>-3358.3086818245142</v>
      </c>
    </row>
    <row r="13" spans="2:28" x14ac:dyDescent="0.2">
      <c r="B13" s="40">
        <v>5</v>
      </c>
      <c r="C13" s="66">
        <f t="shared" si="0"/>
        <v>108585.3140456593</v>
      </c>
      <c r="D13" s="66"/>
      <c r="E13" s="40">
        <v>2017</v>
      </c>
      <c r="F13" s="8">
        <v>43899</v>
      </c>
      <c r="G13" s="40" t="s">
        <v>1</v>
      </c>
      <c r="H13" s="67">
        <v>1.05897</v>
      </c>
      <c r="I13" s="67"/>
      <c r="J13" s="44">
        <v>1.0571900000000001</v>
      </c>
      <c r="K13" s="57">
        <f t="shared" ref="K13:K19" si="10">(H13-J13)*10000</f>
        <v>17.799999999998928</v>
      </c>
      <c r="L13" s="68">
        <f t="shared" si="5"/>
        <v>3257.5594213697786</v>
      </c>
      <c r="M13" s="69"/>
      <c r="N13" s="6">
        <f>IF(K13="","",(L13/K13)/LOOKUP(RIGHT($D$2,3),定数!$A$6:$A$13,定数!$B$6:$B$13))</f>
        <v>1.5250746354728346</v>
      </c>
      <c r="O13" s="40">
        <v>2017</v>
      </c>
      <c r="P13" s="8">
        <v>43900</v>
      </c>
      <c r="Q13" s="67">
        <v>1.06128</v>
      </c>
      <c r="R13" s="67"/>
      <c r="S13" s="70">
        <f>IF(Q13="","",U13*N13*LOOKUP(RIGHT($D$2,3),[1]定数!$A$6:$A$13,[1]定数!$B$6:$B$13))</f>
        <v>4227.5068895307604</v>
      </c>
      <c r="T13" s="70"/>
      <c r="U13" s="71">
        <f t="shared" si="7"/>
        <v>23.100000000000342</v>
      </c>
      <c r="V13" s="71"/>
      <c r="W13" s="22">
        <f t="shared" si="1"/>
        <v>1</v>
      </c>
      <c r="X13">
        <f t="shared" si="2"/>
        <v>0</v>
      </c>
      <c r="Y13" s="41">
        <f t="shared" si="8"/>
        <v>111943.62272748382</v>
      </c>
      <c r="Z13" s="42">
        <f t="shared" si="9"/>
        <v>3.0000000000000027E-2</v>
      </c>
      <c r="AA13">
        <f t="shared" si="3"/>
        <v>4227.5068895307604</v>
      </c>
      <c r="AB13" t="str">
        <f t="shared" si="4"/>
        <v/>
      </c>
    </row>
    <row r="14" spans="2:28" x14ac:dyDescent="0.2">
      <c r="B14" s="40">
        <v>6</v>
      </c>
      <c r="C14" s="66">
        <f t="shared" si="0"/>
        <v>112812.82093519006</v>
      </c>
      <c r="D14" s="66"/>
      <c r="E14" s="40">
        <v>2017</v>
      </c>
      <c r="F14" s="8">
        <v>43900</v>
      </c>
      <c r="G14" s="40" t="s">
        <v>1</v>
      </c>
      <c r="H14" s="67">
        <v>1.0618799999999999</v>
      </c>
      <c r="I14" s="67"/>
      <c r="J14" s="44">
        <v>1.05921</v>
      </c>
      <c r="K14" s="57">
        <f t="shared" si="10"/>
        <v>26.699999999999502</v>
      </c>
      <c r="L14" s="68">
        <f t="shared" si="5"/>
        <v>3384.3846280557018</v>
      </c>
      <c r="M14" s="69"/>
      <c r="N14" s="6">
        <f>IF(K14="","",(L14/K14)/LOOKUP(RIGHT($D$2,3),定数!$A$6:$A$13,定数!$B$6:$B$13))</f>
        <v>1.0562998214905632</v>
      </c>
      <c r="O14" s="40">
        <v>2017</v>
      </c>
      <c r="P14" s="8">
        <v>43903</v>
      </c>
      <c r="Q14" s="67">
        <v>1.06525</v>
      </c>
      <c r="R14" s="67"/>
      <c r="S14" s="70">
        <f>IF(Q14="","",U14*N14*LOOKUP(RIGHT($D$2,3),[1]定数!$A$6:$A$13,[1]定数!$B$6:$B$13))</f>
        <v>4271.6764781079582</v>
      </c>
      <c r="T14" s="70"/>
      <c r="U14" s="71">
        <f t="shared" si="7"/>
        <v>33.700000000000955</v>
      </c>
      <c r="V14" s="71"/>
      <c r="W14" s="22">
        <f t="shared" si="1"/>
        <v>2</v>
      </c>
      <c r="X14">
        <f t="shared" si="2"/>
        <v>0</v>
      </c>
      <c r="Y14" s="41">
        <f t="shared" si="8"/>
        <v>112812.82093519006</v>
      </c>
      <c r="Z14" s="42">
        <f t="shared" si="9"/>
        <v>0</v>
      </c>
      <c r="AA14">
        <f t="shared" si="3"/>
        <v>4271.6764781079582</v>
      </c>
      <c r="AB14" t="str">
        <f t="shared" si="4"/>
        <v/>
      </c>
    </row>
    <row r="15" spans="2:28" x14ac:dyDescent="0.2">
      <c r="B15" s="40">
        <v>7</v>
      </c>
      <c r="C15" s="66">
        <f t="shared" si="0"/>
        <v>117084.49741329801</v>
      </c>
      <c r="D15" s="66"/>
      <c r="E15" s="40">
        <v>2017</v>
      </c>
      <c r="F15" s="8">
        <v>43912</v>
      </c>
      <c r="G15" s="40" t="s">
        <v>1</v>
      </c>
      <c r="H15" s="67">
        <v>1.0818399999999999</v>
      </c>
      <c r="I15" s="67"/>
      <c r="J15" s="44">
        <v>1.07755</v>
      </c>
      <c r="K15" s="57">
        <f t="shared" si="10"/>
        <v>42.899999999999054</v>
      </c>
      <c r="L15" s="68">
        <f t="shared" si="5"/>
        <v>3512.5349223989401</v>
      </c>
      <c r="M15" s="69"/>
      <c r="N15" s="6">
        <f>IF(K15="","",(L15/K15)/LOOKUP(RIGHT($D$2,3),定数!$A$6:$A$13,定数!$B$6:$B$13))</f>
        <v>0.68231059098660007</v>
      </c>
      <c r="O15" s="40">
        <v>2017</v>
      </c>
      <c r="P15" s="8">
        <v>43917</v>
      </c>
      <c r="Q15" s="67">
        <v>1.08728</v>
      </c>
      <c r="R15" s="67"/>
      <c r="S15" s="70">
        <f>IF(Q15="","",U15*N15*LOOKUP(RIGHT($D$2,3),[1]定数!$A$6:$A$13,[1]定数!$B$6:$B$13))</f>
        <v>4454.123537960616</v>
      </c>
      <c r="T15" s="70"/>
      <c r="U15" s="71">
        <f t="shared" si="7"/>
        <v>54.400000000001114</v>
      </c>
      <c r="V15" s="71"/>
      <c r="W15" s="22">
        <f t="shared" si="1"/>
        <v>3</v>
      </c>
      <c r="X15">
        <f t="shared" si="2"/>
        <v>0</v>
      </c>
      <c r="Y15" s="41">
        <f t="shared" si="8"/>
        <v>117084.49741329801</v>
      </c>
      <c r="Z15" s="42">
        <f t="shared" si="9"/>
        <v>0</v>
      </c>
      <c r="AA15">
        <f t="shared" si="3"/>
        <v>4454.123537960616</v>
      </c>
      <c r="AB15" t="str">
        <f t="shared" si="4"/>
        <v/>
      </c>
    </row>
    <row r="16" spans="2:28" x14ac:dyDescent="0.2">
      <c r="B16" s="40">
        <v>8</v>
      </c>
      <c r="C16" s="66">
        <f t="shared" si="0"/>
        <v>121538.62095125864</v>
      </c>
      <c r="D16" s="66"/>
      <c r="E16" s="40">
        <v>2017</v>
      </c>
      <c r="F16" s="8">
        <v>43935</v>
      </c>
      <c r="G16" s="40" t="s">
        <v>1</v>
      </c>
      <c r="H16" s="67">
        <v>1.0627899999999999</v>
      </c>
      <c r="I16" s="67"/>
      <c r="J16" s="44">
        <v>1.0603</v>
      </c>
      <c r="K16" s="57">
        <f t="shared" si="10"/>
        <v>24.899999999998812</v>
      </c>
      <c r="L16" s="68">
        <f t="shared" si="5"/>
        <v>3646.1586285377589</v>
      </c>
      <c r="M16" s="69"/>
      <c r="N16" s="6">
        <f>IF(K16="","",(L16/K16)/LOOKUP(RIGHT($D$2,3),定数!$A$6:$A$13,定数!$B$6:$B$13))</f>
        <v>1.2202672786271529</v>
      </c>
      <c r="O16" s="40">
        <v>2017</v>
      </c>
      <c r="P16" s="8">
        <v>43939</v>
      </c>
      <c r="Q16" s="67">
        <v>1.06592</v>
      </c>
      <c r="R16" s="67"/>
      <c r="S16" s="70">
        <f>IF(Q16="","",U16*N16*LOOKUP(RIGHT($D$2,3),[1]定数!$A$6:$A$13,[1]定数!$B$6:$B$13))</f>
        <v>4583.3238985236994</v>
      </c>
      <c r="T16" s="70"/>
      <c r="U16" s="71">
        <f t="shared" si="7"/>
        <v>31.300000000000772</v>
      </c>
      <c r="V16" s="71"/>
      <c r="W16" s="22">
        <f t="shared" si="1"/>
        <v>4</v>
      </c>
      <c r="X16">
        <f t="shared" si="2"/>
        <v>0</v>
      </c>
      <c r="Y16" s="41">
        <f t="shared" si="8"/>
        <v>121538.62095125864</v>
      </c>
      <c r="Z16" s="42">
        <f t="shared" si="9"/>
        <v>0</v>
      </c>
      <c r="AA16">
        <f t="shared" si="3"/>
        <v>4583.3238985236994</v>
      </c>
      <c r="AB16" t="str">
        <f t="shared" si="4"/>
        <v/>
      </c>
    </row>
    <row r="17" spans="2:28" x14ac:dyDescent="0.2">
      <c r="B17" s="40">
        <v>9</v>
      </c>
      <c r="C17" s="66">
        <f t="shared" si="0"/>
        <v>126121.94484978233</v>
      </c>
      <c r="D17" s="66"/>
      <c r="E17" s="40">
        <v>2017</v>
      </c>
      <c r="F17" s="8">
        <v>43968</v>
      </c>
      <c r="G17" s="40" t="s">
        <v>1</v>
      </c>
      <c r="H17" s="67">
        <v>1.1122300000000001</v>
      </c>
      <c r="I17" s="67"/>
      <c r="J17" s="44">
        <v>1.10805</v>
      </c>
      <c r="K17" s="57">
        <f t="shared" si="10"/>
        <v>41.800000000000722</v>
      </c>
      <c r="L17" s="68">
        <f t="shared" si="5"/>
        <v>3783.6583454934698</v>
      </c>
      <c r="M17" s="69"/>
      <c r="N17" s="6">
        <f>IF(K17="","",(L17/K17)/LOOKUP(RIGHT($D$2,3),定数!$A$6:$A$13,定数!$B$6:$B$13))</f>
        <v>0.75431785197236922</v>
      </c>
      <c r="O17" s="40">
        <v>2017</v>
      </c>
      <c r="P17" s="8">
        <v>43970</v>
      </c>
      <c r="Q17" s="67">
        <v>1.1175200000000001</v>
      </c>
      <c r="R17" s="67"/>
      <c r="S17" s="70">
        <f>IF(Q17="","",U17*N17*LOOKUP(RIGHT($D$2,3),[1]定数!$A$6:$A$13,[1]定数!$B$6:$B$13))</f>
        <v>4788.4097243206152</v>
      </c>
      <c r="T17" s="70"/>
      <c r="U17" s="71">
        <f t="shared" si="7"/>
        <v>52.900000000000169</v>
      </c>
      <c r="V17" s="71"/>
      <c r="W17" s="22">
        <f t="shared" si="1"/>
        <v>5</v>
      </c>
      <c r="X17">
        <f t="shared" si="2"/>
        <v>0</v>
      </c>
      <c r="Y17" s="41">
        <f t="shared" si="8"/>
        <v>126121.94484978233</v>
      </c>
      <c r="Z17" s="42">
        <f t="shared" si="9"/>
        <v>0</v>
      </c>
      <c r="AA17">
        <f t="shared" si="3"/>
        <v>4788.4097243206152</v>
      </c>
      <c r="AB17" t="str">
        <f t="shared" si="4"/>
        <v/>
      </c>
    </row>
    <row r="18" spans="2:28" x14ac:dyDescent="0.2">
      <c r="B18" s="40">
        <v>10</v>
      </c>
      <c r="C18" s="66">
        <f t="shared" si="0"/>
        <v>130910.35457410295</v>
      </c>
      <c r="D18" s="66"/>
      <c r="E18" s="40">
        <v>2017</v>
      </c>
      <c r="F18" s="8">
        <v>43980</v>
      </c>
      <c r="G18" s="40" t="s">
        <v>0</v>
      </c>
      <c r="H18" s="67">
        <v>1.11612</v>
      </c>
      <c r="I18" s="67"/>
      <c r="J18" s="44">
        <v>1.1184700000000001</v>
      </c>
      <c r="K18" s="57">
        <f>(J18-H18)*10000</f>
        <v>23.500000000000743</v>
      </c>
      <c r="L18" s="68">
        <f t="shared" si="5"/>
        <v>3927.3106372230886</v>
      </c>
      <c r="M18" s="69"/>
      <c r="N18" s="6">
        <f>IF(K18="","",(L18/K18)/LOOKUP(RIGHT($D$2,3),定数!$A$6:$A$13,定数!$B$6:$B$13))</f>
        <v>1.3926633465329661</v>
      </c>
      <c r="O18" s="40">
        <v>2017</v>
      </c>
      <c r="P18" s="8">
        <v>43980</v>
      </c>
      <c r="Q18" s="67">
        <v>1.11317</v>
      </c>
      <c r="R18" s="67"/>
      <c r="S18" s="70">
        <f>IF(Q18="","",U18*N18*LOOKUP(RIGHT($D$2,3),[1]定数!$A$6:$A$13,[1]定数!$B$6:$B$13))</f>
        <v>4930.0282467267134</v>
      </c>
      <c r="T18" s="70"/>
      <c r="U18" s="71">
        <f t="shared" si="7"/>
        <v>29.500000000000082</v>
      </c>
      <c r="V18" s="71"/>
      <c r="W18" s="22">
        <f t="shared" si="1"/>
        <v>6</v>
      </c>
      <c r="X18">
        <f t="shared" si="2"/>
        <v>0</v>
      </c>
      <c r="Y18" s="41">
        <f t="shared" si="8"/>
        <v>130910.35457410295</v>
      </c>
      <c r="Z18" s="42">
        <f t="shared" si="9"/>
        <v>0</v>
      </c>
      <c r="AA18">
        <f t="shared" si="3"/>
        <v>4930.0282467267134</v>
      </c>
      <c r="AB18" t="str">
        <f t="shared" si="4"/>
        <v/>
      </c>
    </row>
    <row r="19" spans="2:28" x14ac:dyDescent="0.2">
      <c r="B19" s="40">
        <v>11</v>
      </c>
      <c r="C19" s="66">
        <f t="shared" si="0"/>
        <v>135840.38282082966</v>
      </c>
      <c r="D19" s="66"/>
      <c r="E19" s="40">
        <v>2017</v>
      </c>
      <c r="F19" s="8">
        <v>43982</v>
      </c>
      <c r="G19" s="48" t="s">
        <v>1</v>
      </c>
      <c r="H19" s="73">
        <v>1.1186400000000001</v>
      </c>
      <c r="I19" s="73"/>
      <c r="J19" s="48">
        <v>1.11643</v>
      </c>
      <c r="K19" s="57">
        <f t="shared" si="10"/>
        <v>22.100000000000453</v>
      </c>
      <c r="L19" s="68">
        <f t="shared" si="5"/>
        <v>4075.2114846248896</v>
      </c>
      <c r="M19" s="69"/>
      <c r="N19" s="6">
        <f>IF(K19="","",(L19/K19)/LOOKUP(RIGHT($D$2,3),定数!$A$6:$A$13,定数!$B$6:$B$13))</f>
        <v>1.5366559142627476</v>
      </c>
      <c r="O19" s="40">
        <v>2017</v>
      </c>
      <c r="P19" s="8">
        <v>43982</v>
      </c>
      <c r="Q19" s="67">
        <v>1.1213900000000001</v>
      </c>
      <c r="R19" s="67"/>
      <c r="S19" s="70">
        <f>IF(Q19="","",U19*N19*LOOKUP(RIGHT($D$2,3),[1]定数!$A$6:$A$13,[1]定数!$B$6:$B$13))</f>
        <v>5070.9645170671229</v>
      </c>
      <c r="T19" s="70"/>
      <c r="U19" s="71">
        <f t="shared" si="7"/>
        <v>27.500000000000302</v>
      </c>
      <c r="V19" s="71"/>
      <c r="W19" s="22">
        <f t="shared" si="1"/>
        <v>7</v>
      </c>
      <c r="X19">
        <f t="shared" si="2"/>
        <v>0</v>
      </c>
      <c r="Y19" s="41">
        <f t="shared" si="8"/>
        <v>135840.38282082966</v>
      </c>
      <c r="Z19" s="42">
        <f t="shared" si="9"/>
        <v>0</v>
      </c>
      <c r="AA19">
        <f t="shared" si="3"/>
        <v>5070.9645170671229</v>
      </c>
      <c r="AB19" t="str">
        <f t="shared" si="4"/>
        <v/>
      </c>
    </row>
    <row r="20" spans="2:28" x14ac:dyDescent="0.2">
      <c r="B20" s="40">
        <v>12</v>
      </c>
      <c r="C20" s="66">
        <f t="shared" si="0"/>
        <v>140911.34733789679</v>
      </c>
      <c r="D20" s="66"/>
      <c r="E20" s="40">
        <v>2017</v>
      </c>
      <c r="F20" s="8">
        <v>44003</v>
      </c>
      <c r="G20" s="40" t="s">
        <v>1</v>
      </c>
      <c r="H20" s="67">
        <v>1.11554</v>
      </c>
      <c r="I20" s="67"/>
      <c r="J20" s="44">
        <v>1.113</v>
      </c>
      <c r="K20" s="52">
        <f>(H20-J20)*10000</f>
        <v>25.399999999999867</v>
      </c>
      <c r="L20" s="68">
        <f t="shared" si="5"/>
        <v>4227.340420136904</v>
      </c>
      <c r="M20" s="69"/>
      <c r="N20" s="6">
        <f>IF(K20="","",(L20/K20)/LOOKUP(RIGHT($D$2,3),定数!$A$6:$A$13,定数!$B$6:$B$13))</f>
        <v>1.3869227100186765</v>
      </c>
      <c r="O20" s="40">
        <v>2017</v>
      </c>
      <c r="P20" s="8">
        <v>44005</v>
      </c>
      <c r="Q20" s="67">
        <v>1.1187400000000001</v>
      </c>
      <c r="R20" s="67"/>
      <c r="S20" s="70">
        <f>IF(Q20="","",U20*N20*LOOKUP(RIGHT($D$2,3),[1]定数!$A$6:$A$13,[1]定数!$B$6:$B$13))</f>
        <v>5325.7832064718705</v>
      </c>
      <c r="T20" s="70"/>
      <c r="U20" s="71">
        <f t="shared" si="7"/>
        <v>32.000000000000917</v>
      </c>
      <c r="V20" s="71"/>
      <c r="W20" s="22">
        <f t="shared" si="1"/>
        <v>8</v>
      </c>
      <c r="X20">
        <f t="shared" si="2"/>
        <v>0</v>
      </c>
      <c r="Y20" s="41">
        <f t="shared" si="8"/>
        <v>140911.34733789679</v>
      </c>
      <c r="Z20" s="42">
        <f t="shared" si="9"/>
        <v>0</v>
      </c>
      <c r="AA20">
        <f t="shared" si="3"/>
        <v>5325.7832064718705</v>
      </c>
      <c r="AB20" t="str">
        <f t="shared" si="4"/>
        <v/>
      </c>
    </row>
    <row r="21" spans="2:28" x14ac:dyDescent="0.2">
      <c r="B21" s="40">
        <v>13</v>
      </c>
      <c r="C21" s="66">
        <f t="shared" si="0"/>
        <v>146237.13054436867</v>
      </c>
      <c r="D21" s="66"/>
      <c r="E21" s="40">
        <v>2017</v>
      </c>
      <c r="F21" s="8">
        <v>44005</v>
      </c>
      <c r="G21" s="40" t="s">
        <v>1</v>
      </c>
      <c r="H21" s="67">
        <v>1.1187400000000001</v>
      </c>
      <c r="I21" s="67"/>
      <c r="J21" s="44">
        <v>1.1161399999999999</v>
      </c>
      <c r="K21" s="52">
        <f>(H21-J21)*10000</f>
        <v>26.000000000001577</v>
      </c>
      <c r="L21" s="68">
        <f t="shared" si="5"/>
        <v>4387.11391633106</v>
      </c>
      <c r="M21" s="69"/>
      <c r="N21" s="6">
        <f>IF(K21="","",(L21/K21)/LOOKUP(RIGHT($D$2,3),定数!$A$6:$A$13,定数!$B$6:$B$13))</f>
        <v>1.4061262552342286</v>
      </c>
      <c r="O21" s="40">
        <v>2017</v>
      </c>
      <c r="P21" s="8">
        <v>44009</v>
      </c>
      <c r="Q21" s="67">
        <v>1.1220399999999999</v>
      </c>
      <c r="R21" s="67"/>
      <c r="S21" s="70">
        <f>IF(Q21="","",U21*N21*LOOKUP(RIGHT($D$2,3),[1]定数!$A$6:$A$13,[1]定数!$B$6:$B$13))</f>
        <v>5568.2599707273066</v>
      </c>
      <c r="T21" s="70"/>
      <c r="U21" s="71">
        <f t="shared" si="7"/>
        <v>32.999999999998586</v>
      </c>
      <c r="V21" s="71"/>
      <c r="W21" s="22">
        <f t="shared" si="1"/>
        <v>9</v>
      </c>
      <c r="X21">
        <f t="shared" si="2"/>
        <v>0</v>
      </c>
      <c r="Y21" s="41">
        <f t="shared" si="8"/>
        <v>146237.13054436867</v>
      </c>
      <c r="Z21" s="42">
        <f t="shared" si="9"/>
        <v>0</v>
      </c>
      <c r="AA21">
        <f t="shared" si="3"/>
        <v>5568.2599707273066</v>
      </c>
      <c r="AB21" t="str">
        <f t="shared" si="4"/>
        <v/>
      </c>
    </row>
    <row r="22" spans="2:28" x14ac:dyDescent="0.2">
      <c r="B22" s="40">
        <v>14</v>
      </c>
      <c r="C22" s="66">
        <f t="shared" si="0"/>
        <v>151805.39051509599</v>
      </c>
      <c r="D22" s="66"/>
      <c r="E22" s="40">
        <v>2017</v>
      </c>
      <c r="F22" s="8">
        <v>44010</v>
      </c>
      <c r="G22" s="40" t="s">
        <v>1</v>
      </c>
      <c r="H22" s="67">
        <v>1.13896</v>
      </c>
      <c r="I22" s="67"/>
      <c r="J22" s="44">
        <v>1.1349199999999999</v>
      </c>
      <c r="K22" s="52">
        <f>(H22-J22)*10000</f>
        <v>40.400000000000432</v>
      </c>
      <c r="L22" s="68">
        <f t="shared" si="5"/>
        <v>4554.1617154528794</v>
      </c>
      <c r="M22" s="69"/>
      <c r="N22" s="6">
        <f>IF(K22="","",(L22/K22)/LOOKUP(RIGHT($D$2,3),定数!$A$6:$A$13,定数!$B$6:$B$13))</f>
        <v>0.93938979279142554</v>
      </c>
      <c r="O22" s="40">
        <v>2017</v>
      </c>
      <c r="P22" s="8">
        <v>44023</v>
      </c>
      <c r="Q22" s="67">
        <v>1.1441399999999999</v>
      </c>
      <c r="R22" s="67"/>
      <c r="S22" s="70">
        <f>IF(Q22="","",U22*N22*LOOKUP(RIGHT($D$2,3),[1]定数!$A$6:$A$13,[1]定数!$B$6:$B$13))</f>
        <v>5839.2469519914594</v>
      </c>
      <c r="T22" s="70"/>
      <c r="U22" s="71">
        <f t="shared" si="7"/>
        <v>51.799999999999628</v>
      </c>
      <c r="V22" s="71"/>
      <c r="W22" s="22">
        <f t="shared" si="1"/>
        <v>10</v>
      </c>
      <c r="X22">
        <f t="shared" si="2"/>
        <v>0</v>
      </c>
      <c r="Y22" s="41">
        <f t="shared" si="8"/>
        <v>151805.39051509599</v>
      </c>
      <c r="Z22" s="42">
        <f t="shared" si="9"/>
        <v>0</v>
      </c>
      <c r="AA22">
        <f t="shared" si="3"/>
        <v>5839.2469519914594</v>
      </c>
      <c r="AB22" t="str">
        <f t="shared" si="4"/>
        <v/>
      </c>
    </row>
    <row r="23" spans="2:28" x14ac:dyDescent="0.2">
      <c r="B23" s="40">
        <v>15</v>
      </c>
      <c r="C23" s="66">
        <f t="shared" si="0"/>
        <v>157644.63746708745</v>
      </c>
      <c r="D23" s="66"/>
      <c r="E23" s="40">
        <v>2017</v>
      </c>
      <c r="F23" s="8">
        <v>44011</v>
      </c>
      <c r="G23" s="40" t="s">
        <v>1</v>
      </c>
      <c r="H23" s="67">
        <v>1.1418299999999999</v>
      </c>
      <c r="I23" s="67"/>
      <c r="J23" s="44">
        <v>1.1387700000000001</v>
      </c>
      <c r="K23" s="57">
        <f>(H23-J23)*10000</f>
        <v>30.599999999998406</v>
      </c>
      <c r="L23" s="68">
        <f t="shared" si="5"/>
        <v>4729.339124012623</v>
      </c>
      <c r="M23" s="69"/>
      <c r="N23" s="6">
        <f>IF(K23="","",(L23/K23)/LOOKUP(RIGHT($D$2,3),定数!$A$6:$A$13,定数!$B$6:$B$13))</f>
        <v>1.2879463845350949</v>
      </c>
      <c r="O23" s="40">
        <v>2017</v>
      </c>
      <c r="P23" s="8">
        <v>44023</v>
      </c>
      <c r="Q23" s="67">
        <v>1.1456599999999999</v>
      </c>
      <c r="R23" s="67"/>
      <c r="S23" s="70">
        <f>IF(Q23="","",U23*N23*LOOKUP(RIGHT($D$2,3),[1]定数!$A$6:$A$13,[1]定数!$B$6:$B$13))</f>
        <v>5919.4015833232952</v>
      </c>
      <c r="T23" s="70"/>
      <c r="U23" s="71">
        <f t="shared" si="7"/>
        <v>38.299999999999997</v>
      </c>
      <c r="V23" s="71"/>
      <c r="W23" t="str">
        <f t="shared" ref="W23:X74" si="11">IF(T23&lt;&gt;"",IF(T23&lt;0,1+W22,0),"")</f>
        <v/>
      </c>
      <c r="X23">
        <f t="shared" si="2"/>
        <v>0</v>
      </c>
      <c r="Y23" s="41">
        <f t="shared" si="8"/>
        <v>157644.63746708745</v>
      </c>
      <c r="Z23" s="42">
        <f t="shared" si="9"/>
        <v>0</v>
      </c>
      <c r="AA23">
        <f t="shared" si="3"/>
        <v>5919.4015833232952</v>
      </c>
      <c r="AB23" t="str">
        <f t="shared" si="4"/>
        <v/>
      </c>
    </row>
    <row r="24" spans="2:28" x14ac:dyDescent="0.2">
      <c r="B24" s="40">
        <v>16</v>
      </c>
      <c r="C24" s="66">
        <f t="shared" si="0"/>
        <v>163564.03905041073</v>
      </c>
      <c r="D24" s="66"/>
      <c r="E24" s="40">
        <v>2017</v>
      </c>
      <c r="F24" s="8">
        <v>44017</v>
      </c>
      <c r="G24" s="40" t="s">
        <v>0</v>
      </c>
      <c r="H24" s="72">
        <v>1.1337699999999999</v>
      </c>
      <c r="I24" s="72"/>
      <c r="J24" s="44">
        <v>1.13632</v>
      </c>
      <c r="K24" s="52">
        <f>(J24-H24)*10000</f>
        <v>25.500000000000522</v>
      </c>
      <c r="L24" s="68">
        <f t="shared" si="5"/>
        <v>4906.921171512322</v>
      </c>
      <c r="M24" s="69"/>
      <c r="N24" s="6">
        <f>IF(K24="","",(L24/K24)/LOOKUP(RIGHT($D$2,3),定数!$A$6:$A$13,定数!$B$6:$B$13))</f>
        <v>1.6035690102981117</v>
      </c>
      <c r="O24" s="40">
        <v>2017</v>
      </c>
      <c r="P24" s="8">
        <v>44017</v>
      </c>
      <c r="Q24" s="67">
        <v>1.13632</v>
      </c>
      <c r="R24" s="67"/>
      <c r="S24" s="70">
        <f>IF(Q24="","",U24*N24*LOOKUP(RIGHT($D$2,3),[1]定数!$A$6:$A$13,[1]定数!$B$6:$B$13))</f>
        <v>-4906.921171512322</v>
      </c>
      <c r="T24" s="70"/>
      <c r="U24" s="71">
        <f t="shared" si="7"/>
        <v>-25.500000000000522</v>
      </c>
      <c r="V24" s="71"/>
      <c r="W24" t="str">
        <f t="shared" si="11"/>
        <v/>
      </c>
      <c r="X24">
        <f t="shared" si="2"/>
        <v>1</v>
      </c>
      <c r="Y24" s="41">
        <f t="shared" si="8"/>
        <v>163564.03905041073</v>
      </c>
      <c r="Z24" s="42">
        <f t="shared" si="9"/>
        <v>0</v>
      </c>
      <c r="AA24" t="str">
        <f t="shared" si="3"/>
        <v/>
      </c>
      <c r="AB24">
        <f t="shared" si="4"/>
        <v>-4906.921171512322</v>
      </c>
    </row>
    <row r="25" spans="2:28" x14ac:dyDescent="0.2">
      <c r="B25" s="40">
        <v>17</v>
      </c>
      <c r="C25" s="66">
        <f t="shared" si="0"/>
        <v>158657.11787889843</v>
      </c>
      <c r="D25" s="66"/>
      <c r="E25" s="40">
        <v>2017</v>
      </c>
      <c r="F25" s="8">
        <v>44029</v>
      </c>
      <c r="G25" s="40" t="s">
        <v>1</v>
      </c>
      <c r="H25" s="67">
        <v>1.14656</v>
      </c>
      <c r="I25" s="67"/>
      <c r="J25" s="58">
        <v>1.1435</v>
      </c>
      <c r="K25" s="52">
        <f>(H25-J25)*10000</f>
        <v>30.600000000000627</v>
      </c>
      <c r="L25" s="68">
        <f t="shared" si="5"/>
        <v>4759.7135363669522</v>
      </c>
      <c r="M25" s="69"/>
      <c r="N25" s="6">
        <f>IF(K25="","",(L25/K25)/LOOKUP(RIGHT($D$2,3),定数!$A$6:$A$13,定数!$B$6:$B$13))</f>
        <v>1.296218283324307</v>
      </c>
      <c r="O25" s="40">
        <v>2017</v>
      </c>
      <c r="P25" s="8">
        <v>44029</v>
      </c>
      <c r="Q25" s="67">
        <v>1.1504300000000001</v>
      </c>
      <c r="R25" s="67"/>
      <c r="S25" s="70">
        <f>IF(Q25="","",U25*N25*LOOKUP(RIGHT($D$2,3),[1]定数!$A$6:$A$13,[1]定数!$B$6:$B$13))</f>
        <v>6019.6377077581437</v>
      </c>
      <c r="T25" s="70"/>
      <c r="U25" s="71">
        <f t="shared" si="7"/>
        <v>38.700000000000401</v>
      </c>
      <c r="V25" s="71"/>
      <c r="W25" t="str">
        <f t="shared" si="11"/>
        <v/>
      </c>
      <c r="X25">
        <f t="shared" si="2"/>
        <v>0</v>
      </c>
      <c r="Y25" s="41">
        <f t="shared" si="8"/>
        <v>163564.03905041073</v>
      </c>
      <c r="Z25" s="42">
        <f t="shared" si="9"/>
        <v>2.9999999999999916E-2</v>
      </c>
      <c r="AA25">
        <f t="shared" si="3"/>
        <v>6019.6377077581437</v>
      </c>
      <c r="AB25" t="str">
        <f t="shared" si="4"/>
        <v/>
      </c>
    </row>
    <row r="26" spans="2:28" x14ac:dyDescent="0.2">
      <c r="B26" s="40">
        <v>18</v>
      </c>
      <c r="C26" s="66">
        <f t="shared" si="0"/>
        <v>164676.75558665657</v>
      </c>
      <c r="D26" s="66"/>
      <c r="E26" s="40">
        <v>2017</v>
      </c>
      <c r="F26" s="8">
        <v>44030</v>
      </c>
      <c r="G26" s="40" t="s">
        <v>1</v>
      </c>
      <c r="H26" s="67">
        <v>1.15354</v>
      </c>
      <c r="I26" s="67"/>
      <c r="J26" s="44">
        <v>1.15107</v>
      </c>
      <c r="K26" s="52">
        <f t="shared" ref="K26:K31" si="12">(H26-J26)*10000</f>
        <v>24.699999999999722</v>
      </c>
      <c r="L26" s="68">
        <f t="shared" si="5"/>
        <v>4940.3026675996971</v>
      </c>
      <c r="M26" s="69"/>
      <c r="N26" s="6">
        <f>IF(K26="","",(L26/K26)/LOOKUP(RIGHT($D$2,3),定数!$A$6:$A$13,定数!$B$6:$B$13))</f>
        <v>1.666768781241482</v>
      </c>
      <c r="O26" s="40">
        <v>2017</v>
      </c>
      <c r="P26" s="8">
        <v>44030</v>
      </c>
      <c r="Q26" s="73">
        <v>1.1567000000000001</v>
      </c>
      <c r="R26" s="73"/>
      <c r="S26" s="70">
        <f>IF(Q26="","",U26*N26*LOOKUP(RIGHT($D$2,3),[1]定数!$A$6:$A$13,[1]定数!$B$6:$B$13))</f>
        <v>6320.387218467803</v>
      </c>
      <c r="T26" s="70"/>
      <c r="U26" s="71">
        <f t="shared" si="7"/>
        <v>31.600000000000517</v>
      </c>
      <c r="V26" s="71"/>
      <c r="W26" t="str">
        <f t="shared" si="11"/>
        <v/>
      </c>
      <c r="X26">
        <f t="shared" si="2"/>
        <v>0</v>
      </c>
      <c r="Y26" s="41">
        <f t="shared" si="8"/>
        <v>164676.75558665657</v>
      </c>
      <c r="Z26" s="42">
        <f t="shared" si="9"/>
        <v>0</v>
      </c>
      <c r="AA26">
        <f t="shared" si="3"/>
        <v>6320.387218467803</v>
      </c>
      <c r="AB26" t="str">
        <f t="shared" si="4"/>
        <v/>
      </c>
    </row>
    <row r="27" spans="2:28" x14ac:dyDescent="0.2">
      <c r="B27" s="40">
        <v>19</v>
      </c>
      <c r="C27" s="66">
        <f t="shared" si="0"/>
        <v>170997.14280512437</v>
      </c>
      <c r="D27" s="66"/>
      <c r="E27" s="40">
        <v>2017</v>
      </c>
      <c r="F27" s="8">
        <v>44033</v>
      </c>
      <c r="G27" s="40" t="s">
        <v>1</v>
      </c>
      <c r="H27" s="73">
        <v>1.1651</v>
      </c>
      <c r="I27" s="73"/>
      <c r="J27" s="44">
        <v>1.1634899999999999</v>
      </c>
      <c r="K27" s="52">
        <f>(H27-J27)*10000</f>
        <v>16.100000000001113</v>
      </c>
      <c r="L27" s="68">
        <f t="shared" si="5"/>
        <v>5129.9142841537314</v>
      </c>
      <c r="M27" s="69"/>
      <c r="N27" s="6">
        <f>IF(K27="","",(L27/K27)/LOOKUP(RIGHT($D$2,3),定数!$A$6:$A$13,定数!$B$6:$B$13))</f>
        <v>2.6552351367253504</v>
      </c>
      <c r="O27" s="40">
        <v>2017</v>
      </c>
      <c r="P27" s="8">
        <v>44033</v>
      </c>
      <c r="Q27" s="67">
        <v>1.1671899999999999</v>
      </c>
      <c r="R27" s="67"/>
      <c r="S27" s="70">
        <f>IF(Q27="","",U27*N27*LOOKUP(RIGHT($D$2,3),[1]定数!$A$6:$A$13,[1]定数!$B$6:$B$13))</f>
        <v>6659.3297229069403</v>
      </c>
      <c r="T27" s="70"/>
      <c r="U27" s="71">
        <f t="shared" si="7"/>
        <v>20.899999999999253</v>
      </c>
      <c r="V27" s="71"/>
      <c r="W27" t="str">
        <f t="shared" si="11"/>
        <v/>
      </c>
      <c r="X27">
        <f t="shared" si="2"/>
        <v>0</v>
      </c>
      <c r="Y27" s="41">
        <f t="shared" si="8"/>
        <v>170997.14280512437</v>
      </c>
      <c r="Z27" s="42">
        <f t="shared" si="9"/>
        <v>0</v>
      </c>
      <c r="AA27">
        <f t="shared" si="3"/>
        <v>6659.3297229069403</v>
      </c>
      <c r="AB27" t="str">
        <f t="shared" si="4"/>
        <v/>
      </c>
    </row>
    <row r="28" spans="2:28" x14ac:dyDescent="0.2">
      <c r="B28" s="40">
        <v>20</v>
      </c>
      <c r="C28" s="66">
        <f t="shared" si="0"/>
        <v>177656.4725280313</v>
      </c>
      <c r="D28" s="66"/>
      <c r="E28" s="40">
        <v>2017</v>
      </c>
      <c r="F28" s="8">
        <v>44072</v>
      </c>
      <c r="G28" s="40" t="s">
        <v>1</v>
      </c>
      <c r="H28" s="73">
        <v>1.1984999999999999</v>
      </c>
      <c r="I28" s="73"/>
      <c r="J28" s="44">
        <v>1.1954800000000001</v>
      </c>
      <c r="K28" s="52">
        <f>(H28-J28)*10000</f>
        <v>30.199999999998006</v>
      </c>
      <c r="L28" s="68">
        <f t="shared" si="5"/>
        <v>5329.6941758409384</v>
      </c>
      <c r="M28" s="69"/>
      <c r="N28" s="6">
        <f>IF(K28="","",(L28/K28)/LOOKUP(RIGHT($D$2,3),定数!$A$6:$A$13,定数!$B$6:$B$13))</f>
        <v>1.4706661633116143</v>
      </c>
      <c r="O28" s="40">
        <v>2017</v>
      </c>
      <c r="P28" s="8">
        <v>44072</v>
      </c>
      <c r="Q28" s="67">
        <v>1.20234</v>
      </c>
      <c r="R28" s="67"/>
      <c r="S28" s="70">
        <f>IF(Q28="","",U28*N28*LOOKUP(RIGHT($D$2,3),[1]定数!$A$6:$A$13,[1]定数!$B$6:$B$13))</f>
        <v>6776.829680540035</v>
      </c>
      <c r="T28" s="70"/>
      <c r="U28" s="71">
        <f t="shared" si="7"/>
        <v>38.400000000000659</v>
      </c>
      <c r="V28" s="71"/>
      <c r="W28" t="str">
        <f t="shared" si="11"/>
        <v/>
      </c>
      <c r="X28">
        <f t="shared" si="2"/>
        <v>0</v>
      </c>
      <c r="Y28" s="41">
        <f t="shared" si="8"/>
        <v>177656.4725280313</v>
      </c>
      <c r="Z28" s="42">
        <f t="shared" si="9"/>
        <v>0</v>
      </c>
      <c r="AA28">
        <f t="shared" si="3"/>
        <v>6776.829680540035</v>
      </c>
      <c r="AB28" t="str">
        <f t="shared" si="4"/>
        <v/>
      </c>
    </row>
    <row r="29" spans="2:28" x14ac:dyDescent="0.2">
      <c r="B29" s="40">
        <v>21</v>
      </c>
      <c r="C29" s="66">
        <f t="shared" si="0"/>
        <v>184433.30220857135</v>
      </c>
      <c r="D29" s="66"/>
      <c r="E29" s="40">
        <v>2017</v>
      </c>
      <c r="F29" s="8">
        <v>44439</v>
      </c>
      <c r="G29" s="40" t="s">
        <v>0</v>
      </c>
      <c r="H29" s="67">
        <v>1.18666</v>
      </c>
      <c r="I29" s="67"/>
      <c r="J29" s="61">
        <v>1.1897</v>
      </c>
      <c r="K29" s="60">
        <f>(J29-H29)*10000</f>
        <v>30.399999999999316</v>
      </c>
      <c r="L29" s="68">
        <f t="shared" si="5"/>
        <v>5532.9990662571399</v>
      </c>
      <c r="M29" s="69"/>
      <c r="N29" s="6">
        <f>IF(K29="","",(L29/K29)/LOOKUP(RIGHT($D$2,3),定数!$A$6:$A$13,定数!$B$6:$B$13))</f>
        <v>1.5167212352678905</v>
      </c>
      <c r="O29" s="40">
        <v>2017</v>
      </c>
      <c r="P29" s="8">
        <v>44439</v>
      </c>
      <c r="Q29" s="73">
        <v>1.1897</v>
      </c>
      <c r="R29" s="73"/>
      <c r="S29" s="70">
        <f>IF(Q29="","",U29*N29*LOOKUP(RIGHT($D$2,3),[1]定数!$A$6:$A$13,[1]定数!$B$6:$B$13))</f>
        <v>-5532.9990662571408</v>
      </c>
      <c r="T29" s="70"/>
      <c r="U29" s="71">
        <f t="shared" si="7"/>
        <v>-30.399999999999316</v>
      </c>
      <c r="V29" s="71"/>
      <c r="W29" t="str">
        <f t="shared" si="11"/>
        <v/>
      </c>
      <c r="X29">
        <f t="shared" si="2"/>
        <v>1</v>
      </c>
      <c r="Y29" s="41">
        <f t="shared" si="8"/>
        <v>184433.30220857135</v>
      </c>
      <c r="Z29" s="42">
        <f t="shared" si="9"/>
        <v>0</v>
      </c>
      <c r="AA29" t="str">
        <f t="shared" si="3"/>
        <v/>
      </c>
      <c r="AB29">
        <f t="shared" si="4"/>
        <v>-5532.9990662571408</v>
      </c>
    </row>
    <row r="30" spans="2:28" x14ac:dyDescent="0.2">
      <c r="B30" s="40">
        <v>22</v>
      </c>
      <c r="C30" s="66">
        <f t="shared" si="0"/>
        <v>178900.30314231419</v>
      </c>
      <c r="D30" s="66"/>
      <c r="E30" s="40">
        <v>2017</v>
      </c>
      <c r="F30" s="8">
        <v>44445</v>
      </c>
      <c r="G30" s="40" t="s">
        <v>1</v>
      </c>
      <c r="H30" s="73">
        <v>1.1651</v>
      </c>
      <c r="I30" s="73"/>
      <c r="J30" s="44">
        <v>1.1634899999999999</v>
      </c>
      <c r="K30" s="52">
        <f t="shared" si="12"/>
        <v>16.100000000001113</v>
      </c>
      <c r="L30" s="68">
        <f t="shared" si="5"/>
        <v>5367.009094269426</v>
      </c>
      <c r="M30" s="69"/>
      <c r="N30" s="6">
        <f>IF(K30="","",(L30/K30)/LOOKUP(RIGHT($D$2,3),定数!$A$6:$A$13,定数!$B$6:$B$13))</f>
        <v>2.777955017737606</v>
      </c>
      <c r="O30" s="40">
        <v>2017</v>
      </c>
      <c r="P30" s="8">
        <v>44452</v>
      </c>
      <c r="Q30" s="67">
        <v>1.1671899999999999</v>
      </c>
      <c r="R30" s="67"/>
      <c r="S30" s="70">
        <f>IF(Q30="","",U30*N30*LOOKUP(RIGHT($D$2,3),[1]定数!$A$6:$A$13,[1]定数!$B$6:$B$13))</f>
        <v>6967.1111844856669</v>
      </c>
      <c r="T30" s="70"/>
      <c r="U30" s="71">
        <f t="shared" si="7"/>
        <v>20.899999999999253</v>
      </c>
      <c r="V30" s="71"/>
      <c r="W30" t="str">
        <f t="shared" si="11"/>
        <v/>
      </c>
      <c r="X30">
        <f t="shared" si="2"/>
        <v>0</v>
      </c>
      <c r="Y30" s="41">
        <f t="shared" si="8"/>
        <v>184433.30220857135</v>
      </c>
      <c r="Z30" s="42">
        <f t="shared" si="9"/>
        <v>3.0000000000000027E-2</v>
      </c>
      <c r="AA30">
        <f t="shared" si="3"/>
        <v>6967.1111844856669</v>
      </c>
      <c r="AB30" t="str">
        <f t="shared" si="4"/>
        <v/>
      </c>
    </row>
    <row r="31" spans="2:28" x14ac:dyDescent="0.2">
      <c r="B31" s="40">
        <v>23</v>
      </c>
      <c r="C31" s="66">
        <f t="shared" si="0"/>
        <v>185867.41432679986</v>
      </c>
      <c r="D31" s="66"/>
      <c r="E31" s="40">
        <v>2017</v>
      </c>
      <c r="F31" s="8">
        <v>44445</v>
      </c>
      <c r="G31" s="40" t="s">
        <v>1</v>
      </c>
      <c r="H31" s="67">
        <v>1.1934499999999999</v>
      </c>
      <c r="I31" s="67"/>
      <c r="J31" s="44">
        <v>1.19082</v>
      </c>
      <c r="K31" s="52">
        <f t="shared" si="12"/>
        <v>26.299999999999102</v>
      </c>
      <c r="L31" s="68">
        <f t="shared" si="5"/>
        <v>5576.0224298039957</v>
      </c>
      <c r="M31" s="69"/>
      <c r="N31" s="6">
        <f>IF(K31="","",(L31/K31)/LOOKUP(RIGHT($D$2,3),定数!$A$6:$A$13,定数!$B$6:$B$13))</f>
        <v>1.7668005164145077</v>
      </c>
      <c r="O31" s="40">
        <v>2017</v>
      </c>
      <c r="P31" s="8">
        <v>44446</v>
      </c>
      <c r="Q31" s="73">
        <v>1.1968000000000001</v>
      </c>
      <c r="R31" s="73"/>
      <c r="S31" s="70">
        <f>IF(Q31="","",U31*N31*LOOKUP(RIGHT($D$2,3),[1]定数!$A$6:$A$13,[1]定数!$B$6:$B$13))</f>
        <v>7102.5380759867157</v>
      </c>
      <c r="T31" s="70"/>
      <c r="U31" s="71">
        <f t="shared" si="7"/>
        <v>33.500000000001862</v>
      </c>
      <c r="V31" s="71"/>
      <c r="W31" t="str">
        <f t="shared" si="11"/>
        <v/>
      </c>
      <c r="X31">
        <f t="shared" si="2"/>
        <v>0</v>
      </c>
      <c r="Y31" s="41">
        <f t="shared" si="8"/>
        <v>185867.41432679986</v>
      </c>
      <c r="Z31" s="42">
        <f t="shared" si="9"/>
        <v>0</v>
      </c>
      <c r="AA31">
        <f t="shared" si="3"/>
        <v>7102.5380759867157</v>
      </c>
      <c r="AB31" t="str">
        <f t="shared" si="4"/>
        <v/>
      </c>
    </row>
    <row r="32" spans="2:28" x14ac:dyDescent="0.2">
      <c r="B32" s="40">
        <v>24</v>
      </c>
      <c r="C32" s="66">
        <f t="shared" si="0"/>
        <v>192969.95240278658</v>
      </c>
      <c r="D32" s="66"/>
      <c r="E32" s="40">
        <v>2017</v>
      </c>
      <c r="F32" s="8">
        <v>44475</v>
      </c>
      <c r="G32" s="40" t="s">
        <v>1</v>
      </c>
      <c r="H32" s="67">
        <v>1.17561</v>
      </c>
      <c r="I32" s="67"/>
      <c r="J32" s="44">
        <v>1.1738200000000001</v>
      </c>
      <c r="K32" s="52">
        <f>(H32-J32)*10000</f>
        <v>17.899999999999583</v>
      </c>
      <c r="L32" s="68">
        <f t="shared" si="5"/>
        <v>5789.098572083597</v>
      </c>
      <c r="M32" s="69"/>
      <c r="N32" s="6">
        <f>IF(K32="","",(L32/K32)/LOOKUP(RIGHT($D$2,3),定数!$A$6:$A$13,定数!$B$6:$B$13))</f>
        <v>2.6951110670780873</v>
      </c>
      <c r="O32" s="40">
        <v>2017</v>
      </c>
      <c r="P32" s="8">
        <v>44475</v>
      </c>
      <c r="Q32" s="67">
        <v>1.17784</v>
      </c>
      <c r="R32" s="67"/>
      <c r="S32" s="70">
        <f>IF(Q32="","",U32*N32*LOOKUP(RIGHT($D$2,3),[1]定数!$A$6:$A$13,[1]定数!$B$6:$B$13))</f>
        <v>7212.1172155008135</v>
      </c>
      <c r="T32" s="70"/>
      <c r="U32" s="71">
        <f t="shared" si="7"/>
        <v>22.299999999999542</v>
      </c>
      <c r="V32" s="71"/>
      <c r="W32" t="str">
        <f t="shared" si="11"/>
        <v/>
      </c>
      <c r="X32">
        <f t="shared" si="2"/>
        <v>0</v>
      </c>
      <c r="Y32" s="41">
        <f t="shared" si="8"/>
        <v>192969.95240278658</v>
      </c>
      <c r="Z32" s="42">
        <f t="shared" si="9"/>
        <v>0</v>
      </c>
      <c r="AA32">
        <f t="shared" si="3"/>
        <v>7212.1172155008135</v>
      </c>
      <c r="AB32" t="str">
        <f t="shared" si="4"/>
        <v/>
      </c>
    </row>
    <row r="33" spans="2:28" x14ac:dyDescent="0.2">
      <c r="B33" s="40">
        <v>25</v>
      </c>
      <c r="C33" s="66">
        <f t="shared" si="0"/>
        <v>200182.06961828741</v>
      </c>
      <c r="D33" s="66"/>
      <c r="E33" s="40">
        <v>2017</v>
      </c>
      <c r="F33" s="8">
        <v>44480</v>
      </c>
      <c r="G33" s="40" t="s">
        <v>1</v>
      </c>
      <c r="H33" s="67">
        <v>1.1844399999999999</v>
      </c>
      <c r="I33" s="67"/>
      <c r="J33" s="44">
        <v>1.1801900000000001</v>
      </c>
      <c r="K33" s="52">
        <f>(H33-J33)*10000</f>
        <v>42.49999999999865</v>
      </c>
      <c r="L33" s="68">
        <f t="shared" si="5"/>
        <v>6005.462088548622</v>
      </c>
      <c r="M33" s="69"/>
      <c r="N33" s="6">
        <f>IF(K33="","",(L33/K33)/LOOKUP(RIGHT($D$2,3),定数!$A$6:$A$13,定数!$B$6:$B$13))</f>
        <v>1.1775415859899634</v>
      </c>
      <c r="O33" s="40">
        <v>2017</v>
      </c>
      <c r="P33" s="8">
        <v>44524</v>
      </c>
      <c r="Q33" s="67">
        <v>1.18987</v>
      </c>
      <c r="R33" s="67"/>
      <c r="S33" s="70">
        <f>IF(Q33="","",U33*N33*LOOKUP(RIGHT($D$2,3),[1]定数!$A$6:$A$13,[1]定数!$B$6:$B$13))</f>
        <v>7672.8609743106663</v>
      </c>
      <c r="T33" s="70"/>
      <c r="U33" s="71">
        <f t="shared" si="7"/>
        <v>54.300000000000459</v>
      </c>
      <c r="V33" s="71"/>
      <c r="W33" t="str">
        <f t="shared" si="11"/>
        <v/>
      </c>
      <c r="X33">
        <f t="shared" si="2"/>
        <v>0</v>
      </c>
      <c r="Y33" s="41">
        <f t="shared" si="8"/>
        <v>200182.06961828741</v>
      </c>
      <c r="Z33" s="42">
        <f t="shared" si="9"/>
        <v>0</v>
      </c>
      <c r="AA33">
        <f t="shared" si="3"/>
        <v>7672.8609743106663</v>
      </c>
      <c r="AB33" t="str">
        <f t="shared" si="4"/>
        <v/>
      </c>
    </row>
    <row r="34" spans="2:28" x14ac:dyDescent="0.2">
      <c r="B34" s="40">
        <v>26</v>
      </c>
      <c r="C34" s="66">
        <f t="shared" si="0"/>
        <v>207854.93059259807</v>
      </c>
      <c r="D34" s="66"/>
      <c r="E34" s="40">
        <v>2017</v>
      </c>
      <c r="F34" s="8">
        <v>44506</v>
      </c>
      <c r="G34" s="40" t="s">
        <v>0</v>
      </c>
      <c r="H34" s="67">
        <v>1.1579200000000001</v>
      </c>
      <c r="I34" s="67"/>
      <c r="J34" s="44">
        <v>1.1614199999999999</v>
      </c>
      <c r="K34" s="52">
        <f>(J34-H34)*10000</f>
        <v>34.999999999998366</v>
      </c>
      <c r="L34" s="68">
        <f t="shared" si="5"/>
        <v>6235.647917777942</v>
      </c>
      <c r="M34" s="69"/>
      <c r="N34" s="6">
        <f>IF(K34="","",(L34/K34)/LOOKUP(RIGHT($D$2,3),定数!$A$6:$A$13,定数!$B$6:$B$13))</f>
        <v>1.4846780756614841</v>
      </c>
      <c r="O34" s="40">
        <v>2017</v>
      </c>
      <c r="P34" s="8">
        <v>44506</v>
      </c>
      <c r="Q34" s="72">
        <v>1.1614199999999999</v>
      </c>
      <c r="R34" s="72"/>
      <c r="S34" s="70">
        <f>IF(Q34="","",U34*N34*LOOKUP(RIGHT($D$2,3),[1]定数!$A$6:$A$13,[1]定数!$B$6:$B$13))</f>
        <v>-6235.647917777942</v>
      </c>
      <c r="T34" s="70"/>
      <c r="U34" s="71">
        <f t="shared" si="7"/>
        <v>-34.999999999998366</v>
      </c>
      <c r="V34" s="71"/>
      <c r="W34" t="str">
        <f t="shared" si="11"/>
        <v/>
      </c>
      <c r="X34">
        <f t="shared" si="2"/>
        <v>1</v>
      </c>
      <c r="Y34" s="41">
        <f t="shared" si="8"/>
        <v>207854.93059259807</v>
      </c>
      <c r="Z34" s="42">
        <f t="shared" si="9"/>
        <v>0</v>
      </c>
      <c r="AA34" t="str">
        <f t="shared" si="3"/>
        <v/>
      </c>
      <c r="AB34">
        <f t="shared" si="4"/>
        <v>-6235.647917777942</v>
      </c>
    </row>
    <row r="35" spans="2:28" x14ac:dyDescent="0.2">
      <c r="B35" s="40">
        <v>27</v>
      </c>
      <c r="C35" s="66">
        <f t="shared" si="0"/>
        <v>201619.28267482013</v>
      </c>
      <c r="D35" s="66"/>
      <c r="E35" s="40">
        <v>2018</v>
      </c>
      <c r="F35" s="8">
        <v>44334</v>
      </c>
      <c r="G35" s="40" t="s">
        <v>0</v>
      </c>
      <c r="H35" s="67">
        <v>1.17493</v>
      </c>
      <c r="I35" s="67"/>
      <c r="J35" s="44">
        <v>1.1814100000000001</v>
      </c>
      <c r="K35" s="52">
        <f>(J35-H35)*10000</f>
        <v>64.800000000000409</v>
      </c>
      <c r="L35" s="68">
        <f t="shared" si="5"/>
        <v>6048.5784802446042</v>
      </c>
      <c r="M35" s="69"/>
      <c r="N35" s="6">
        <f>IF(K35="","",(L35/K35)/LOOKUP(RIGHT($D$2,3),定数!$A$6:$A$13,定数!$B$6:$B$13))</f>
        <v>0.77785217081334446</v>
      </c>
      <c r="O35" s="40">
        <v>2018</v>
      </c>
      <c r="P35" s="8">
        <v>44341</v>
      </c>
      <c r="Q35" s="67">
        <v>1.1667099999999999</v>
      </c>
      <c r="R35" s="67"/>
      <c r="S35" s="70">
        <f>IF(Q35="","",U35*N35*LOOKUP(RIGHT($D$2,3),[1]定数!$A$6:$A$13,[1]定数!$B$6:$B$13))</f>
        <v>7672.7338129029367</v>
      </c>
      <c r="T35" s="70"/>
      <c r="U35" s="71">
        <f t="shared" si="7"/>
        <v>82.200000000001154</v>
      </c>
      <c r="V35" s="71"/>
      <c r="W35" t="str">
        <f t="shared" si="11"/>
        <v/>
      </c>
      <c r="X35">
        <f t="shared" si="2"/>
        <v>0</v>
      </c>
      <c r="Y35" s="41">
        <f t="shared" si="8"/>
        <v>207854.93059259807</v>
      </c>
      <c r="Z35" s="42">
        <f t="shared" si="9"/>
        <v>3.0000000000000027E-2</v>
      </c>
      <c r="AA35">
        <f t="shared" si="3"/>
        <v>7672.7338129029367</v>
      </c>
      <c r="AB35" t="str">
        <f t="shared" si="4"/>
        <v/>
      </c>
    </row>
    <row r="36" spans="2:28" x14ac:dyDescent="0.2">
      <c r="B36" s="40">
        <v>28</v>
      </c>
      <c r="C36" s="66">
        <f t="shared" si="0"/>
        <v>209292.01648772307</v>
      </c>
      <c r="D36" s="66"/>
      <c r="E36" s="40">
        <v>2018</v>
      </c>
      <c r="F36" s="8">
        <v>44345</v>
      </c>
      <c r="G36" s="40" t="s">
        <v>0</v>
      </c>
      <c r="H36" s="67">
        <v>1.1509400000000001</v>
      </c>
      <c r="I36" s="67"/>
      <c r="J36" s="44">
        <v>1.1639299999999999</v>
      </c>
      <c r="K36" s="52">
        <f>(J36-H36)*10000</f>
        <v>129.89999999999836</v>
      </c>
      <c r="L36" s="68">
        <f t="shared" si="5"/>
        <v>6278.7604946316915</v>
      </c>
      <c r="M36" s="69"/>
      <c r="N36" s="6">
        <f>IF(K36="","",(L36/K36)/LOOKUP(RIGHT($D$2,3),定数!$A$6:$A$13,定数!$B$6:$B$13))</f>
        <v>0.40279448900640052</v>
      </c>
      <c r="O36" s="40">
        <v>2018</v>
      </c>
      <c r="P36" s="8">
        <v>44345</v>
      </c>
      <c r="Q36" s="67">
        <v>1.1639299999999999</v>
      </c>
      <c r="R36" s="67"/>
      <c r="S36" s="70">
        <f>IF(Q36="","",U36*N36*LOOKUP(RIGHT($D$2,3),[1]定数!$A$6:$A$13,[1]定数!$B$6:$B$13))</f>
        <v>-6278.7604946316915</v>
      </c>
      <c r="T36" s="70"/>
      <c r="U36" s="71">
        <f t="shared" si="7"/>
        <v>-129.89999999999836</v>
      </c>
      <c r="V36" s="71"/>
      <c r="W36" t="str">
        <f t="shared" si="11"/>
        <v/>
      </c>
      <c r="X36">
        <f t="shared" si="2"/>
        <v>1</v>
      </c>
      <c r="Y36" s="41">
        <f t="shared" si="8"/>
        <v>209292.01648772307</v>
      </c>
      <c r="Z36" s="42">
        <f t="shared" si="9"/>
        <v>0</v>
      </c>
      <c r="AA36" t="str">
        <f t="shared" si="3"/>
        <v/>
      </c>
      <c r="AB36">
        <f t="shared" si="4"/>
        <v>-6278.7604946316915</v>
      </c>
    </row>
    <row r="37" spans="2:28" x14ac:dyDescent="0.2">
      <c r="B37" s="40">
        <v>29</v>
      </c>
      <c r="C37" s="66">
        <f t="shared" si="0"/>
        <v>203013.25599309138</v>
      </c>
      <c r="D37" s="66"/>
      <c r="E37" s="40">
        <v>2018</v>
      </c>
      <c r="F37" s="8">
        <v>44347</v>
      </c>
      <c r="G37" s="40" t="s">
        <v>1</v>
      </c>
      <c r="H37" s="67">
        <v>1.17082</v>
      </c>
      <c r="I37" s="67"/>
      <c r="J37" s="44">
        <v>1.16411</v>
      </c>
      <c r="K37" s="62">
        <f>(H37-J37)*10000</f>
        <v>67.099999999999937</v>
      </c>
      <c r="L37" s="68">
        <f t="shared" si="5"/>
        <v>6090.3976797927417</v>
      </c>
      <c r="M37" s="69"/>
      <c r="N37" s="6">
        <f>IF(K37="","",(L37/K37)/LOOKUP(RIGHT($D$2,3),定数!$A$6:$A$13,定数!$B$6:$B$13))</f>
        <v>0.75638321905026673</v>
      </c>
      <c r="O37" s="40">
        <v>2018</v>
      </c>
      <c r="P37" s="8">
        <v>44354</v>
      </c>
      <c r="Q37" s="67">
        <v>1.17937</v>
      </c>
      <c r="R37" s="67"/>
      <c r="S37" s="70">
        <f>IF(Q37="","",U37*N37*LOOKUP(RIGHT($D$2,3),[1]定数!$A$6:$A$13,[1]定数!$B$6:$B$13))</f>
        <v>7760.4918274557876</v>
      </c>
      <c r="T37" s="70"/>
      <c r="U37" s="71">
        <f t="shared" si="7"/>
        <v>85.500000000000568</v>
      </c>
      <c r="V37" s="71"/>
      <c r="W37" t="str">
        <f t="shared" si="11"/>
        <v/>
      </c>
      <c r="X37">
        <f t="shared" si="2"/>
        <v>0</v>
      </c>
      <c r="Y37" s="41">
        <f t="shared" si="8"/>
        <v>209292.01648772307</v>
      </c>
      <c r="Z37" s="42">
        <f t="shared" si="9"/>
        <v>2.9999999999999916E-2</v>
      </c>
      <c r="AA37">
        <f t="shared" si="3"/>
        <v>7760.4918274557876</v>
      </c>
      <c r="AB37" t="str">
        <f t="shared" si="4"/>
        <v/>
      </c>
    </row>
    <row r="38" spans="2:28" x14ac:dyDescent="0.2">
      <c r="B38" s="40">
        <v>30</v>
      </c>
      <c r="C38" s="66">
        <f t="shared" si="0"/>
        <v>210773.74782054717</v>
      </c>
      <c r="D38" s="66"/>
      <c r="E38" s="40">
        <v>2018</v>
      </c>
      <c r="F38" s="8">
        <v>44467</v>
      </c>
      <c r="G38" s="40" t="s">
        <v>0</v>
      </c>
      <c r="H38" s="67">
        <v>1.1570400000000001</v>
      </c>
      <c r="I38" s="67"/>
      <c r="J38" s="44">
        <v>1.1650499999999999</v>
      </c>
      <c r="K38" s="62">
        <f>(J38-H38)*10000</f>
        <v>80.099999999998502</v>
      </c>
      <c r="L38" s="68">
        <f t="shared" si="5"/>
        <v>6323.2124346164146</v>
      </c>
      <c r="M38" s="69"/>
      <c r="N38" s="6">
        <f>IF(K38="","",(L38/K38)/LOOKUP(RIGHT($D$2,3),定数!$A$6:$A$13,定数!$B$6:$B$13))</f>
        <v>0.65784565487063384</v>
      </c>
      <c r="O38" s="40">
        <v>2018</v>
      </c>
      <c r="P38" s="8">
        <v>44472</v>
      </c>
      <c r="Q38" s="67">
        <v>1.14686</v>
      </c>
      <c r="R38" s="67"/>
      <c r="S38" s="70">
        <f>IF(Q38="","",U38*N38*LOOKUP(RIGHT($D$2,3),[1]定数!$A$6:$A$13,[1]定数!$B$6:$B$13))</f>
        <v>8036.2425198997253</v>
      </c>
      <c r="T38" s="70"/>
      <c r="U38" s="71">
        <f t="shared" si="7"/>
        <v>101.80000000000078</v>
      </c>
      <c r="V38" s="71"/>
      <c r="W38" t="str">
        <f t="shared" si="11"/>
        <v/>
      </c>
      <c r="X38">
        <f t="shared" si="2"/>
        <v>0</v>
      </c>
      <c r="Y38" s="41">
        <f t="shared" si="8"/>
        <v>210773.74782054717</v>
      </c>
      <c r="Z38" s="42">
        <f t="shared" si="9"/>
        <v>0</v>
      </c>
      <c r="AA38">
        <f t="shared" si="3"/>
        <v>8036.2425198997253</v>
      </c>
      <c r="AB38" t="str">
        <f t="shared" si="4"/>
        <v/>
      </c>
    </row>
    <row r="39" spans="2:28" x14ac:dyDescent="0.2">
      <c r="B39" s="40">
        <v>31</v>
      </c>
      <c r="C39" s="66">
        <f t="shared" si="0"/>
        <v>218809.99034044691</v>
      </c>
      <c r="D39" s="66"/>
      <c r="E39" s="40"/>
      <c r="F39" s="8"/>
      <c r="G39" s="40"/>
      <c r="H39" s="67"/>
      <c r="I39" s="67"/>
      <c r="J39" s="44"/>
      <c r="K39" s="52">
        <f>(J39-H39)*10000</f>
        <v>0</v>
      </c>
      <c r="L39" s="68">
        <f t="shared" si="5"/>
        <v>6564.2997102134068</v>
      </c>
      <c r="M39" s="69"/>
      <c r="N39" s="6" t="e">
        <f>IF(K39="","",(L39/K39)/LOOKUP(RIGHT($D$2,3),定数!$A$6:$A$13,定数!$B$6:$B$13))</f>
        <v>#DIV/0!</v>
      </c>
      <c r="O39" s="40"/>
      <c r="P39" s="8"/>
      <c r="Q39" s="67"/>
      <c r="R39" s="67"/>
      <c r="S39" s="70" t="str">
        <f>IF(Q39="","",U39*N39*LOOKUP(RIGHT($D$2,3),[1]定数!$A$6:$A$13,[1]定数!$B$6:$B$13))</f>
        <v/>
      </c>
      <c r="T39" s="70"/>
      <c r="U39" s="71" t="str">
        <f t="shared" si="7"/>
        <v/>
      </c>
      <c r="V39" s="71"/>
      <c r="W39" t="str">
        <f t="shared" si="11"/>
        <v/>
      </c>
      <c r="X39" t="str">
        <f t="shared" si="2"/>
        <v/>
      </c>
      <c r="Y39" s="41">
        <f t="shared" si="8"/>
        <v>218809.99034044691</v>
      </c>
      <c r="Z39" s="42">
        <f t="shared" si="9"/>
        <v>0</v>
      </c>
      <c r="AA39" t="str">
        <f t="shared" si="3"/>
        <v/>
      </c>
      <c r="AB39" t="str">
        <f t="shared" si="4"/>
        <v/>
      </c>
    </row>
    <row r="40" spans="2:28" x14ac:dyDescent="0.2">
      <c r="B40" s="40">
        <v>32</v>
      </c>
      <c r="C40" s="66" t="str">
        <f t="shared" si="0"/>
        <v/>
      </c>
      <c r="D40" s="66"/>
      <c r="E40" s="40"/>
      <c r="F40" s="8"/>
      <c r="G40" s="40"/>
      <c r="H40" s="67"/>
      <c r="I40" s="67"/>
      <c r="J40" s="44"/>
      <c r="K40" s="40"/>
      <c r="L40" s="68" t="str">
        <f t="shared" si="5"/>
        <v/>
      </c>
      <c r="M40" s="69"/>
      <c r="N40" s="6" t="str">
        <f>IF(K40="","",(L40/K40)/LOOKUP(RIGHT($D$2,3),定数!$A$6:$A$13,定数!$B$6:$B$13))</f>
        <v/>
      </c>
      <c r="O40" s="40"/>
      <c r="P40" s="8"/>
      <c r="Q40" s="67"/>
      <c r="R40" s="67"/>
      <c r="S40" s="70" t="str">
        <f>IF(Q40="","",U40*N40*LOOKUP(RIGHT($D$2,3),[1]定数!$A$6:$A$13,[1]定数!$B$6:$B$13))</f>
        <v/>
      </c>
      <c r="T40" s="70"/>
      <c r="U40" s="71" t="str">
        <f t="shared" si="7"/>
        <v/>
      </c>
      <c r="V40" s="71"/>
      <c r="W40" t="str">
        <f t="shared" si="11"/>
        <v/>
      </c>
      <c r="X40" t="str">
        <f t="shared" si="2"/>
        <v/>
      </c>
      <c r="Y40" s="41" t="str">
        <f t="shared" si="8"/>
        <v/>
      </c>
      <c r="Z40" s="42" t="str">
        <f t="shared" si="9"/>
        <v/>
      </c>
      <c r="AA40" t="str">
        <f t="shared" si="3"/>
        <v/>
      </c>
      <c r="AB40" t="str">
        <f t="shared" si="4"/>
        <v/>
      </c>
    </row>
    <row r="41" spans="2:28" x14ac:dyDescent="0.2">
      <c r="B41" s="40">
        <v>33</v>
      </c>
      <c r="C41" s="66" t="str">
        <f t="shared" si="0"/>
        <v/>
      </c>
      <c r="D41" s="66"/>
      <c r="E41" s="40"/>
      <c r="F41" s="8"/>
      <c r="G41" s="40"/>
      <c r="H41" s="67"/>
      <c r="I41" s="67"/>
      <c r="J41" s="44"/>
      <c r="K41" s="40"/>
      <c r="L41" s="68" t="str">
        <f t="shared" si="5"/>
        <v/>
      </c>
      <c r="M41" s="69"/>
      <c r="N41" s="6" t="str">
        <f>IF(K41="","",(L41/K41)/LOOKUP(RIGHT($D$2,3),定数!$A$6:$A$13,定数!$B$6:$B$13))</f>
        <v/>
      </c>
      <c r="O41" s="40"/>
      <c r="P41" s="8"/>
      <c r="Q41" s="67"/>
      <c r="R41" s="67"/>
      <c r="S41" s="70" t="str">
        <f>IF(Q41="","",U41*N41*LOOKUP(RIGHT($D$2,3),[1]定数!$A$6:$A$13,[1]定数!$B$6:$B$13))</f>
        <v/>
      </c>
      <c r="T41" s="70"/>
      <c r="U41" s="71" t="str">
        <f t="shared" si="7"/>
        <v/>
      </c>
      <c r="V41" s="71"/>
      <c r="W41" t="str">
        <f t="shared" si="11"/>
        <v/>
      </c>
      <c r="X41" t="str">
        <f t="shared" si="2"/>
        <v/>
      </c>
      <c r="Y41" s="41" t="str">
        <f t="shared" si="8"/>
        <v/>
      </c>
      <c r="Z41" s="42" t="str">
        <f t="shared" si="9"/>
        <v/>
      </c>
      <c r="AA41" t="str">
        <f t="shared" si="3"/>
        <v/>
      </c>
      <c r="AB41" t="str">
        <f t="shared" si="4"/>
        <v/>
      </c>
    </row>
    <row r="42" spans="2:28" x14ac:dyDescent="0.2">
      <c r="B42" s="40">
        <v>34</v>
      </c>
      <c r="C42" s="66" t="str">
        <f t="shared" si="0"/>
        <v/>
      </c>
      <c r="D42" s="66"/>
      <c r="E42" s="40"/>
      <c r="F42" s="8"/>
      <c r="G42" s="40"/>
      <c r="H42" s="67"/>
      <c r="I42" s="67"/>
      <c r="J42" s="44"/>
      <c r="K42" s="40"/>
      <c r="L42" s="68" t="str">
        <f t="shared" si="5"/>
        <v/>
      </c>
      <c r="M42" s="69"/>
      <c r="N42" s="6" t="str">
        <f>IF(K42="","",(L42/K42)/LOOKUP(RIGHT($D$2,3),定数!$A$6:$A$13,定数!$B$6:$B$13))</f>
        <v/>
      </c>
      <c r="O42" s="40"/>
      <c r="P42" s="8"/>
      <c r="Q42" s="67"/>
      <c r="R42" s="67"/>
      <c r="S42" s="70" t="str">
        <f>IF(Q42="","",U42*N42*LOOKUP(RIGHT($D$2,3),[1]定数!$A$6:$A$13,[1]定数!$B$6:$B$13))</f>
        <v/>
      </c>
      <c r="T42" s="70"/>
      <c r="U42" s="71" t="str">
        <f t="shared" si="7"/>
        <v/>
      </c>
      <c r="V42" s="71"/>
      <c r="W42" t="str">
        <f t="shared" si="11"/>
        <v/>
      </c>
      <c r="X42" t="str">
        <f t="shared" si="2"/>
        <v/>
      </c>
      <c r="Y42" s="41" t="str">
        <f t="shared" si="8"/>
        <v/>
      </c>
      <c r="Z42" s="42" t="str">
        <f t="shared" si="9"/>
        <v/>
      </c>
      <c r="AA42" t="str">
        <f t="shared" si="3"/>
        <v/>
      </c>
      <c r="AB42" t="str">
        <f t="shared" si="4"/>
        <v/>
      </c>
    </row>
    <row r="43" spans="2:28" x14ac:dyDescent="0.2">
      <c r="B43" s="40">
        <v>35</v>
      </c>
      <c r="C43" s="66" t="str">
        <f t="shared" si="0"/>
        <v/>
      </c>
      <c r="D43" s="66"/>
      <c r="E43" s="40"/>
      <c r="F43" s="8"/>
      <c r="G43" s="40"/>
      <c r="H43" s="67"/>
      <c r="I43" s="67"/>
      <c r="J43" s="44"/>
      <c r="K43" s="40"/>
      <c r="L43" s="68" t="str">
        <f t="shared" si="5"/>
        <v/>
      </c>
      <c r="M43" s="69"/>
      <c r="N43" s="6" t="str">
        <f>IF(K43="","",(L43/K43)/LOOKUP(RIGHT($D$2,3),定数!$A$6:$A$13,定数!$B$6:$B$13))</f>
        <v/>
      </c>
      <c r="O43" s="40"/>
      <c r="P43" s="8"/>
      <c r="Q43" s="67"/>
      <c r="R43" s="67"/>
      <c r="S43" s="70" t="str">
        <f>IF(Q43="","",U43*N43*LOOKUP(RIGHT($D$2,3),[1]定数!$A$6:$A$13,[1]定数!$B$6:$B$13))</f>
        <v/>
      </c>
      <c r="T43" s="70"/>
      <c r="U43" s="71" t="str">
        <f t="shared" si="7"/>
        <v/>
      </c>
      <c r="V43" s="71"/>
      <c r="W43" t="str">
        <f t="shared" si="11"/>
        <v/>
      </c>
      <c r="X43" t="str">
        <f t="shared" si="2"/>
        <v/>
      </c>
      <c r="Y43" s="41" t="str">
        <f t="shared" si="8"/>
        <v/>
      </c>
      <c r="Z43" s="42" t="str">
        <f t="shared" si="9"/>
        <v/>
      </c>
      <c r="AA43" t="str">
        <f t="shared" si="3"/>
        <v/>
      </c>
      <c r="AB43" t="str">
        <f t="shared" si="4"/>
        <v/>
      </c>
    </row>
    <row r="44" spans="2:28" x14ac:dyDescent="0.2">
      <c r="B44" s="40">
        <v>36</v>
      </c>
      <c r="C44" s="66" t="str">
        <f t="shared" si="0"/>
        <v/>
      </c>
      <c r="D44" s="66"/>
      <c r="E44" s="40"/>
      <c r="F44" s="8"/>
      <c r="G44" s="40"/>
      <c r="H44" s="67"/>
      <c r="I44" s="67"/>
      <c r="J44" s="44"/>
      <c r="K44" s="40"/>
      <c r="L44" s="68" t="str">
        <f t="shared" si="5"/>
        <v/>
      </c>
      <c r="M44" s="69"/>
      <c r="N44" s="6" t="str">
        <f>IF(K44="","",(L44/K44)/LOOKUP(RIGHT($D$2,3),定数!$A$6:$A$13,定数!$B$6:$B$13))</f>
        <v/>
      </c>
      <c r="O44" s="40"/>
      <c r="P44" s="8"/>
      <c r="Q44" s="67"/>
      <c r="R44" s="67"/>
      <c r="S44" s="70" t="str">
        <f>IF(Q44="","",U44*N44*LOOKUP(RIGHT($D$2,3),[1]定数!$A$6:$A$13,[1]定数!$B$6:$B$13))</f>
        <v/>
      </c>
      <c r="T44" s="70"/>
      <c r="U44" s="71" t="str">
        <f t="shared" si="7"/>
        <v/>
      </c>
      <c r="V44" s="71"/>
      <c r="W44" t="str">
        <f t="shared" si="11"/>
        <v/>
      </c>
      <c r="X44" t="str">
        <f t="shared" si="2"/>
        <v/>
      </c>
      <c r="Y44" s="41" t="str">
        <f t="shared" si="8"/>
        <v/>
      </c>
      <c r="Z44" s="42" t="str">
        <f t="shared" si="9"/>
        <v/>
      </c>
      <c r="AA44" t="str">
        <f t="shared" si="3"/>
        <v/>
      </c>
      <c r="AB44" t="str">
        <f t="shared" si="4"/>
        <v/>
      </c>
    </row>
    <row r="45" spans="2:28" x14ac:dyDescent="0.2">
      <c r="B45" s="40">
        <v>37</v>
      </c>
      <c r="C45" s="66" t="str">
        <f t="shared" si="0"/>
        <v/>
      </c>
      <c r="D45" s="66"/>
      <c r="E45" s="40"/>
      <c r="F45" s="8"/>
      <c r="G45" s="40"/>
      <c r="H45" s="67"/>
      <c r="I45" s="67"/>
      <c r="J45" s="44"/>
      <c r="K45" s="40"/>
      <c r="L45" s="68" t="str">
        <f t="shared" si="5"/>
        <v/>
      </c>
      <c r="M45" s="69"/>
      <c r="N45" s="6" t="str">
        <f>IF(K45="","",(L45/K45)/LOOKUP(RIGHT($D$2,3),定数!$A$6:$A$13,定数!$B$6:$B$13))</f>
        <v/>
      </c>
      <c r="O45" s="40"/>
      <c r="P45" s="8"/>
      <c r="Q45" s="67"/>
      <c r="R45" s="67"/>
      <c r="S45" s="70" t="str">
        <f>IF(Q45="","",U45*N45*LOOKUP(RIGHT($D$2,3),[1]定数!$A$6:$A$13,[1]定数!$B$6:$B$13))</f>
        <v/>
      </c>
      <c r="T45" s="70"/>
      <c r="U45" s="71" t="str">
        <f t="shared" si="7"/>
        <v/>
      </c>
      <c r="V45" s="71"/>
      <c r="W45" t="str">
        <f t="shared" si="11"/>
        <v/>
      </c>
      <c r="X45" t="str">
        <f t="shared" si="2"/>
        <v/>
      </c>
      <c r="Y45" s="41" t="str">
        <f t="shared" si="8"/>
        <v/>
      </c>
      <c r="Z45" s="42" t="str">
        <f t="shared" si="9"/>
        <v/>
      </c>
      <c r="AA45" t="str">
        <f t="shared" si="3"/>
        <v/>
      </c>
      <c r="AB45" t="str">
        <f t="shared" si="4"/>
        <v/>
      </c>
    </row>
    <row r="46" spans="2:28" x14ac:dyDescent="0.2">
      <c r="B46" s="40">
        <v>38</v>
      </c>
      <c r="C46" s="66" t="str">
        <f t="shared" si="0"/>
        <v/>
      </c>
      <c r="D46" s="66"/>
      <c r="E46" s="40"/>
      <c r="F46" s="8"/>
      <c r="G46" s="40"/>
      <c r="H46" s="67"/>
      <c r="I46" s="67"/>
      <c r="J46" s="44"/>
      <c r="K46" s="40"/>
      <c r="L46" s="68" t="str">
        <f t="shared" si="5"/>
        <v/>
      </c>
      <c r="M46" s="69"/>
      <c r="N46" s="6" t="str">
        <f>IF(K46="","",(L46/K46)/LOOKUP(RIGHT($D$2,3),定数!$A$6:$A$13,定数!$B$6:$B$13))</f>
        <v/>
      </c>
      <c r="O46" s="40"/>
      <c r="P46" s="8"/>
      <c r="Q46" s="67"/>
      <c r="R46" s="67"/>
      <c r="S46" s="70" t="str">
        <f>IF(Q46="","",U46*N46*LOOKUP(RIGHT($D$2,3),[1]定数!$A$6:$A$13,[1]定数!$B$6:$B$13))</f>
        <v/>
      </c>
      <c r="T46" s="70"/>
      <c r="U46" s="71" t="str">
        <f t="shared" si="7"/>
        <v/>
      </c>
      <c r="V46" s="71"/>
      <c r="W46" t="str">
        <f t="shared" si="11"/>
        <v/>
      </c>
      <c r="X46" t="str">
        <f t="shared" si="2"/>
        <v/>
      </c>
      <c r="Y46" s="41" t="str">
        <f t="shared" si="8"/>
        <v/>
      </c>
      <c r="Z46" s="42" t="str">
        <f t="shared" si="9"/>
        <v/>
      </c>
      <c r="AA46" t="str">
        <f t="shared" si="3"/>
        <v/>
      </c>
      <c r="AB46" t="str">
        <f t="shared" si="4"/>
        <v/>
      </c>
    </row>
    <row r="47" spans="2:28" x14ac:dyDescent="0.2">
      <c r="B47" s="40">
        <v>39</v>
      </c>
      <c r="C47" s="66" t="str">
        <f t="shared" si="0"/>
        <v/>
      </c>
      <c r="D47" s="66"/>
      <c r="E47" s="40"/>
      <c r="F47" s="8"/>
      <c r="G47" s="40"/>
      <c r="H47" s="67"/>
      <c r="I47" s="67"/>
      <c r="J47" s="44"/>
      <c r="K47" s="40"/>
      <c r="L47" s="68" t="str">
        <f t="shared" si="5"/>
        <v/>
      </c>
      <c r="M47" s="69"/>
      <c r="N47" s="6" t="str">
        <f>IF(K47="","",(L47/K47)/LOOKUP(RIGHT($D$2,3),定数!$A$6:$A$13,定数!$B$6:$B$13))</f>
        <v/>
      </c>
      <c r="O47" s="40"/>
      <c r="P47" s="8"/>
      <c r="Q47" s="67"/>
      <c r="R47" s="67"/>
      <c r="S47" s="70" t="str">
        <f>IF(Q47="","",U47*N47*LOOKUP(RIGHT($D$2,3),[1]定数!$A$6:$A$13,[1]定数!$B$6:$B$13))</f>
        <v/>
      </c>
      <c r="T47" s="70"/>
      <c r="U47" s="71" t="str">
        <f t="shared" si="7"/>
        <v/>
      </c>
      <c r="V47" s="71"/>
      <c r="W47" t="str">
        <f t="shared" si="11"/>
        <v/>
      </c>
      <c r="X47" t="str">
        <f t="shared" si="2"/>
        <v/>
      </c>
      <c r="Y47" s="41" t="str">
        <f t="shared" si="8"/>
        <v/>
      </c>
      <c r="Z47" s="42" t="str">
        <f t="shared" si="9"/>
        <v/>
      </c>
      <c r="AA47" t="str">
        <f t="shared" si="3"/>
        <v/>
      </c>
      <c r="AB47" t="str">
        <f t="shared" si="4"/>
        <v/>
      </c>
    </row>
    <row r="48" spans="2:28" x14ac:dyDescent="0.2">
      <c r="B48" s="40">
        <v>40</v>
      </c>
      <c r="C48" s="66" t="str">
        <f t="shared" si="0"/>
        <v/>
      </c>
      <c r="D48" s="66"/>
      <c r="E48" s="40"/>
      <c r="F48" s="8"/>
      <c r="G48" s="40"/>
      <c r="H48" s="67"/>
      <c r="I48" s="67"/>
      <c r="J48" s="44"/>
      <c r="K48" s="40"/>
      <c r="L48" s="68" t="str">
        <f t="shared" si="5"/>
        <v/>
      </c>
      <c r="M48" s="69"/>
      <c r="N48" s="6" t="str">
        <f>IF(K48="","",(L48/K48)/LOOKUP(RIGHT($D$2,3),定数!$A$6:$A$13,定数!$B$6:$B$13))</f>
        <v/>
      </c>
      <c r="O48" s="40"/>
      <c r="P48" s="8"/>
      <c r="Q48" s="67"/>
      <c r="R48" s="67"/>
      <c r="S48" s="70" t="str">
        <f>IF(Q48="","",U48*N48*LOOKUP(RIGHT($D$2,3),[1]定数!$A$6:$A$13,[1]定数!$B$6:$B$13))</f>
        <v/>
      </c>
      <c r="T48" s="70"/>
      <c r="U48" s="71" t="str">
        <f t="shared" si="7"/>
        <v/>
      </c>
      <c r="V48" s="71"/>
      <c r="W48" t="str">
        <f t="shared" si="11"/>
        <v/>
      </c>
      <c r="X48" t="str">
        <f t="shared" si="2"/>
        <v/>
      </c>
      <c r="Y48" s="41" t="str">
        <f t="shared" si="8"/>
        <v/>
      </c>
      <c r="Z48" s="42" t="str">
        <f t="shared" si="9"/>
        <v/>
      </c>
      <c r="AA48" t="str">
        <f t="shared" si="3"/>
        <v/>
      </c>
      <c r="AB48" t="str">
        <f t="shared" si="4"/>
        <v/>
      </c>
    </row>
    <row r="49" spans="2:28" x14ac:dyDescent="0.2">
      <c r="B49" s="40">
        <v>41</v>
      </c>
      <c r="C49" s="66" t="str">
        <f t="shared" si="0"/>
        <v/>
      </c>
      <c r="D49" s="66"/>
      <c r="E49" s="40"/>
      <c r="F49" s="8"/>
      <c r="G49" s="40"/>
      <c r="H49" s="67"/>
      <c r="I49" s="67"/>
      <c r="J49" s="44"/>
      <c r="K49" s="40"/>
      <c r="L49" s="68" t="str">
        <f t="shared" si="5"/>
        <v/>
      </c>
      <c r="M49" s="69"/>
      <c r="N49" s="6" t="str">
        <f>IF(K49="","",(L49/K49)/LOOKUP(RIGHT($D$2,3),定数!$A$6:$A$13,定数!$B$6:$B$13))</f>
        <v/>
      </c>
      <c r="O49" s="40"/>
      <c r="P49" s="8"/>
      <c r="Q49" s="67"/>
      <c r="R49" s="67"/>
      <c r="S49" s="70" t="str">
        <f>IF(Q49="","",U49*N49*LOOKUP(RIGHT($D$2,3),[1]定数!$A$6:$A$13,[1]定数!$B$6:$B$13))</f>
        <v/>
      </c>
      <c r="T49" s="70"/>
      <c r="U49" s="71" t="str">
        <f t="shared" si="7"/>
        <v/>
      </c>
      <c r="V49" s="71"/>
      <c r="W49" t="str">
        <f t="shared" si="11"/>
        <v/>
      </c>
      <c r="X49" t="str">
        <f t="shared" si="2"/>
        <v/>
      </c>
      <c r="Y49" s="41" t="str">
        <f t="shared" si="8"/>
        <v/>
      </c>
      <c r="Z49" s="42" t="str">
        <f t="shared" si="9"/>
        <v/>
      </c>
      <c r="AA49" t="str">
        <f t="shared" si="3"/>
        <v/>
      </c>
      <c r="AB49" t="str">
        <f t="shared" si="4"/>
        <v/>
      </c>
    </row>
    <row r="50" spans="2:28" x14ac:dyDescent="0.2">
      <c r="B50" s="40">
        <v>42</v>
      </c>
      <c r="C50" s="66" t="str">
        <f t="shared" si="0"/>
        <v/>
      </c>
      <c r="D50" s="66"/>
      <c r="E50" s="40"/>
      <c r="F50" s="8"/>
      <c r="G50" s="40"/>
      <c r="H50" s="67"/>
      <c r="I50" s="67"/>
      <c r="J50" s="44"/>
      <c r="K50" s="40"/>
      <c r="L50" s="68" t="str">
        <f t="shared" si="5"/>
        <v/>
      </c>
      <c r="M50" s="69"/>
      <c r="N50" s="6" t="str">
        <f>IF(K50="","",(L50/K50)/LOOKUP(RIGHT($D$2,3),定数!$A$6:$A$13,定数!$B$6:$B$13))</f>
        <v/>
      </c>
      <c r="O50" s="40"/>
      <c r="P50" s="8"/>
      <c r="Q50" s="67"/>
      <c r="R50" s="67"/>
      <c r="S50" s="70" t="str">
        <f>IF(Q50="","",U50*N50*LOOKUP(RIGHT($D$2,3),[1]定数!$A$6:$A$13,[1]定数!$B$6:$B$13))</f>
        <v/>
      </c>
      <c r="T50" s="70"/>
      <c r="U50" s="71" t="str">
        <f t="shared" si="7"/>
        <v/>
      </c>
      <c r="V50" s="71"/>
      <c r="W50" t="str">
        <f t="shared" si="11"/>
        <v/>
      </c>
      <c r="X50" t="str">
        <f t="shared" si="2"/>
        <v/>
      </c>
      <c r="Y50" s="41" t="str">
        <f t="shared" si="8"/>
        <v/>
      </c>
      <c r="Z50" s="42" t="str">
        <f t="shared" si="9"/>
        <v/>
      </c>
      <c r="AA50" t="str">
        <f t="shared" si="3"/>
        <v/>
      </c>
      <c r="AB50" t="str">
        <f t="shared" si="4"/>
        <v/>
      </c>
    </row>
    <row r="51" spans="2:28" x14ac:dyDescent="0.2">
      <c r="B51" s="40">
        <v>43</v>
      </c>
      <c r="C51" s="66" t="str">
        <f t="shared" si="0"/>
        <v/>
      </c>
      <c r="D51" s="66"/>
      <c r="E51" s="40"/>
      <c r="F51" s="8"/>
      <c r="G51" s="40"/>
      <c r="H51" s="67"/>
      <c r="I51" s="67"/>
      <c r="J51" s="44"/>
      <c r="K51" s="40"/>
      <c r="L51" s="68" t="str">
        <f t="shared" si="5"/>
        <v/>
      </c>
      <c r="M51" s="69"/>
      <c r="N51" s="6" t="str">
        <f>IF(K51="","",(L51/K51)/LOOKUP(RIGHT($D$2,3),定数!$A$6:$A$13,定数!$B$6:$B$13))</f>
        <v/>
      </c>
      <c r="O51" s="40"/>
      <c r="P51" s="8"/>
      <c r="Q51" s="67"/>
      <c r="R51" s="67"/>
      <c r="S51" s="70" t="str">
        <f>IF(Q51="","",U51*N51*LOOKUP(RIGHT($D$2,3),[1]定数!$A$6:$A$13,[1]定数!$B$6:$B$13))</f>
        <v/>
      </c>
      <c r="T51" s="70"/>
      <c r="U51" s="71" t="str">
        <f t="shared" si="7"/>
        <v/>
      </c>
      <c r="V51" s="71"/>
      <c r="W51" t="str">
        <f t="shared" si="11"/>
        <v/>
      </c>
      <c r="X51" t="str">
        <f t="shared" si="2"/>
        <v/>
      </c>
      <c r="Y51" s="41" t="str">
        <f t="shared" si="8"/>
        <v/>
      </c>
      <c r="Z51" s="42" t="str">
        <f t="shared" si="9"/>
        <v/>
      </c>
      <c r="AA51" t="str">
        <f t="shared" si="3"/>
        <v/>
      </c>
      <c r="AB51" t="str">
        <f t="shared" si="4"/>
        <v/>
      </c>
    </row>
    <row r="52" spans="2:28" x14ac:dyDescent="0.2">
      <c r="B52" s="40">
        <v>44</v>
      </c>
      <c r="C52" s="66" t="str">
        <f t="shared" si="0"/>
        <v/>
      </c>
      <c r="D52" s="66"/>
      <c r="E52" s="40"/>
      <c r="F52" s="8"/>
      <c r="G52" s="40"/>
      <c r="H52" s="67"/>
      <c r="I52" s="67"/>
      <c r="J52" s="44"/>
      <c r="K52" s="40"/>
      <c r="L52" s="68" t="str">
        <f t="shared" si="5"/>
        <v/>
      </c>
      <c r="M52" s="69"/>
      <c r="N52" s="6" t="str">
        <f>IF(K52="","",(L52/K52)/LOOKUP(RIGHT($D$2,3),定数!$A$6:$A$13,定数!$B$6:$B$13))</f>
        <v/>
      </c>
      <c r="O52" s="40"/>
      <c r="P52" s="8"/>
      <c r="Q52" s="67"/>
      <c r="R52" s="67"/>
      <c r="S52" s="70" t="str">
        <f>IF(Q52="","",U52*N52*LOOKUP(RIGHT($D$2,3),[1]定数!$A$6:$A$13,[1]定数!$B$6:$B$13))</f>
        <v/>
      </c>
      <c r="T52" s="70"/>
      <c r="U52" s="71" t="str">
        <f t="shared" si="7"/>
        <v/>
      </c>
      <c r="V52" s="71"/>
      <c r="W52" t="str">
        <f t="shared" si="11"/>
        <v/>
      </c>
      <c r="X52" t="str">
        <f t="shared" si="2"/>
        <v/>
      </c>
      <c r="Y52" s="41" t="str">
        <f t="shared" si="8"/>
        <v/>
      </c>
      <c r="Z52" s="42" t="str">
        <f t="shared" si="9"/>
        <v/>
      </c>
      <c r="AA52" t="str">
        <f t="shared" si="3"/>
        <v/>
      </c>
      <c r="AB52" t="str">
        <f t="shared" si="4"/>
        <v/>
      </c>
    </row>
    <row r="53" spans="2:28" x14ac:dyDescent="0.2">
      <c r="B53" s="40">
        <v>45</v>
      </c>
      <c r="C53" s="66" t="str">
        <f t="shared" si="0"/>
        <v/>
      </c>
      <c r="D53" s="66"/>
      <c r="E53" s="40"/>
      <c r="F53" s="8"/>
      <c r="G53" s="40"/>
      <c r="H53" s="67"/>
      <c r="I53" s="67"/>
      <c r="J53" s="44"/>
      <c r="K53" s="40"/>
      <c r="L53" s="68" t="str">
        <f t="shared" si="5"/>
        <v/>
      </c>
      <c r="M53" s="69"/>
      <c r="N53" s="6" t="str">
        <f>IF(K53="","",(L53/K53)/LOOKUP(RIGHT($D$2,3),定数!$A$6:$A$13,定数!$B$6:$B$13))</f>
        <v/>
      </c>
      <c r="O53" s="40"/>
      <c r="P53" s="8"/>
      <c r="Q53" s="67"/>
      <c r="R53" s="67"/>
      <c r="S53" s="70" t="str">
        <f>IF(Q53="","",U53*N53*LOOKUP(RIGHT($D$2,3),[1]定数!$A$6:$A$13,[1]定数!$B$6:$B$13))</f>
        <v/>
      </c>
      <c r="T53" s="70"/>
      <c r="U53" s="71" t="str">
        <f t="shared" si="7"/>
        <v/>
      </c>
      <c r="V53" s="71"/>
      <c r="W53" t="str">
        <f t="shared" si="11"/>
        <v/>
      </c>
      <c r="X53" t="str">
        <f t="shared" si="2"/>
        <v/>
      </c>
      <c r="Y53" s="41" t="str">
        <f t="shared" si="8"/>
        <v/>
      </c>
      <c r="Z53" s="42" t="str">
        <f t="shared" si="9"/>
        <v/>
      </c>
      <c r="AA53" t="str">
        <f t="shared" si="3"/>
        <v/>
      </c>
      <c r="AB53" t="str">
        <f t="shared" si="4"/>
        <v/>
      </c>
    </row>
    <row r="54" spans="2:28" x14ac:dyDescent="0.2">
      <c r="B54" s="40">
        <v>46</v>
      </c>
      <c r="C54" s="66" t="str">
        <f t="shared" si="0"/>
        <v/>
      </c>
      <c r="D54" s="66"/>
      <c r="E54" s="40"/>
      <c r="F54" s="8"/>
      <c r="G54" s="40"/>
      <c r="H54" s="67"/>
      <c r="I54" s="67"/>
      <c r="J54" s="44"/>
      <c r="K54" s="40"/>
      <c r="L54" s="68" t="str">
        <f t="shared" si="5"/>
        <v/>
      </c>
      <c r="M54" s="69"/>
      <c r="N54" s="6" t="str">
        <f>IF(K54="","",(L54/K54)/LOOKUP(RIGHT($D$2,3),定数!$A$6:$A$13,定数!$B$6:$B$13))</f>
        <v/>
      </c>
      <c r="O54" s="40"/>
      <c r="P54" s="8"/>
      <c r="Q54" s="67"/>
      <c r="R54" s="67"/>
      <c r="S54" s="70" t="str">
        <f>IF(Q54="","",U54*N54*LOOKUP(RIGHT($D$2,3),[1]定数!$A$6:$A$13,[1]定数!$B$6:$B$13))</f>
        <v/>
      </c>
      <c r="T54" s="70"/>
      <c r="U54" s="71" t="str">
        <f t="shared" si="7"/>
        <v/>
      </c>
      <c r="V54" s="71"/>
      <c r="W54" t="str">
        <f t="shared" si="11"/>
        <v/>
      </c>
      <c r="X54" t="str">
        <f t="shared" si="2"/>
        <v/>
      </c>
      <c r="Y54" s="41" t="str">
        <f t="shared" si="8"/>
        <v/>
      </c>
      <c r="Z54" s="42" t="str">
        <f t="shared" si="9"/>
        <v/>
      </c>
      <c r="AA54" t="str">
        <f t="shared" si="3"/>
        <v/>
      </c>
      <c r="AB54" t="str">
        <f t="shared" si="4"/>
        <v/>
      </c>
    </row>
    <row r="55" spans="2:28" x14ac:dyDescent="0.2">
      <c r="B55" s="40">
        <v>47</v>
      </c>
      <c r="C55" s="66" t="str">
        <f t="shared" si="0"/>
        <v/>
      </c>
      <c r="D55" s="66"/>
      <c r="E55" s="40"/>
      <c r="F55" s="8"/>
      <c r="G55" s="40"/>
      <c r="H55" s="67"/>
      <c r="I55" s="67"/>
      <c r="J55" s="44"/>
      <c r="K55" s="40"/>
      <c r="L55" s="68" t="str">
        <f t="shared" si="5"/>
        <v/>
      </c>
      <c r="M55" s="69"/>
      <c r="N55" s="6" t="str">
        <f>IF(K55="","",(L55/K55)/LOOKUP(RIGHT($D$2,3),定数!$A$6:$A$13,定数!$B$6:$B$13))</f>
        <v/>
      </c>
      <c r="O55" s="40"/>
      <c r="P55" s="8"/>
      <c r="Q55" s="67"/>
      <c r="R55" s="67"/>
      <c r="S55" s="70" t="str">
        <f>IF(Q55="","",U55*N55*LOOKUP(RIGHT($D$2,3),[1]定数!$A$6:$A$13,[1]定数!$B$6:$B$13))</f>
        <v/>
      </c>
      <c r="T55" s="70"/>
      <c r="U55" s="71" t="str">
        <f t="shared" si="7"/>
        <v/>
      </c>
      <c r="V55" s="71"/>
      <c r="W55" t="str">
        <f t="shared" si="11"/>
        <v/>
      </c>
      <c r="X55" t="str">
        <f t="shared" si="2"/>
        <v/>
      </c>
      <c r="Y55" s="41" t="str">
        <f t="shared" si="8"/>
        <v/>
      </c>
      <c r="Z55" s="42" t="str">
        <f t="shared" si="9"/>
        <v/>
      </c>
      <c r="AA55" t="str">
        <f t="shared" si="3"/>
        <v/>
      </c>
      <c r="AB55" t="str">
        <f t="shared" si="4"/>
        <v/>
      </c>
    </row>
    <row r="56" spans="2:28" x14ac:dyDescent="0.2">
      <c r="B56" s="40">
        <v>48</v>
      </c>
      <c r="C56" s="66" t="str">
        <f t="shared" si="0"/>
        <v/>
      </c>
      <c r="D56" s="66"/>
      <c r="E56" s="40"/>
      <c r="F56" s="8"/>
      <c r="G56" s="40"/>
      <c r="H56" s="67"/>
      <c r="I56" s="67"/>
      <c r="J56" s="44"/>
      <c r="K56" s="40"/>
      <c r="L56" s="68" t="str">
        <f t="shared" si="5"/>
        <v/>
      </c>
      <c r="M56" s="69"/>
      <c r="N56" s="6" t="str">
        <f>IF(K56="","",(L56/K56)/LOOKUP(RIGHT($D$2,3),定数!$A$6:$A$13,定数!$B$6:$B$13))</f>
        <v/>
      </c>
      <c r="O56" s="40"/>
      <c r="P56" s="8"/>
      <c r="Q56" s="67"/>
      <c r="R56" s="67"/>
      <c r="S56" s="70" t="str">
        <f>IF(Q56="","",U56*N56*LOOKUP(RIGHT($D$2,3),[1]定数!$A$6:$A$13,[1]定数!$B$6:$B$13))</f>
        <v/>
      </c>
      <c r="T56" s="70"/>
      <c r="U56" s="71" t="str">
        <f t="shared" si="7"/>
        <v/>
      </c>
      <c r="V56" s="71"/>
      <c r="W56" t="str">
        <f t="shared" si="11"/>
        <v/>
      </c>
      <c r="X56" t="str">
        <f t="shared" si="2"/>
        <v/>
      </c>
      <c r="Y56" s="41" t="str">
        <f t="shared" si="8"/>
        <v/>
      </c>
      <c r="Z56" s="42" t="str">
        <f t="shared" si="9"/>
        <v/>
      </c>
      <c r="AA56" t="str">
        <f t="shared" si="3"/>
        <v/>
      </c>
      <c r="AB56" t="str">
        <f t="shared" si="4"/>
        <v/>
      </c>
    </row>
    <row r="57" spans="2:28" x14ac:dyDescent="0.2">
      <c r="B57" s="40">
        <v>49</v>
      </c>
      <c r="C57" s="66" t="str">
        <f t="shared" si="0"/>
        <v/>
      </c>
      <c r="D57" s="66"/>
      <c r="E57" s="40"/>
      <c r="F57" s="8"/>
      <c r="G57" s="40"/>
      <c r="H57" s="67"/>
      <c r="I57" s="67"/>
      <c r="J57" s="44"/>
      <c r="K57" s="40"/>
      <c r="L57" s="68" t="str">
        <f t="shared" si="5"/>
        <v/>
      </c>
      <c r="M57" s="69"/>
      <c r="N57" s="6" t="str">
        <f>IF(K57="","",(L57/K57)/LOOKUP(RIGHT($D$2,3),定数!$A$6:$A$13,定数!$B$6:$B$13))</f>
        <v/>
      </c>
      <c r="O57" s="40"/>
      <c r="P57" s="8"/>
      <c r="Q57" s="67"/>
      <c r="R57" s="67"/>
      <c r="S57" s="70" t="str">
        <f>IF(Q57="","",U57*N57*LOOKUP(RIGHT($D$2,3),[1]定数!$A$6:$A$13,[1]定数!$B$6:$B$13))</f>
        <v/>
      </c>
      <c r="T57" s="70"/>
      <c r="U57" s="71" t="str">
        <f t="shared" si="7"/>
        <v/>
      </c>
      <c r="V57" s="71"/>
      <c r="W57" t="str">
        <f t="shared" si="11"/>
        <v/>
      </c>
      <c r="X57" t="str">
        <f t="shared" si="2"/>
        <v/>
      </c>
      <c r="Y57" s="41" t="str">
        <f t="shared" si="8"/>
        <v/>
      </c>
      <c r="Z57" s="42" t="str">
        <f t="shared" si="9"/>
        <v/>
      </c>
      <c r="AA57" t="str">
        <f t="shared" si="3"/>
        <v/>
      </c>
      <c r="AB57" t="str">
        <f t="shared" si="4"/>
        <v/>
      </c>
    </row>
    <row r="58" spans="2:28" x14ac:dyDescent="0.2">
      <c r="B58" s="40">
        <v>50</v>
      </c>
      <c r="C58" s="66" t="str">
        <f t="shared" si="0"/>
        <v/>
      </c>
      <c r="D58" s="66"/>
      <c r="E58" s="40"/>
      <c r="F58" s="8"/>
      <c r="G58" s="40"/>
      <c r="H58" s="67"/>
      <c r="I58" s="67"/>
      <c r="J58" s="44"/>
      <c r="K58" s="40"/>
      <c r="L58" s="68" t="str">
        <f t="shared" si="5"/>
        <v/>
      </c>
      <c r="M58" s="69"/>
      <c r="N58" s="6" t="str">
        <f>IF(K58="","",(L58/K58)/LOOKUP(RIGHT($D$2,3),定数!$A$6:$A$13,定数!$B$6:$B$13))</f>
        <v/>
      </c>
      <c r="O58" s="40"/>
      <c r="P58" s="8"/>
      <c r="Q58" s="67"/>
      <c r="R58" s="67"/>
      <c r="S58" s="70" t="str">
        <f>IF(Q58="","",U58*N58*LOOKUP(RIGHT($D$2,3),[1]定数!$A$6:$A$13,[1]定数!$B$6:$B$13))</f>
        <v/>
      </c>
      <c r="T58" s="70"/>
      <c r="U58" s="71" t="str">
        <f t="shared" si="7"/>
        <v/>
      </c>
      <c r="V58" s="71"/>
      <c r="W58" t="str">
        <f t="shared" si="11"/>
        <v/>
      </c>
      <c r="X58" t="str">
        <f t="shared" si="2"/>
        <v/>
      </c>
      <c r="Y58" s="41" t="str">
        <f t="shared" si="8"/>
        <v/>
      </c>
      <c r="Z58" s="42" t="str">
        <f t="shared" si="9"/>
        <v/>
      </c>
      <c r="AA58" t="str">
        <f t="shared" si="3"/>
        <v/>
      </c>
      <c r="AB58" t="str">
        <f t="shared" si="4"/>
        <v/>
      </c>
    </row>
    <row r="59" spans="2:28" x14ac:dyDescent="0.2">
      <c r="B59" s="40">
        <v>51</v>
      </c>
      <c r="C59" s="66" t="str">
        <f t="shared" si="0"/>
        <v/>
      </c>
      <c r="D59" s="66"/>
      <c r="E59" s="40"/>
      <c r="F59" s="8"/>
      <c r="G59" s="40"/>
      <c r="H59" s="67"/>
      <c r="I59" s="67"/>
      <c r="J59" s="44"/>
      <c r="K59" s="40"/>
      <c r="L59" s="68" t="str">
        <f t="shared" si="5"/>
        <v/>
      </c>
      <c r="M59" s="69"/>
      <c r="N59" s="6" t="str">
        <f>IF(K59="","",(L59/K59)/LOOKUP(RIGHT($D$2,3),定数!$A$6:$A$13,定数!$B$6:$B$13))</f>
        <v/>
      </c>
      <c r="O59" s="40"/>
      <c r="P59" s="8"/>
      <c r="Q59" s="67"/>
      <c r="R59" s="67"/>
      <c r="S59" s="70" t="str">
        <f>IF(Q59="","",U59*N59*LOOKUP(RIGHT($D$2,3),[1]定数!$A$6:$A$13,[1]定数!$B$6:$B$13))</f>
        <v/>
      </c>
      <c r="T59" s="70"/>
      <c r="U59" s="71" t="str">
        <f t="shared" si="7"/>
        <v/>
      </c>
      <c r="V59" s="71"/>
      <c r="W59" t="str">
        <f t="shared" si="11"/>
        <v/>
      </c>
      <c r="X59" t="str">
        <f t="shared" si="2"/>
        <v/>
      </c>
      <c r="Y59" s="41" t="str">
        <f t="shared" si="8"/>
        <v/>
      </c>
      <c r="Z59" s="42" t="str">
        <f t="shared" si="9"/>
        <v/>
      </c>
      <c r="AA59" t="str">
        <f t="shared" si="3"/>
        <v/>
      </c>
      <c r="AB59" t="str">
        <f t="shared" si="4"/>
        <v/>
      </c>
    </row>
    <row r="60" spans="2:28" x14ac:dyDescent="0.2">
      <c r="B60" s="40">
        <v>52</v>
      </c>
      <c r="C60" s="66" t="str">
        <f t="shared" si="0"/>
        <v/>
      </c>
      <c r="D60" s="66"/>
      <c r="E60" s="40"/>
      <c r="F60" s="8"/>
      <c r="G60" s="40"/>
      <c r="H60" s="67"/>
      <c r="I60" s="67"/>
      <c r="J60" s="44"/>
      <c r="K60" s="40"/>
      <c r="L60" s="68" t="str">
        <f t="shared" si="5"/>
        <v/>
      </c>
      <c r="M60" s="69"/>
      <c r="N60" s="6" t="str">
        <f>IF(K60="","",(L60/K60)/LOOKUP(RIGHT($D$2,3),定数!$A$6:$A$13,定数!$B$6:$B$13))</f>
        <v/>
      </c>
      <c r="O60" s="40"/>
      <c r="P60" s="8"/>
      <c r="Q60" s="67"/>
      <c r="R60" s="67"/>
      <c r="S60" s="70" t="str">
        <f>IF(Q60="","",U60*N60*LOOKUP(RIGHT($D$2,3),[1]定数!$A$6:$A$13,[1]定数!$B$6:$B$13))</f>
        <v/>
      </c>
      <c r="T60" s="70"/>
      <c r="U60" s="71" t="str">
        <f t="shared" si="7"/>
        <v/>
      </c>
      <c r="V60" s="71"/>
      <c r="W60" t="str">
        <f t="shared" si="11"/>
        <v/>
      </c>
      <c r="X60" t="str">
        <f t="shared" si="2"/>
        <v/>
      </c>
      <c r="Y60" s="41" t="str">
        <f t="shared" si="8"/>
        <v/>
      </c>
      <c r="Z60" s="42" t="str">
        <f t="shared" si="9"/>
        <v/>
      </c>
      <c r="AA60" t="str">
        <f t="shared" si="3"/>
        <v/>
      </c>
      <c r="AB60" t="str">
        <f t="shared" si="4"/>
        <v/>
      </c>
    </row>
    <row r="61" spans="2:28" x14ac:dyDescent="0.2">
      <c r="B61" s="40">
        <v>53</v>
      </c>
      <c r="C61" s="66" t="str">
        <f t="shared" si="0"/>
        <v/>
      </c>
      <c r="D61" s="66"/>
      <c r="E61" s="40"/>
      <c r="F61" s="8"/>
      <c r="G61" s="40"/>
      <c r="H61" s="67"/>
      <c r="I61" s="67"/>
      <c r="J61" s="44"/>
      <c r="K61" s="40"/>
      <c r="L61" s="68" t="str">
        <f t="shared" si="5"/>
        <v/>
      </c>
      <c r="M61" s="69"/>
      <c r="N61" s="6" t="str">
        <f>IF(K61="","",(L61/K61)/LOOKUP(RIGHT($D$2,3),定数!$A$6:$A$13,定数!$B$6:$B$13))</f>
        <v/>
      </c>
      <c r="O61" s="40"/>
      <c r="P61" s="8"/>
      <c r="Q61" s="67"/>
      <c r="R61" s="67"/>
      <c r="S61" s="70" t="str">
        <f>IF(Q61="","",U61*N61*LOOKUP(RIGHT($D$2,3),[1]定数!$A$6:$A$13,[1]定数!$B$6:$B$13))</f>
        <v/>
      </c>
      <c r="T61" s="70"/>
      <c r="U61" s="71" t="str">
        <f t="shared" si="7"/>
        <v/>
      </c>
      <c r="V61" s="71"/>
      <c r="W61" t="str">
        <f t="shared" si="11"/>
        <v/>
      </c>
      <c r="X61" t="str">
        <f t="shared" si="2"/>
        <v/>
      </c>
      <c r="Y61" s="41" t="str">
        <f t="shared" si="8"/>
        <v/>
      </c>
      <c r="Z61" s="42" t="str">
        <f t="shared" si="9"/>
        <v/>
      </c>
      <c r="AA61" t="str">
        <f t="shared" si="3"/>
        <v/>
      </c>
      <c r="AB61" t="str">
        <f t="shared" si="4"/>
        <v/>
      </c>
    </row>
    <row r="62" spans="2:28" x14ac:dyDescent="0.2">
      <c r="B62" s="40">
        <v>54</v>
      </c>
      <c r="C62" s="66" t="str">
        <f t="shared" si="0"/>
        <v/>
      </c>
      <c r="D62" s="66"/>
      <c r="E62" s="40"/>
      <c r="F62" s="8"/>
      <c r="G62" s="40"/>
      <c r="H62" s="67"/>
      <c r="I62" s="67"/>
      <c r="J62" s="44"/>
      <c r="K62" s="40"/>
      <c r="L62" s="68" t="str">
        <f t="shared" si="5"/>
        <v/>
      </c>
      <c r="M62" s="69"/>
      <c r="N62" s="6" t="str">
        <f>IF(K62="","",(L62/K62)/LOOKUP(RIGHT($D$2,3),定数!$A$6:$A$13,定数!$B$6:$B$13))</f>
        <v/>
      </c>
      <c r="O62" s="40"/>
      <c r="P62" s="8"/>
      <c r="Q62" s="67"/>
      <c r="R62" s="67"/>
      <c r="S62" s="70" t="str">
        <f>IF(Q62="","",U62*N62*LOOKUP(RIGHT($D$2,3),[1]定数!$A$6:$A$13,[1]定数!$B$6:$B$13))</f>
        <v/>
      </c>
      <c r="T62" s="70"/>
      <c r="U62" s="71" t="str">
        <f t="shared" si="7"/>
        <v/>
      </c>
      <c r="V62" s="71"/>
      <c r="W62" t="str">
        <f t="shared" si="11"/>
        <v/>
      </c>
      <c r="X62" t="str">
        <f t="shared" si="2"/>
        <v/>
      </c>
      <c r="Y62" s="41" t="str">
        <f t="shared" si="8"/>
        <v/>
      </c>
      <c r="Z62" s="42" t="str">
        <f t="shared" si="9"/>
        <v/>
      </c>
      <c r="AA62" t="str">
        <f t="shared" si="3"/>
        <v/>
      </c>
      <c r="AB62" t="str">
        <f t="shared" si="4"/>
        <v/>
      </c>
    </row>
    <row r="63" spans="2:28" x14ac:dyDescent="0.2">
      <c r="B63" s="40">
        <v>55</v>
      </c>
      <c r="C63" s="66" t="str">
        <f t="shared" si="0"/>
        <v/>
      </c>
      <c r="D63" s="66"/>
      <c r="E63" s="40"/>
      <c r="F63" s="8"/>
      <c r="G63" s="40"/>
      <c r="H63" s="67"/>
      <c r="I63" s="67"/>
      <c r="J63" s="44"/>
      <c r="K63" s="40"/>
      <c r="L63" s="68" t="str">
        <f t="shared" si="5"/>
        <v/>
      </c>
      <c r="M63" s="69"/>
      <c r="N63" s="6" t="str">
        <f>IF(K63="","",(L63/K63)/LOOKUP(RIGHT($D$2,3),定数!$A$6:$A$13,定数!$B$6:$B$13))</f>
        <v/>
      </c>
      <c r="O63" s="40"/>
      <c r="P63" s="8"/>
      <c r="Q63" s="67"/>
      <c r="R63" s="67"/>
      <c r="S63" s="70" t="str">
        <f>IF(Q63="","",U63*N63*LOOKUP(RIGHT($D$2,3),[1]定数!$A$6:$A$13,[1]定数!$B$6:$B$13))</f>
        <v/>
      </c>
      <c r="T63" s="70"/>
      <c r="U63" s="71" t="str">
        <f t="shared" si="7"/>
        <v/>
      </c>
      <c r="V63" s="71"/>
      <c r="W63" t="str">
        <f t="shared" si="11"/>
        <v/>
      </c>
      <c r="X63" t="str">
        <f t="shared" si="2"/>
        <v/>
      </c>
      <c r="Y63" s="41" t="str">
        <f t="shared" si="8"/>
        <v/>
      </c>
      <c r="Z63" s="42" t="str">
        <f t="shared" si="9"/>
        <v/>
      </c>
      <c r="AA63" t="str">
        <f t="shared" si="3"/>
        <v/>
      </c>
      <c r="AB63" t="str">
        <f t="shared" si="4"/>
        <v/>
      </c>
    </row>
    <row r="64" spans="2:28" x14ac:dyDescent="0.2">
      <c r="B64" s="40">
        <v>56</v>
      </c>
      <c r="C64" s="66" t="str">
        <f t="shared" si="0"/>
        <v/>
      </c>
      <c r="D64" s="66"/>
      <c r="E64" s="40"/>
      <c r="F64" s="8"/>
      <c r="G64" s="40"/>
      <c r="H64" s="67"/>
      <c r="I64" s="67"/>
      <c r="J64" s="44"/>
      <c r="K64" s="40"/>
      <c r="L64" s="68" t="str">
        <f t="shared" si="5"/>
        <v/>
      </c>
      <c r="M64" s="69"/>
      <c r="N64" s="6" t="str">
        <f>IF(K64="","",(L64/K64)/LOOKUP(RIGHT($D$2,3),定数!$A$6:$A$13,定数!$B$6:$B$13))</f>
        <v/>
      </c>
      <c r="O64" s="40"/>
      <c r="P64" s="8"/>
      <c r="Q64" s="67"/>
      <c r="R64" s="67"/>
      <c r="S64" s="70" t="str">
        <f>IF(Q64="","",U64*N64*LOOKUP(RIGHT($D$2,3),[1]定数!$A$6:$A$13,[1]定数!$B$6:$B$13))</f>
        <v/>
      </c>
      <c r="T64" s="70"/>
      <c r="U64" s="71" t="str">
        <f t="shared" si="7"/>
        <v/>
      </c>
      <c r="V64" s="71"/>
      <c r="W64" t="str">
        <f t="shared" si="11"/>
        <v/>
      </c>
      <c r="X64" t="str">
        <f t="shared" si="2"/>
        <v/>
      </c>
      <c r="Y64" s="41" t="str">
        <f t="shared" si="8"/>
        <v/>
      </c>
      <c r="Z64" s="42" t="str">
        <f t="shared" si="9"/>
        <v/>
      </c>
      <c r="AA64" t="str">
        <f t="shared" si="3"/>
        <v/>
      </c>
      <c r="AB64" t="str">
        <f t="shared" si="4"/>
        <v/>
      </c>
    </row>
    <row r="65" spans="2:28" x14ac:dyDescent="0.2">
      <c r="B65" s="40">
        <v>57</v>
      </c>
      <c r="C65" s="66" t="str">
        <f t="shared" si="0"/>
        <v/>
      </c>
      <c r="D65" s="66"/>
      <c r="E65" s="40"/>
      <c r="F65" s="8"/>
      <c r="G65" s="40"/>
      <c r="H65" s="67"/>
      <c r="I65" s="67"/>
      <c r="J65" s="44"/>
      <c r="K65" s="40"/>
      <c r="L65" s="68" t="str">
        <f t="shared" si="5"/>
        <v/>
      </c>
      <c r="M65" s="69"/>
      <c r="N65" s="6" t="str">
        <f>IF(K65="","",(L65/K65)/LOOKUP(RIGHT($D$2,3),定数!$A$6:$A$13,定数!$B$6:$B$13))</f>
        <v/>
      </c>
      <c r="O65" s="40"/>
      <c r="P65" s="8"/>
      <c r="Q65" s="67"/>
      <c r="R65" s="67"/>
      <c r="S65" s="70" t="str">
        <f>IF(Q65="","",U65*N65*LOOKUP(RIGHT($D$2,3),[1]定数!$A$6:$A$13,[1]定数!$B$6:$B$13))</f>
        <v/>
      </c>
      <c r="T65" s="70"/>
      <c r="U65" s="71" t="str">
        <f t="shared" si="7"/>
        <v/>
      </c>
      <c r="V65" s="71"/>
      <c r="W65" t="str">
        <f t="shared" si="11"/>
        <v/>
      </c>
      <c r="X65" t="str">
        <f t="shared" si="2"/>
        <v/>
      </c>
      <c r="Y65" s="41" t="str">
        <f t="shared" si="8"/>
        <v/>
      </c>
      <c r="Z65" s="42" t="str">
        <f t="shared" si="9"/>
        <v/>
      </c>
      <c r="AA65" t="str">
        <f t="shared" si="3"/>
        <v/>
      </c>
      <c r="AB65" t="str">
        <f t="shared" si="4"/>
        <v/>
      </c>
    </row>
    <row r="66" spans="2:28" x14ac:dyDescent="0.2">
      <c r="B66" s="40">
        <v>58</v>
      </c>
      <c r="C66" s="66" t="str">
        <f t="shared" si="0"/>
        <v/>
      </c>
      <c r="D66" s="66"/>
      <c r="E66" s="40"/>
      <c r="F66" s="8"/>
      <c r="G66" s="40"/>
      <c r="H66" s="67"/>
      <c r="I66" s="67"/>
      <c r="J66" s="44"/>
      <c r="K66" s="40"/>
      <c r="L66" s="68" t="str">
        <f t="shared" si="5"/>
        <v/>
      </c>
      <c r="M66" s="69"/>
      <c r="N66" s="6" t="str">
        <f>IF(K66="","",(L66/K66)/LOOKUP(RIGHT($D$2,3),定数!$A$6:$A$13,定数!$B$6:$B$13))</f>
        <v/>
      </c>
      <c r="O66" s="40"/>
      <c r="P66" s="8"/>
      <c r="Q66" s="67"/>
      <c r="R66" s="67"/>
      <c r="S66" s="70" t="str">
        <f>IF(Q66="","",U66*N66*LOOKUP(RIGHT($D$2,3),定数!$A$6:$A$13,定数!$B$6:$B$13))</f>
        <v/>
      </c>
      <c r="T66" s="70"/>
      <c r="U66" s="71" t="str">
        <f t="shared" si="7"/>
        <v/>
      </c>
      <c r="V66" s="71"/>
      <c r="W66" t="str">
        <f t="shared" si="11"/>
        <v/>
      </c>
      <c r="X66" t="str">
        <f t="shared" si="2"/>
        <v/>
      </c>
      <c r="Y66" s="41" t="str">
        <f t="shared" si="8"/>
        <v/>
      </c>
      <c r="Z66" s="42" t="str">
        <f t="shared" si="9"/>
        <v/>
      </c>
      <c r="AA66" t="str">
        <f t="shared" si="3"/>
        <v/>
      </c>
      <c r="AB66" t="str">
        <f t="shared" si="4"/>
        <v/>
      </c>
    </row>
    <row r="67" spans="2:28" x14ac:dyDescent="0.2">
      <c r="B67" s="40">
        <v>59</v>
      </c>
      <c r="C67" s="66" t="str">
        <f t="shared" si="0"/>
        <v/>
      </c>
      <c r="D67" s="66"/>
      <c r="E67" s="40"/>
      <c r="F67" s="8"/>
      <c r="G67" s="40"/>
      <c r="H67" s="67"/>
      <c r="I67" s="67"/>
      <c r="J67" s="44"/>
      <c r="K67" s="40"/>
      <c r="L67" s="68" t="str">
        <f t="shared" si="5"/>
        <v/>
      </c>
      <c r="M67" s="69"/>
      <c r="N67" s="6" t="str">
        <f>IF(K67="","",(L67/K67)/LOOKUP(RIGHT($D$2,3),定数!$A$6:$A$13,定数!$B$6:$B$13))</f>
        <v/>
      </c>
      <c r="O67" s="40"/>
      <c r="P67" s="8"/>
      <c r="Q67" s="67"/>
      <c r="R67" s="67"/>
      <c r="S67" s="70" t="str">
        <f>IF(Q67="","",U67*N67*LOOKUP(RIGHT($D$2,3),定数!$A$6:$A$13,定数!$B$6:$B$13))</f>
        <v/>
      </c>
      <c r="T67" s="70"/>
      <c r="U67" s="71" t="str">
        <f t="shared" si="7"/>
        <v/>
      </c>
      <c r="V67" s="71"/>
      <c r="W67" t="str">
        <f t="shared" si="11"/>
        <v/>
      </c>
      <c r="X67" t="str">
        <f t="shared" si="2"/>
        <v/>
      </c>
      <c r="Y67" s="41" t="str">
        <f t="shared" si="8"/>
        <v/>
      </c>
      <c r="Z67" s="42" t="str">
        <f t="shared" si="9"/>
        <v/>
      </c>
      <c r="AA67" t="str">
        <f t="shared" si="3"/>
        <v/>
      </c>
      <c r="AB67" t="str">
        <f t="shared" si="4"/>
        <v/>
      </c>
    </row>
    <row r="68" spans="2:28" x14ac:dyDescent="0.2">
      <c r="B68" s="40">
        <v>60</v>
      </c>
      <c r="C68" s="66" t="str">
        <f t="shared" si="0"/>
        <v/>
      </c>
      <c r="D68" s="66"/>
      <c r="E68" s="40"/>
      <c r="F68" s="8"/>
      <c r="G68" s="40"/>
      <c r="H68" s="67"/>
      <c r="I68" s="67"/>
      <c r="J68" s="44"/>
      <c r="K68" s="40"/>
      <c r="L68" s="68" t="str">
        <f t="shared" si="5"/>
        <v/>
      </c>
      <c r="M68" s="69"/>
      <c r="N68" s="6" t="str">
        <f>IF(K68="","",(L68/K68)/LOOKUP(RIGHT($D$2,3),定数!$A$6:$A$13,定数!$B$6:$B$13))</f>
        <v/>
      </c>
      <c r="O68" s="40"/>
      <c r="P68" s="8"/>
      <c r="Q68" s="67"/>
      <c r="R68" s="67"/>
      <c r="S68" s="70" t="str">
        <f>IF(Q68="","",U68*N68*LOOKUP(RIGHT($D$2,3),定数!$A$6:$A$13,定数!$B$6:$B$13))</f>
        <v/>
      </c>
      <c r="T68" s="70"/>
      <c r="U68" s="71" t="str">
        <f t="shared" si="7"/>
        <v/>
      </c>
      <c r="V68" s="71"/>
      <c r="W68" t="str">
        <f t="shared" si="11"/>
        <v/>
      </c>
      <c r="X68" t="str">
        <f t="shared" si="2"/>
        <v/>
      </c>
      <c r="Y68" s="41" t="str">
        <f t="shared" si="8"/>
        <v/>
      </c>
      <c r="Z68" s="42" t="str">
        <f t="shared" si="9"/>
        <v/>
      </c>
      <c r="AA68" t="str">
        <f t="shared" si="3"/>
        <v/>
      </c>
      <c r="AB68" t="str">
        <f t="shared" si="4"/>
        <v/>
      </c>
    </row>
    <row r="69" spans="2:28" x14ac:dyDescent="0.2">
      <c r="B69" s="40">
        <v>61</v>
      </c>
      <c r="C69" s="66" t="str">
        <f t="shared" si="0"/>
        <v/>
      </c>
      <c r="D69" s="66"/>
      <c r="E69" s="40"/>
      <c r="F69" s="8"/>
      <c r="G69" s="40"/>
      <c r="H69" s="67"/>
      <c r="I69" s="67"/>
      <c r="J69" s="44"/>
      <c r="K69" s="40"/>
      <c r="L69" s="68" t="str">
        <f t="shared" si="5"/>
        <v/>
      </c>
      <c r="M69" s="69"/>
      <c r="N69" s="6" t="str">
        <f>IF(K69="","",(L69/K69)/LOOKUP(RIGHT($D$2,3),定数!$A$6:$A$13,定数!$B$6:$B$13))</f>
        <v/>
      </c>
      <c r="O69" s="40"/>
      <c r="P69" s="8"/>
      <c r="Q69" s="67"/>
      <c r="R69" s="67"/>
      <c r="S69" s="70" t="str">
        <f>IF(Q69="","",U69*N69*LOOKUP(RIGHT($D$2,3),定数!$A$6:$A$13,定数!$B$6:$B$13))</f>
        <v/>
      </c>
      <c r="T69" s="70"/>
      <c r="U69" s="71" t="str">
        <f t="shared" si="7"/>
        <v/>
      </c>
      <c r="V69" s="71"/>
      <c r="W69" t="str">
        <f t="shared" si="11"/>
        <v/>
      </c>
      <c r="X69" t="str">
        <f t="shared" si="2"/>
        <v/>
      </c>
      <c r="Y69" s="41" t="str">
        <f t="shared" si="8"/>
        <v/>
      </c>
      <c r="Z69" s="42" t="str">
        <f t="shared" si="9"/>
        <v/>
      </c>
      <c r="AA69" t="str">
        <f t="shared" si="3"/>
        <v/>
      </c>
      <c r="AB69" t="str">
        <f t="shared" si="4"/>
        <v/>
      </c>
    </row>
    <row r="70" spans="2:28" x14ac:dyDescent="0.2">
      <c r="B70" s="40">
        <v>62</v>
      </c>
      <c r="C70" s="66" t="str">
        <f t="shared" si="0"/>
        <v/>
      </c>
      <c r="D70" s="66"/>
      <c r="E70" s="40"/>
      <c r="F70" s="8"/>
      <c r="G70" s="40"/>
      <c r="H70" s="67"/>
      <c r="I70" s="67"/>
      <c r="J70" s="44"/>
      <c r="K70" s="40"/>
      <c r="L70" s="68" t="str">
        <f t="shared" si="5"/>
        <v/>
      </c>
      <c r="M70" s="69"/>
      <c r="N70" s="6" t="str">
        <f>IF(K70="","",(L70/K70)/LOOKUP(RIGHT($D$2,3),定数!$A$6:$A$13,定数!$B$6:$B$13))</f>
        <v/>
      </c>
      <c r="O70" s="40"/>
      <c r="P70" s="8"/>
      <c r="Q70" s="67"/>
      <c r="R70" s="67"/>
      <c r="S70" s="70" t="str">
        <f>IF(Q70="","",U70*N70*LOOKUP(RIGHT($D$2,3),定数!$A$6:$A$13,定数!$B$6:$B$13))</f>
        <v/>
      </c>
      <c r="T70" s="70"/>
      <c r="U70" s="71" t="str">
        <f t="shared" si="7"/>
        <v/>
      </c>
      <c r="V70" s="71"/>
      <c r="W70" t="str">
        <f t="shared" si="11"/>
        <v/>
      </c>
      <c r="X70" t="str">
        <f t="shared" si="2"/>
        <v/>
      </c>
      <c r="Y70" s="41" t="str">
        <f t="shared" si="8"/>
        <v/>
      </c>
      <c r="Z70" s="42" t="str">
        <f t="shared" si="9"/>
        <v/>
      </c>
      <c r="AA70" t="str">
        <f t="shared" si="3"/>
        <v/>
      </c>
      <c r="AB70" t="str">
        <f t="shared" si="4"/>
        <v/>
      </c>
    </row>
    <row r="71" spans="2:28" x14ac:dyDescent="0.2">
      <c r="B71" s="40">
        <v>63</v>
      </c>
      <c r="C71" s="66" t="str">
        <f t="shared" si="0"/>
        <v/>
      </c>
      <c r="D71" s="66"/>
      <c r="E71" s="40"/>
      <c r="F71" s="8"/>
      <c r="G71" s="40"/>
      <c r="H71" s="67"/>
      <c r="I71" s="67"/>
      <c r="J71" s="44"/>
      <c r="K71" s="40"/>
      <c r="L71" s="68" t="str">
        <f t="shared" si="5"/>
        <v/>
      </c>
      <c r="M71" s="69"/>
      <c r="N71" s="6" t="str">
        <f>IF(K71="","",(L71/K71)/LOOKUP(RIGHT($D$2,3),定数!$A$6:$A$13,定数!$B$6:$B$13))</f>
        <v/>
      </c>
      <c r="O71" s="40"/>
      <c r="P71" s="8"/>
      <c r="Q71" s="67"/>
      <c r="R71" s="67"/>
      <c r="S71" s="70" t="str">
        <f>IF(Q71="","",U71*N71*LOOKUP(RIGHT($D$2,3),定数!$A$6:$A$13,定数!$B$6:$B$13))</f>
        <v/>
      </c>
      <c r="T71" s="70"/>
      <c r="U71" s="71" t="str">
        <f t="shared" si="7"/>
        <v/>
      </c>
      <c r="V71" s="71"/>
      <c r="W71" t="str">
        <f t="shared" si="11"/>
        <v/>
      </c>
      <c r="X71" t="str">
        <f t="shared" si="2"/>
        <v/>
      </c>
      <c r="Y71" s="41" t="str">
        <f t="shared" si="8"/>
        <v/>
      </c>
      <c r="Z71" s="42" t="str">
        <f t="shared" si="9"/>
        <v/>
      </c>
      <c r="AA71" t="str">
        <f t="shared" si="3"/>
        <v/>
      </c>
      <c r="AB71" t="str">
        <f t="shared" si="4"/>
        <v/>
      </c>
    </row>
    <row r="72" spans="2:28" x14ac:dyDescent="0.2">
      <c r="B72" s="40">
        <v>64</v>
      </c>
      <c r="C72" s="66" t="str">
        <f t="shared" si="0"/>
        <v/>
      </c>
      <c r="D72" s="66"/>
      <c r="E72" s="40"/>
      <c r="F72" s="8"/>
      <c r="G72" s="40"/>
      <c r="H72" s="67"/>
      <c r="I72" s="67"/>
      <c r="J72" s="44"/>
      <c r="K72" s="40"/>
      <c r="L72" s="68" t="str">
        <f t="shared" si="5"/>
        <v/>
      </c>
      <c r="M72" s="69"/>
      <c r="N72" s="6" t="str">
        <f>IF(K72="","",(L72/K72)/LOOKUP(RIGHT($D$2,3),定数!$A$6:$A$13,定数!$B$6:$B$13))</f>
        <v/>
      </c>
      <c r="O72" s="40"/>
      <c r="P72" s="8"/>
      <c r="Q72" s="67"/>
      <c r="R72" s="67"/>
      <c r="S72" s="70" t="str">
        <f>IF(Q72="","",U72*N72*LOOKUP(RIGHT($D$2,3),定数!$A$6:$A$13,定数!$B$6:$B$13))</f>
        <v/>
      </c>
      <c r="T72" s="70"/>
      <c r="U72" s="71" t="str">
        <f t="shared" si="7"/>
        <v/>
      </c>
      <c r="V72" s="71"/>
      <c r="W72" t="str">
        <f t="shared" si="11"/>
        <v/>
      </c>
      <c r="X72" t="str">
        <f t="shared" si="2"/>
        <v/>
      </c>
      <c r="Y72" s="41" t="str">
        <f t="shared" si="8"/>
        <v/>
      </c>
      <c r="Z72" s="42" t="str">
        <f t="shared" si="9"/>
        <v/>
      </c>
      <c r="AA72" t="str">
        <f t="shared" si="3"/>
        <v/>
      </c>
      <c r="AB72" t="str">
        <f t="shared" si="4"/>
        <v/>
      </c>
    </row>
    <row r="73" spans="2:28" x14ac:dyDescent="0.2">
      <c r="B73" s="40">
        <v>65</v>
      </c>
      <c r="C73" s="66" t="str">
        <f t="shared" si="0"/>
        <v/>
      </c>
      <c r="D73" s="66"/>
      <c r="E73" s="40"/>
      <c r="F73" s="8"/>
      <c r="G73" s="40"/>
      <c r="H73" s="67"/>
      <c r="I73" s="67"/>
      <c r="J73" s="44"/>
      <c r="K73" s="40"/>
      <c r="L73" s="68" t="str">
        <f t="shared" si="5"/>
        <v/>
      </c>
      <c r="M73" s="69"/>
      <c r="N73" s="6" t="str">
        <f>IF(K73="","",(L73/K73)/LOOKUP(RIGHT($D$2,3),定数!$A$6:$A$13,定数!$B$6:$B$13))</f>
        <v/>
      </c>
      <c r="O73" s="40"/>
      <c r="P73" s="8"/>
      <c r="Q73" s="67"/>
      <c r="R73" s="67"/>
      <c r="S73" s="70" t="str">
        <f>IF(Q73="","",U73*N73*LOOKUP(RIGHT($D$2,3),定数!$A$6:$A$13,定数!$B$6:$B$13))</f>
        <v/>
      </c>
      <c r="T73" s="70"/>
      <c r="U73" s="71" t="str">
        <f t="shared" si="7"/>
        <v/>
      </c>
      <c r="V73" s="71"/>
      <c r="W73" t="str">
        <f t="shared" si="11"/>
        <v/>
      </c>
      <c r="X73" t="str">
        <f t="shared" si="2"/>
        <v/>
      </c>
      <c r="Y73" s="41" t="str">
        <f t="shared" si="8"/>
        <v/>
      </c>
      <c r="Z73" s="42" t="str">
        <f t="shared" si="9"/>
        <v/>
      </c>
      <c r="AA73" t="str">
        <f t="shared" si="3"/>
        <v/>
      </c>
      <c r="AB73" t="str">
        <f t="shared" si="4"/>
        <v/>
      </c>
    </row>
    <row r="74" spans="2:28" x14ac:dyDescent="0.2">
      <c r="B74" s="40">
        <v>66</v>
      </c>
      <c r="C74" s="66" t="str">
        <f t="shared" ref="C74:C108" si="13">IF(S73="","",C73+S73)</f>
        <v/>
      </c>
      <c r="D74" s="66"/>
      <c r="E74" s="40"/>
      <c r="F74" s="8"/>
      <c r="G74" s="40"/>
      <c r="H74" s="67"/>
      <c r="I74" s="67"/>
      <c r="J74" s="44"/>
      <c r="K74" s="40"/>
      <c r="L74" s="68" t="str">
        <f t="shared" si="5"/>
        <v/>
      </c>
      <c r="M74" s="69"/>
      <c r="N74" s="6" t="str">
        <f>IF(K74="","",(L74/K74)/LOOKUP(RIGHT($D$2,3),定数!$A$6:$A$13,定数!$B$6:$B$13))</f>
        <v/>
      </c>
      <c r="O74" s="40"/>
      <c r="P74" s="8"/>
      <c r="Q74" s="67"/>
      <c r="R74" s="67"/>
      <c r="S74" s="70" t="str">
        <f>IF(Q74="","",U74*N74*LOOKUP(RIGHT($D$2,3),定数!$A$6:$A$13,定数!$B$6:$B$13))</f>
        <v/>
      </c>
      <c r="T74" s="70"/>
      <c r="U74" s="71" t="str">
        <f t="shared" si="7"/>
        <v/>
      </c>
      <c r="V74" s="71"/>
      <c r="W74" t="str">
        <f t="shared" si="11"/>
        <v/>
      </c>
      <c r="X74" t="str">
        <f t="shared" si="11"/>
        <v/>
      </c>
      <c r="Y74" s="41" t="str">
        <f t="shared" si="8"/>
        <v/>
      </c>
      <c r="Z74" s="42" t="str">
        <f t="shared" si="9"/>
        <v/>
      </c>
      <c r="AA74" t="str">
        <f t="shared" ref="AA74:AA108" si="14">IF(S74&gt;0,S74,"")</f>
        <v/>
      </c>
      <c r="AB74" t="str">
        <f t="shared" ref="AB74:AB108" si="15">IF(S74&lt;0,S74,"")</f>
        <v/>
      </c>
    </row>
    <row r="75" spans="2:28" x14ac:dyDescent="0.2">
      <c r="B75" s="40">
        <v>67</v>
      </c>
      <c r="C75" s="66" t="str">
        <f t="shared" si="13"/>
        <v/>
      </c>
      <c r="D75" s="66"/>
      <c r="E75" s="40"/>
      <c r="F75" s="8"/>
      <c r="G75" s="40"/>
      <c r="H75" s="67"/>
      <c r="I75" s="67"/>
      <c r="J75" s="44"/>
      <c r="K75" s="40"/>
      <c r="L75" s="68" t="str">
        <f t="shared" ref="L75:L108" si="16">IF(K75="","",C75*0.03)</f>
        <v/>
      </c>
      <c r="M75" s="69"/>
      <c r="N75" s="6" t="str">
        <f>IF(K75="","",(L75/K75)/LOOKUP(RIGHT($D$2,3),定数!$A$6:$A$13,定数!$B$6:$B$13))</f>
        <v/>
      </c>
      <c r="O75" s="40"/>
      <c r="P75" s="8"/>
      <c r="Q75" s="67"/>
      <c r="R75" s="67"/>
      <c r="S75" s="70" t="str">
        <f>IF(Q75="","",U75*N75*LOOKUP(RIGHT($D$2,3),定数!$A$6:$A$13,定数!$B$6:$B$13))</f>
        <v/>
      </c>
      <c r="T75" s="70"/>
      <c r="U75" s="71" t="str">
        <f t="shared" si="7"/>
        <v/>
      </c>
      <c r="V75" s="71"/>
      <c r="W75" t="str">
        <f t="shared" ref="W75:X90" si="17">IF(T75&lt;&gt;"",IF(T75&lt;0,1+W74,0),"")</f>
        <v/>
      </c>
      <c r="X75" t="str">
        <f t="shared" si="17"/>
        <v/>
      </c>
      <c r="Y75" s="41" t="str">
        <f t="shared" si="8"/>
        <v/>
      </c>
      <c r="Z75" s="42" t="str">
        <f t="shared" si="9"/>
        <v/>
      </c>
      <c r="AA75" t="str">
        <f t="shared" si="14"/>
        <v/>
      </c>
      <c r="AB75" t="str">
        <f t="shared" si="15"/>
        <v/>
      </c>
    </row>
    <row r="76" spans="2:28" x14ac:dyDescent="0.2">
      <c r="B76" s="40">
        <v>68</v>
      </c>
      <c r="C76" s="66" t="str">
        <f t="shared" si="13"/>
        <v/>
      </c>
      <c r="D76" s="66"/>
      <c r="E76" s="40"/>
      <c r="F76" s="8"/>
      <c r="G76" s="40"/>
      <c r="H76" s="67"/>
      <c r="I76" s="67"/>
      <c r="J76" s="44"/>
      <c r="K76" s="40"/>
      <c r="L76" s="68" t="str">
        <f t="shared" si="16"/>
        <v/>
      </c>
      <c r="M76" s="69"/>
      <c r="N76" s="6" t="str">
        <f>IF(K76="","",(L76/K76)/LOOKUP(RIGHT($D$2,3),定数!$A$6:$A$13,定数!$B$6:$B$13))</f>
        <v/>
      </c>
      <c r="O76" s="40"/>
      <c r="P76" s="8"/>
      <c r="Q76" s="67"/>
      <c r="R76" s="67"/>
      <c r="S76" s="70" t="str">
        <f>IF(Q76="","",U76*N76*LOOKUP(RIGHT($D$2,3),定数!$A$6:$A$13,定数!$B$6:$B$13))</f>
        <v/>
      </c>
      <c r="T76" s="70"/>
      <c r="U76" s="71" t="str">
        <f t="shared" ref="U76:U108" si="18">IF(Q76="","",IF(G76="買",(Q76-H76),(H76-Q76))*IF(RIGHT($D$2,3)="JPY",100,10000))</f>
        <v/>
      </c>
      <c r="V76" s="71"/>
      <c r="W76" t="str">
        <f t="shared" si="17"/>
        <v/>
      </c>
      <c r="X76" t="str">
        <f t="shared" si="17"/>
        <v/>
      </c>
      <c r="Y76" s="41" t="str">
        <f t="shared" ref="Y76:Y108" si="19">IF(C76&lt;&gt;"",MAX(Y75,C76),"")</f>
        <v/>
      </c>
      <c r="Z76" s="42" t="str">
        <f t="shared" ref="Z76:Z108" si="20">IF(Y76&lt;&gt;"",1-(C76/Y76),"")</f>
        <v/>
      </c>
      <c r="AA76" t="str">
        <f t="shared" si="14"/>
        <v/>
      </c>
      <c r="AB76" t="str">
        <f t="shared" si="15"/>
        <v/>
      </c>
    </row>
    <row r="77" spans="2:28" x14ac:dyDescent="0.2">
      <c r="B77" s="40">
        <v>69</v>
      </c>
      <c r="C77" s="66" t="str">
        <f t="shared" si="13"/>
        <v/>
      </c>
      <c r="D77" s="66"/>
      <c r="E77" s="40"/>
      <c r="F77" s="8"/>
      <c r="G77" s="40"/>
      <c r="H77" s="67"/>
      <c r="I77" s="67"/>
      <c r="J77" s="44"/>
      <c r="K77" s="40"/>
      <c r="L77" s="68" t="str">
        <f t="shared" si="16"/>
        <v/>
      </c>
      <c r="M77" s="69"/>
      <c r="N77" s="6" t="str">
        <f>IF(K77="","",(L77/K77)/LOOKUP(RIGHT($D$2,3),定数!$A$6:$A$13,定数!$B$6:$B$13))</f>
        <v/>
      </c>
      <c r="O77" s="40"/>
      <c r="P77" s="8"/>
      <c r="Q77" s="67"/>
      <c r="R77" s="67"/>
      <c r="S77" s="70" t="str">
        <f>IF(Q77="","",U77*N77*LOOKUP(RIGHT($D$2,3),定数!$A$6:$A$13,定数!$B$6:$B$13))</f>
        <v/>
      </c>
      <c r="T77" s="70"/>
      <c r="U77" s="71" t="str">
        <f t="shared" si="18"/>
        <v/>
      </c>
      <c r="V77" s="71"/>
      <c r="W77" t="str">
        <f t="shared" si="17"/>
        <v/>
      </c>
      <c r="X77" t="str">
        <f t="shared" si="17"/>
        <v/>
      </c>
      <c r="Y77" s="41" t="str">
        <f t="shared" si="19"/>
        <v/>
      </c>
      <c r="Z77" s="42" t="str">
        <f t="shared" si="20"/>
        <v/>
      </c>
      <c r="AA77" t="str">
        <f t="shared" si="14"/>
        <v/>
      </c>
      <c r="AB77" t="str">
        <f t="shared" si="15"/>
        <v/>
      </c>
    </row>
    <row r="78" spans="2:28" x14ac:dyDescent="0.2">
      <c r="B78" s="40">
        <v>70</v>
      </c>
      <c r="C78" s="66" t="str">
        <f t="shared" si="13"/>
        <v/>
      </c>
      <c r="D78" s="66"/>
      <c r="E78" s="40"/>
      <c r="F78" s="8"/>
      <c r="G78" s="40"/>
      <c r="H78" s="67"/>
      <c r="I78" s="67"/>
      <c r="J78" s="44"/>
      <c r="K78" s="40"/>
      <c r="L78" s="68" t="str">
        <f t="shared" si="16"/>
        <v/>
      </c>
      <c r="M78" s="69"/>
      <c r="N78" s="6" t="str">
        <f>IF(K78="","",(L78/K78)/LOOKUP(RIGHT($D$2,3),定数!$A$6:$A$13,定数!$B$6:$B$13))</f>
        <v/>
      </c>
      <c r="O78" s="40"/>
      <c r="P78" s="8"/>
      <c r="Q78" s="67"/>
      <c r="R78" s="67"/>
      <c r="S78" s="70" t="str">
        <f>IF(Q78="","",U78*N78*LOOKUP(RIGHT($D$2,3),定数!$A$6:$A$13,定数!$B$6:$B$13))</f>
        <v/>
      </c>
      <c r="T78" s="70"/>
      <c r="U78" s="71" t="str">
        <f t="shared" si="18"/>
        <v/>
      </c>
      <c r="V78" s="71"/>
      <c r="W78" t="str">
        <f t="shared" si="17"/>
        <v/>
      </c>
      <c r="X78" t="str">
        <f t="shared" si="17"/>
        <v/>
      </c>
      <c r="Y78" s="41" t="str">
        <f t="shared" si="19"/>
        <v/>
      </c>
      <c r="Z78" s="42" t="str">
        <f t="shared" si="20"/>
        <v/>
      </c>
      <c r="AA78" t="str">
        <f t="shared" si="14"/>
        <v/>
      </c>
      <c r="AB78" t="str">
        <f t="shared" si="15"/>
        <v/>
      </c>
    </row>
    <row r="79" spans="2:28" x14ac:dyDescent="0.2">
      <c r="B79" s="40">
        <v>71</v>
      </c>
      <c r="C79" s="66" t="str">
        <f t="shared" si="13"/>
        <v/>
      </c>
      <c r="D79" s="66"/>
      <c r="E79" s="40"/>
      <c r="F79" s="8"/>
      <c r="G79" s="40"/>
      <c r="H79" s="67"/>
      <c r="I79" s="67"/>
      <c r="J79" s="44"/>
      <c r="K79" s="40"/>
      <c r="L79" s="68" t="str">
        <f t="shared" si="16"/>
        <v/>
      </c>
      <c r="M79" s="69"/>
      <c r="N79" s="6" t="str">
        <f>IF(K79="","",(L79/K79)/LOOKUP(RIGHT($D$2,3),定数!$A$6:$A$13,定数!$B$6:$B$13))</f>
        <v/>
      </c>
      <c r="O79" s="40"/>
      <c r="P79" s="8"/>
      <c r="Q79" s="67"/>
      <c r="R79" s="67"/>
      <c r="S79" s="70" t="str">
        <f>IF(Q79="","",U79*N79*LOOKUP(RIGHT($D$2,3),定数!$A$6:$A$13,定数!$B$6:$B$13))</f>
        <v/>
      </c>
      <c r="T79" s="70"/>
      <c r="U79" s="71" t="str">
        <f t="shared" si="18"/>
        <v/>
      </c>
      <c r="V79" s="71"/>
      <c r="W79" t="str">
        <f t="shared" si="17"/>
        <v/>
      </c>
      <c r="X79" t="str">
        <f t="shared" si="17"/>
        <v/>
      </c>
      <c r="Y79" s="41" t="str">
        <f t="shared" si="19"/>
        <v/>
      </c>
      <c r="Z79" s="42" t="str">
        <f t="shared" si="20"/>
        <v/>
      </c>
      <c r="AA79" t="str">
        <f t="shared" si="14"/>
        <v/>
      </c>
      <c r="AB79" t="str">
        <f t="shared" si="15"/>
        <v/>
      </c>
    </row>
    <row r="80" spans="2:28" x14ac:dyDescent="0.2">
      <c r="B80" s="40">
        <v>72</v>
      </c>
      <c r="C80" s="66" t="str">
        <f t="shared" si="13"/>
        <v/>
      </c>
      <c r="D80" s="66"/>
      <c r="E80" s="40"/>
      <c r="F80" s="8"/>
      <c r="G80" s="40"/>
      <c r="H80" s="67"/>
      <c r="I80" s="67"/>
      <c r="J80" s="44"/>
      <c r="K80" s="40"/>
      <c r="L80" s="68" t="str">
        <f t="shared" si="16"/>
        <v/>
      </c>
      <c r="M80" s="69"/>
      <c r="N80" s="6" t="str">
        <f>IF(K80="","",(L80/K80)/LOOKUP(RIGHT($D$2,3),定数!$A$6:$A$13,定数!$B$6:$B$13))</f>
        <v/>
      </c>
      <c r="O80" s="40"/>
      <c r="P80" s="8"/>
      <c r="Q80" s="67"/>
      <c r="R80" s="67"/>
      <c r="S80" s="70" t="str">
        <f>IF(Q80="","",U80*N80*LOOKUP(RIGHT($D$2,3),定数!$A$6:$A$13,定数!$B$6:$B$13))</f>
        <v/>
      </c>
      <c r="T80" s="70"/>
      <c r="U80" s="71" t="str">
        <f t="shared" si="18"/>
        <v/>
      </c>
      <c r="V80" s="71"/>
      <c r="W80" t="str">
        <f t="shared" si="17"/>
        <v/>
      </c>
      <c r="X80" t="str">
        <f t="shared" si="17"/>
        <v/>
      </c>
      <c r="Y80" s="41" t="str">
        <f t="shared" si="19"/>
        <v/>
      </c>
      <c r="Z80" s="42" t="str">
        <f t="shared" si="20"/>
        <v/>
      </c>
      <c r="AA80" t="str">
        <f t="shared" si="14"/>
        <v/>
      </c>
      <c r="AB80" t="str">
        <f t="shared" si="15"/>
        <v/>
      </c>
    </row>
    <row r="81" spans="2:28" x14ac:dyDescent="0.2">
      <c r="B81" s="40">
        <v>73</v>
      </c>
      <c r="C81" s="66" t="str">
        <f t="shared" si="13"/>
        <v/>
      </c>
      <c r="D81" s="66"/>
      <c r="E81" s="40"/>
      <c r="F81" s="8"/>
      <c r="G81" s="40"/>
      <c r="H81" s="67"/>
      <c r="I81" s="67"/>
      <c r="J81" s="44"/>
      <c r="K81" s="40"/>
      <c r="L81" s="68" t="str">
        <f t="shared" si="16"/>
        <v/>
      </c>
      <c r="M81" s="69"/>
      <c r="N81" s="6" t="str">
        <f>IF(K81="","",(L81/K81)/LOOKUP(RIGHT($D$2,3),定数!$A$6:$A$13,定数!$B$6:$B$13))</f>
        <v/>
      </c>
      <c r="O81" s="40"/>
      <c r="P81" s="8"/>
      <c r="Q81" s="67"/>
      <c r="R81" s="67"/>
      <c r="S81" s="70" t="str">
        <f>IF(Q81="","",U81*N81*LOOKUP(RIGHT($D$2,3),定数!$A$6:$A$13,定数!$B$6:$B$13))</f>
        <v/>
      </c>
      <c r="T81" s="70"/>
      <c r="U81" s="71" t="str">
        <f t="shared" si="18"/>
        <v/>
      </c>
      <c r="V81" s="71"/>
      <c r="W81" t="str">
        <f t="shared" si="17"/>
        <v/>
      </c>
      <c r="X81" t="str">
        <f t="shared" si="17"/>
        <v/>
      </c>
      <c r="Y81" s="41" t="str">
        <f t="shared" si="19"/>
        <v/>
      </c>
      <c r="Z81" s="42" t="str">
        <f t="shared" si="20"/>
        <v/>
      </c>
      <c r="AA81" t="str">
        <f t="shared" si="14"/>
        <v/>
      </c>
      <c r="AB81" t="str">
        <f t="shared" si="15"/>
        <v/>
      </c>
    </row>
    <row r="82" spans="2:28" x14ac:dyDescent="0.2">
      <c r="B82" s="40">
        <v>74</v>
      </c>
      <c r="C82" s="66" t="str">
        <f t="shared" si="13"/>
        <v/>
      </c>
      <c r="D82" s="66"/>
      <c r="E82" s="40"/>
      <c r="F82" s="8"/>
      <c r="G82" s="40"/>
      <c r="H82" s="67"/>
      <c r="I82" s="67"/>
      <c r="J82" s="44"/>
      <c r="K82" s="40"/>
      <c r="L82" s="68" t="str">
        <f t="shared" si="16"/>
        <v/>
      </c>
      <c r="M82" s="69"/>
      <c r="N82" s="6" t="str">
        <f>IF(K82="","",(L82/K82)/LOOKUP(RIGHT($D$2,3),定数!$A$6:$A$13,定数!$B$6:$B$13))</f>
        <v/>
      </c>
      <c r="O82" s="40"/>
      <c r="P82" s="8"/>
      <c r="Q82" s="67"/>
      <c r="R82" s="67"/>
      <c r="S82" s="70" t="str">
        <f>IF(Q82="","",U82*N82*LOOKUP(RIGHT($D$2,3),定数!$A$6:$A$13,定数!$B$6:$B$13))</f>
        <v/>
      </c>
      <c r="T82" s="70"/>
      <c r="U82" s="71" t="str">
        <f t="shared" si="18"/>
        <v/>
      </c>
      <c r="V82" s="71"/>
      <c r="W82" t="str">
        <f t="shared" si="17"/>
        <v/>
      </c>
      <c r="X82" t="str">
        <f t="shared" si="17"/>
        <v/>
      </c>
      <c r="Y82" s="41" t="str">
        <f t="shared" si="19"/>
        <v/>
      </c>
      <c r="Z82" s="42" t="str">
        <f t="shared" si="20"/>
        <v/>
      </c>
      <c r="AA82" t="str">
        <f t="shared" si="14"/>
        <v/>
      </c>
      <c r="AB82" t="str">
        <f t="shared" si="15"/>
        <v/>
      </c>
    </row>
    <row r="83" spans="2:28" x14ac:dyDescent="0.2">
      <c r="B83" s="40">
        <v>75</v>
      </c>
      <c r="C83" s="66" t="str">
        <f t="shared" si="13"/>
        <v/>
      </c>
      <c r="D83" s="66"/>
      <c r="E83" s="40"/>
      <c r="F83" s="8"/>
      <c r="G83" s="40"/>
      <c r="H83" s="67"/>
      <c r="I83" s="67"/>
      <c r="J83" s="44"/>
      <c r="K83" s="40"/>
      <c r="L83" s="68" t="str">
        <f t="shared" si="16"/>
        <v/>
      </c>
      <c r="M83" s="69"/>
      <c r="N83" s="6" t="str">
        <f>IF(K83="","",(L83/K83)/LOOKUP(RIGHT($D$2,3),定数!$A$6:$A$13,定数!$B$6:$B$13))</f>
        <v/>
      </c>
      <c r="O83" s="40"/>
      <c r="P83" s="8"/>
      <c r="Q83" s="67"/>
      <c r="R83" s="67"/>
      <c r="S83" s="70" t="str">
        <f>IF(Q83="","",U83*N83*LOOKUP(RIGHT($D$2,3),定数!$A$6:$A$13,定数!$B$6:$B$13))</f>
        <v/>
      </c>
      <c r="T83" s="70"/>
      <c r="U83" s="71" t="str">
        <f t="shared" si="18"/>
        <v/>
      </c>
      <c r="V83" s="71"/>
      <c r="W83" t="str">
        <f t="shared" si="17"/>
        <v/>
      </c>
      <c r="X83" t="str">
        <f t="shared" si="17"/>
        <v/>
      </c>
      <c r="Y83" s="41" t="str">
        <f t="shared" si="19"/>
        <v/>
      </c>
      <c r="Z83" s="42" t="str">
        <f t="shared" si="20"/>
        <v/>
      </c>
      <c r="AA83" t="str">
        <f t="shared" si="14"/>
        <v/>
      </c>
      <c r="AB83" t="str">
        <f t="shared" si="15"/>
        <v/>
      </c>
    </row>
    <row r="84" spans="2:28" x14ac:dyDescent="0.2">
      <c r="B84" s="40">
        <v>76</v>
      </c>
      <c r="C84" s="66" t="str">
        <f t="shared" si="13"/>
        <v/>
      </c>
      <c r="D84" s="66"/>
      <c r="E84" s="40"/>
      <c r="F84" s="8"/>
      <c r="G84" s="40"/>
      <c r="H84" s="67"/>
      <c r="I84" s="67"/>
      <c r="J84" s="44"/>
      <c r="K84" s="40"/>
      <c r="L84" s="68" t="str">
        <f t="shared" si="16"/>
        <v/>
      </c>
      <c r="M84" s="69"/>
      <c r="N84" s="6" t="str">
        <f>IF(K84="","",(L84/K84)/LOOKUP(RIGHT($D$2,3),定数!$A$6:$A$13,定数!$B$6:$B$13))</f>
        <v/>
      </c>
      <c r="O84" s="40"/>
      <c r="P84" s="8"/>
      <c r="Q84" s="67"/>
      <c r="R84" s="67"/>
      <c r="S84" s="70" t="str">
        <f>IF(Q84="","",U84*N84*LOOKUP(RIGHT($D$2,3),定数!$A$6:$A$13,定数!$B$6:$B$13))</f>
        <v/>
      </c>
      <c r="T84" s="70"/>
      <c r="U84" s="71" t="str">
        <f t="shared" si="18"/>
        <v/>
      </c>
      <c r="V84" s="71"/>
      <c r="W84" t="str">
        <f t="shared" si="17"/>
        <v/>
      </c>
      <c r="X84" t="str">
        <f t="shared" si="17"/>
        <v/>
      </c>
      <c r="Y84" s="41" t="str">
        <f t="shared" si="19"/>
        <v/>
      </c>
      <c r="Z84" s="42" t="str">
        <f t="shared" si="20"/>
        <v/>
      </c>
      <c r="AA84" t="str">
        <f t="shared" si="14"/>
        <v/>
      </c>
      <c r="AB84" t="str">
        <f t="shared" si="15"/>
        <v/>
      </c>
    </row>
    <row r="85" spans="2:28" x14ac:dyDescent="0.2">
      <c r="B85" s="40">
        <v>77</v>
      </c>
      <c r="C85" s="66" t="str">
        <f t="shared" si="13"/>
        <v/>
      </c>
      <c r="D85" s="66"/>
      <c r="E85" s="40"/>
      <c r="F85" s="8"/>
      <c r="G85" s="40"/>
      <c r="H85" s="67"/>
      <c r="I85" s="67"/>
      <c r="J85" s="44"/>
      <c r="K85" s="40"/>
      <c r="L85" s="68" t="str">
        <f t="shared" si="16"/>
        <v/>
      </c>
      <c r="M85" s="69"/>
      <c r="N85" s="6" t="str">
        <f>IF(K85="","",(L85/K85)/LOOKUP(RIGHT($D$2,3),定数!$A$6:$A$13,定数!$B$6:$B$13))</f>
        <v/>
      </c>
      <c r="O85" s="40"/>
      <c r="P85" s="8"/>
      <c r="Q85" s="67"/>
      <c r="R85" s="67"/>
      <c r="S85" s="70" t="str">
        <f>IF(Q85="","",U85*N85*LOOKUP(RIGHT($D$2,3),定数!$A$6:$A$13,定数!$B$6:$B$13))</f>
        <v/>
      </c>
      <c r="T85" s="70"/>
      <c r="U85" s="71" t="str">
        <f t="shared" si="18"/>
        <v/>
      </c>
      <c r="V85" s="71"/>
      <c r="W85" t="str">
        <f t="shared" si="17"/>
        <v/>
      </c>
      <c r="X85" t="str">
        <f t="shared" si="17"/>
        <v/>
      </c>
      <c r="Y85" s="41" t="str">
        <f t="shared" si="19"/>
        <v/>
      </c>
      <c r="Z85" s="42" t="str">
        <f t="shared" si="20"/>
        <v/>
      </c>
      <c r="AA85" t="str">
        <f t="shared" si="14"/>
        <v/>
      </c>
      <c r="AB85" t="str">
        <f t="shared" si="15"/>
        <v/>
      </c>
    </row>
    <row r="86" spans="2:28" x14ac:dyDescent="0.2">
      <c r="B86" s="40">
        <v>78</v>
      </c>
      <c r="C86" s="66" t="str">
        <f t="shared" si="13"/>
        <v/>
      </c>
      <c r="D86" s="66"/>
      <c r="E86" s="40"/>
      <c r="F86" s="8"/>
      <c r="G86" s="40"/>
      <c r="H86" s="67"/>
      <c r="I86" s="67"/>
      <c r="J86" s="44"/>
      <c r="K86" s="40"/>
      <c r="L86" s="68" t="str">
        <f t="shared" si="16"/>
        <v/>
      </c>
      <c r="M86" s="69"/>
      <c r="N86" s="6" t="str">
        <f>IF(K86="","",(L86/K86)/LOOKUP(RIGHT($D$2,3),定数!$A$6:$A$13,定数!$B$6:$B$13))</f>
        <v/>
      </c>
      <c r="O86" s="40"/>
      <c r="P86" s="8"/>
      <c r="Q86" s="67"/>
      <c r="R86" s="67"/>
      <c r="S86" s="70" t="str">
        <f>IF(Q86="","",U86*N86*LOOKUP(RIGHT($D$2,3),定数!$A$6:$A$13,定数!$B$6:$B$13))</f>
        <v/>
      </c>
      <c r="T86" s="70"/>
      <c r="U86" s="71" t="str">
        <f t="shared" si="18"/>
        <v/>
      </c>
      <c r="V86" s="71"/>
      <c r="W86" t="str">
        <f t="shared" si="17"/>
        <v/>
      </c>
      <c r="X86" t="str">
        <f t="shared" si="17"/>
        <v/>
      </c>
      <c r="Y86" s="41" t="str">
        <f t="shared" si="19"/>
        <v/>
      </c>
      <c r="Z86" s="42" t="str">
        <f t="shared" si="20"/>
        <v/>
      </c>
      <c r="AA86" t="str">
        <f t="shared" si="14"/>
        <v/>
      </c>
      <c r="AB86" t="str">
        <f t="shared" si="15"/>
        <v/>
      </c>
    </row>
    <row r="87" spans="2:28" x14ac:dyDescent="0.2">
      <c r="B87" s="40">
        <v>79</v>
      </c>
      <c r="C87" s="66" t="str">
        <f t="shared" si="13"/>
        <v/>
      </c>
      <c r="D87" s="66"/>
      <c r="E87" s="40"/>
      <c r="F87" s="8"/>
      <c r="G87" s="40"/>
      <c r="H87" s="67"/>
      <c r="I87" s="67"/>
      <c r="J87" s="44"/>
      <c r="K87" s="40"/>
      <c r="L87" s="68" t="str">
        <f t="shared" si="16"/>
        <v/>
      </c>
      <c r="M87" s="69"/>
      <c r="N87" s="6" t="str">
        <f>IF(K87="","",(L87/K87)/LOOKUP(RIGHT($D$2,3),定数!$A$6:$A$13,定数!$B$6:$B$13))</f>
        <v/>
      </c>
      <c r="O87" s="40"/>
      <c r="P87" s="8"/>
      <c r="Q87" s="67"/>
      <c r="R87" s="67"/>
      <c r="S87" s="70" t="str">
        <f>IF(Q87="","",U87*N87*LOOKUP(RIGHT($D$2,3),定数!$A$6:$A$13,定数!$B$6:$B$13))</f>
        <v/>
      </c>
      <c r="T87" s="70"/>
      <c r="U87" s="71" t="str">
        <f t="shared" si="18"/>
        <v/>
      </c>
      <c r="V87" s="71"/>
      <c r="W87" t="str">
        <f t="shared" si="17"/>
        <v/>
      </c>
      <c r="X87" t="str">
        <f t="shared" si="17"/>
        <v/>
      </c>
      <c r="Y87" s="41" t="str">
        <f t="shared" si="19"/>
        <v/>
      </c>
      <c r="Z87" s="42" t="str">
        <f t="shared" si="20"/>
        <v/>
      </c>
      <c r="AA87" t="str">
        <f t="shared" si="14"/>
        <v/>
      </c>
      <c r="AB87" t="str">
        <f t="shared" si="15"/>
        <v/>
      </c>
    </row>
    <row r="88" spans="2:28" x14ac:dyDescent="0.2">
      <c r="B88" s="40">
        <v>80</v>
      </c>
      <c r="C88" s="66" t="str">
        <f t="shared" si="13"/>
        <v/>
      </c>
      <c r="D88" s="66"/>
      <c r="E88" s="40"/>
      <c r="F88" s="8"/>
      <c r="G88" s="40"/>
      <c r="H88" s="67"/>
      <c r="I88" s="67"/>
      <c r="J88" s="44"/>
      <c r="K88" s="40"/>
      <c r="L88" s="68" t="str">
        <f t="shared" si="16"/>
        <v/>
      </c>
      <c r="M88" s="69"/>
      <c r="N88" s="6" t="str">
        <f>IF(K88="","",(L88/K88)/LOOKUP(RIGHT($D$2,3),定数!$A$6:$A$13,定数!$B$6:$B$13))</f>
        <v/>
      </c>
      <c r="O88" s="40"/>
      <c r="P88" s="8"/>
      <c r="Q88" s="67"/>
      <c r="R88" s="67"/>
      <c r="S88" s="70" t="str">
        <f>IF(Q88="","",U88*N88*LOOKUP(RIGHT($D$2,3),定数!$A$6:$A$13,定数!$B$6:$B$13))</f>
        <v/>
      </c>
      <c r="T88" s="70"/>
      <c r="U88" s="71" t="str">
        <f t="shared" si="18"/>
        <v/>
      </c>
      <c r="V88" s="71"/>
      <c r="W88" t="str">
        <f t="shared" si="17"/>
        <v/>
      </c>
      <c r="X88" t="str">
        <f t="shared" si="17"/>
        <v/>
      </c>
      <c r="Y88" s="41" t="str">
        <f t="shared" si="19"/>
        <v/>
      </c>
      <c r="Z88" s="42" t="str">
        <f t="shared" si="20"/>
        <v/>
      </c>
      <c r="AA88" t="str">
        <f t="shared" si="14"/>
        <v/>
      </c>
      <c r="AB88" t="str">
        <f t="shared" si="15"/>
        <v/>
      </c>
    </row>
    <row r="89" spans="2:28" x14ac:dyDescent="0.2">
      <c r="B89" s="40">
        <v>81</v>
      </c>
      <c r="C89" s="66" t="str">
        <f t="shared" si="13"/>
        <v/>
      </c>
      <c r="D89" s="66"/>
      <c r="E89" s="40"/>
      <c r="F89" s="8"/>
      <c r="G89" s="40"/>
      <c r="H89" s="67"/>
      <c r="I89" s="67"/>
      <c r="J89" s="44"/>
      <c r="K89" s="40"/>
      <c r="L89" s="68" t="str">
        <f t="shared" si="16"/>
        <v/>
      </c>
      <c r="M89" s="69"/>
      <c r="N89" s="6" t="str">
        <f>IF(K89="","",(L89/K89)/LOOKUP(RIGHT($D$2,3),定数!$A$6:$A$13,定数!$B$6:$B$13))</f>
        <v/>
      </c>
      <c r="O89" s="40"/>
      <c r="P89" s="8"/>
      <c r="Q89" s="67"/>
      <c r="R89" s="67"/>
      <c r="S89" s="70" t="str">
        <f>IF(Q89="","",U89*N89*LOOKUP(RIGHT($D$2,3),定数!$A$6:$A$13,定数!$B$6:$B$13))</f>
        <v/>
      </c>
      <c r="T89" s="70"/>
      <c r="U89" s="71" t="str">
        <f t="shared" si="18"/>
        <v/>
      </c>
      <c r="V89" s="71"/>
      <c r="W89" t="str">
        <f t="shared" si="17"/>
        <v/>
      </c>
      <c r="X89" t="str">
        <f t="shared" si="17"/>
        <v/>
      </c>
      <c r="Y89" s="41" t="str">
        <f t="shared" si="19"/>
        <v/>
      </c>
      <c r="Z89" s="42" t="str">
        <f t="shared" si="20"/>
        <v/>
      </c>
      <c r="AA89" t="str">
        <f t="shared" si="14"/>
        <v/>
      </c>
      <c r="AB89" t="str">
        <f t="shared" si="15"/>
        <v/>
      </c>
    </row>
    <row r="90" spans="2:28" x14ac:dyDescent="0.2">
      <c r="B90" s="40">
        <v>82</v>
      </c>
      <c r="C90" s="66" t="str">
        <f t="shared" si="13"/>
        <v/>
      </c>
      <c r="D90" s="66"/>
      <c r="E90" s="40"/>
      <c r="F90" s="8"/>
      <c r="G90" s="40"/>
      <c r="H90" s="67"/>
      <c r="I90" s="67"/>
      <c r="J90" s="44"/>
      <c r="K90" s="40"/>
      <c r="L90" s="68" t="str">
        <f t="shared" si="16"/>
        <v/>
      </c>
      <c r="M90" s="69"/>
      <c r="N90" s="6" t="str">
        <f>IF(K90="","",(L90/K90)/LOOKUP(RIGHT($D$2,3),定数!$A$6:$A$13,定数!$B$6:$B$13))</f>
        <v/>
      </c>
      <c r="O90" s="40"/>
      <c r="P90" s="8"/>
      <c r="Q90" s="67"/>
      <c r="R90" s="67"/>
      <c r="S90" s="70" t="str">
        <f>IF(Q90="","",U90*N90*LOOKUP(RIGHT($D$2,3),定数!$A$6:$A$13,定数!$B$6:$B$13))</f>
        <v/>
      </c>
      <c r="T90" s="70"/>
      <c r="U90" s="71" t="str">
        <f t="shared" si="18"/>
        <v/>
      </c>
      <c r="V90" s="71"/>
      <c r="W90" t="str">
        <f t="shared" si="17"/>
        <v/>
      </c>
      <c r="X90" t="str">
        <f t="shared" si="17"/>
        <v/>
      </c>
      <c r="Y90" s="41" t="str">
        <f t="shared" si="19"/>
        <v/>
      </c>
      <c r="Z90" s="42" t="str">
        <f t="shared" si="20"/>
        <v/>
      </c>
      <c r="AA90" t="str">
        <f t="shared" si="14"/>
        <v/>
      </c>
      <c r="AB90" t="str">
        <f t="shared" si="15"/>
        <v/>
      </c>
    </row>
    <row r="91" spans="2:28" x14ac:dyDescent="0.2">
      <c r="B91" s="40">
        <v>83</v>
      </c>
      <c r="C91" s="66" t="str">
        <f t="shared" si="13"/>
        <v/>
      </c>
      <c r="D91" s="66"/>
      <c r="E91" s="40"/>
      <c r="F91" s="8"/>
      <c r="G91" s="40"/>
      <c r="H91" s="67"/>
      <c r="I91" s="67"/>
      <c r="J91" s="44"/>
      <c r="K91" s="40"/>
      <c r="L91" s="68" t="str">
        <f t="shared" si="16"/>
        <v/>
      </c>
      <c r="M91" s="69"/>
      <c r="N91" s="6" t="str">
        <f>IF(K91="","",(L91/K91)/LOOKUP(RIGHT($D$2,3),定数!$A$6:$A$13,定数!$B$6:$B$13))</f>
        <v/>
      </c>
      <c r="O91" s="40"/>
      <c r="P91" s="8"/>
      <c r="Q91" s="67"/>
      <c r="R91" s="67"/>
      <c r="S91" s="70" t="str">
        <f>IF(Q91="","",U91*N91*LOOKUP(RIGHT($D$2,3),定数!$A$6:$A$13,定数!$B$6:$B$13))</f>
        <v/>
      </c>
      <c r="T91" s="70"/>
      <c r="U91" s="71" t="str">
        <f t="shared" si="18"/>
        <v/>
      </c>
      <c r="V91" s="71"/>
      <c r="W91" t="str">
        <f t="shared" ref="W91:X106" si="21">IF(T91&lt;&gt;"",IF(T91&lt;0,1+W90,0),"")</f>
        <v/>
      </c>
      <c r="X91" t="str">
        <f t="shared" si="21"/>
        <v/>
      </c>
      <c r="Y91" s="41" t="str">
        <f t="shared" si="19"/>
        <v/>
      </c>
      <c r="Z91" s="42" t="str">
        <f t="shared" si="20"/>
        <v/>
      </c>
      <c r="AA91" t="str">
        <f t="shared" si="14"/>
        <v/>
      </c>
      <c r="AB91" t="str">
        <f t="shared" si="15"/>
        <v/>
      </c>
    </row>
    <row r="92" spans="2:28" x14ac:dyDescent="0.2">
      <c r="B92" s="40">
        <v>84</v>
      </c>
      <c r="C92" s="66" t="str">
        <f t="shared" si="13"/>
        <v/>
      </c>
      <c r="D92" s="66"/>
      <c r="E92" s="40"/>
      <c r="F92" s="8"/>
      <c r="G92" s="40"/>
      <c r="H92" s="67"/>
      <c r="I92" s="67"/>
      <c r="J92" s="44"/>
      <c r="K92" s="40"/>
      <c r="L92" s="68" t="str">
        <f t="shared" si="16"/>
        <v/>
      </c>
      <c r="M92" s="69"/>
      <c r="N92" s="6" t="str">
        <f>IF(K92="","",(L92/K92)/LOOKUP(RIGHT($D$2,3),定数!$A$6:$A$13,定数!$B$6:$B$13))</f>
        <v/>
      </c>
      <c r="O92" s="40"/>
      <c r="P92" s="8"/>
      <c r="Q92" s="67"/>
      <c r="R92" s="67"/>
      <c r="S92" s="70" t="str">
        <f>IF(Q92="","",U92*N92*LOOKUP(RIGHT($D$2,3),定数!$A$6:$A$13,定数!$B$6:$B$13))</f>
        <v/>
      </c>
      <c r="T92" s="70"/>
      <c r="U92" s="71" t="str">
        <f t="shared" si="18"/>
        <v/>
      </c>
      <c r="V92" s="71"/>
      <c r="W92" t="str">
        <f t="shared" si="21"/>
        <v/>
      </c>
      <c r="X92" t="str">
        <f t="shared" si="21"/>
        <v/>
      </c>
      <c r="Y92" s="41" t="str">
        <f t="shared" si="19"/>
        <v/>
      </c>
      <c r="Z92" s="42" t="str">
        <f t="shared" si="20"/>
        <v/>
      </c>
      <c r="AA92" t="str">
        <f t="shared" si="14"/>
        <v/>
      </c>
      <c r="AB92" t="str">
        <f t="shared" si="15"/>
        <v/>
      </c>
    </row>
    <row r="93" spans="2:28" x14ac:dyDescent="0.2">
      <c r="B93" s="40">
        <v>85</v>
      </c>
      <c r="C93" s="66" t="str">
        <f t="shared" si="13"/>
        <v/>
      </c>
      <c r="D93" s="66"/>
      <c r="E93" s="40"/>
      <c r="F93" s="8"/>
      <c r="G93" s="40"/>
      <c r="H93" s="67"/>
      <c r="I93" s="67"/>
      <c r="J93" s="44"/>
      <c r="K93" s="40"/>
      <c r="L93" s="68" t="str">
        <f t="shared" si="16"/>
        <v/>
      </c>
      <c r="M93" s="69"/>
      <c r="N93" s="6" t="str">
        <f>IF(K93="","",(L93/K93)/LOOKUP(RIGHT($D$2,3),定数!$A$6:$A$13,定数!$B$6:$B$13))</f>
        <v/>
      </c>
      <c r="O93" s="40"/>
      <c r="P93" s="8"/>
      <c r="Q93" s="67"/>
      <c r="R93" s="67"/>
      <c r="S93" s="70" t="str">
        <f>IF(Q93="","",U93*N93*LOOKUP(RIGHT($D$2,3),定数!$A$6:$A$13,定数!$B$6:$B$13))</f>
        <v/>
      </c>
      <c r="T93" s="70"/>
      <c r="U93" s="71" t="str">
        <f t="shared" si="18"/>
        <v/>
      </c>
      <c r="V93" s="71"/>
      <c r="W93" t="str">
        <f t="shared" si="21"/>
        <v/>
      </c>
      <c r="X93" t="str">
        <f t="shared" si="21"/>
        <v/>
      </c>
      <c r="Y93" s="41" t="str">
        <f t="shared" si="19"/>
        <v/>
      </c>
      <c r="Z93" s="42" t="str">
        <f t="shared" si="20"/>
        <v/>
      </c>
      <c r="AA93" t="str">
        <f t="shared" si="14"/>
        <v/>
      </c>
      <c r="AB93" t="str">
        <f t="shared" si="15"/>
        <v/>
      </c>
    </row>
    <row r="94" spans="2:28" x14ac:dyDescent="0.2">
      <c r="B94" s="40">
        <v>86</v>
      </c>
      <c r="C94" s="66" t="str">
        <f t="shared" si="13"/>
        <v/>
      </c>
      <c r="D94" s="66"/>
      <c r="E94" s="40"/>
      <c r="F94" s="8"/>
      <c r="G94" s="40"/>
      <c r="H94" s="67"/>
      <c r="I94" s="67"/>
      <c r="J94" s="44"/>
      <c r="K94" s="40"/>
      <c r="L94" s="68" t="str">
        <f t="shared" si="16"/>
        <v/>
      </c>
      <c r="M94" s="69"/>
      <c r="N94" s="6" t="str">
        <f>IF(K94="","",(L94/K94)/LOOKUP(RIGHT($D$2,3),定数!$A$6:$A$13,定数!$B$6:$B$13))</f>
        <v/>
      </c>
      <c r="O94" s="40"/>
      <c r="P94" s="8"/>
      <c r="Q94" s="67"/>
      <c r="R94" s="67"/>
      <c r="S94" s="70" t="str">
        <f>IF(Q94="","",U94*N94*LOOKUP(RIGHT($D$2,3),定数!$A$6:$A$13,定数!$B$6:$B$13))</f>
        <v/>
      </c>
      <c r="T94" s="70"/>
      <c r="U94" s="71" t="str">
        <f t="shared" si="18"/>
        <v/>
      </c>
      <c r="V94" s="71"/>
      <c r="W94" t="str">
        <f t="shared" si="21"/>
        <v/>
      </c>
      <c r="X94" t="str">
        <f t="shared" si="21"/>
        <v/>
      </c>
      <c r="Y94" s="41" t="str">
        <f t="shared" si="19"/>
        <v/>
      </c>
      <c r="Z94" s="42" t="str">
        <f t="shared" si="20"/>
        <v/>
      </c>
      <c r="AA94" t="str">
        <f t="shared" si="14"/>
        <v/>
      </c>
      <c r="AB94" t="str">
        <f t="shared" si="15"/>
        <v/>
      </c>
    </row>
    <row r="95" spans="2:28" x14ac:dyDescent="0.2">
      <c r="B95" s="40">
        <v>87</v>
      </c>
      <c r="C95" s="66" t="str">
        <f t="shared" si="13"/>
        <v/>
      </c>
      <c r="D95" s="66"/>
      <c r="E95" s="40"/>
      <c r="F95" s="8"/>
      <c r="G95" s="40"/>
      <c r="H95" s="67"/>
      <c r="I95" s="67"/>
      <c r="J95" s="44"/>
      <c r="K95" s="40"/>
      <c r="L95" s="68" t="str">
        <f t="shared" si="16"/>
        <v/>
      </c>
      <c r="M95" s="69"/>
      <c r="N95" s="6" t="str">
        <f>IF(K95="","",(L95/K95)/LOOKUP(RIGHT($D$2,3),定数!$A$6:$A$13,定数!$B$6:$B$13))</f>
        <v/>
      </c>
      <c r="O95" s="40"/>
      <c r="P95" s="8"/>
      <c r="Q95" s="67"/>
      <c r="R95" s="67"/>
      <c r="S95" s="70" t="str">
        <f>IF(Q95="","",U95*N95*LOOKUP(RIGHT($D$2,3),定数!$A$6:$A$13,定数!$B$6:$B$13))</f>
        <v/>
      </c>
      <c r="T95" s="70"/>
      <c r="U95" s="71" t="str">
        <f t="shared" si="18"/>
        <v/>
      </c>
      <c r="V95" s="71"/>
      <c r="W95" t="str">
        <f t="shared" si="21"/>
        <v/>
      </c>
      <c r="X95" t="str">
        <f t="shared" si="21"/>
        <v/>
      </c>
      <c r="Y95" s="41" t="str">
        <f t="shared" si="19"/>
        <v/>
      </c>
      <c r="Z95" s="42" t="str">
        <f t="shared" si="20"/>
        <v/>
      </c>
      <c r="AA95" t="str">
        <f t="shared" si="14"/>
        <v/>
      </c>
      <c r="AB95" t="str">
        <f t="shared" si="15"/>
        <v/>
      </c>
    </row>
    <row r="96" spans="2:28" x14ac:dyDescent="0.2">
      <c r="B96" s="40">
        <v>88</v>
      </c>
      <c r="C96" s="66" t="str">
        <f t="shared" si="13"/>
        <v/>
      </c>
      <c r="D96" s="66"/>
      <c r="E96" s="40"/>
      <c r="F96" s="8"/>
      <c r="G96" s="40"/>
      <c r="H96" s="67"/>
      <c r="I96" s="67"/>
      <c r="J96" s="44"/>
      <c r="K96" s="40"/>
      <c r="L96" s="68" t="str">
        <f t="shared" si="16"/>
        <v/>
      </c>
      <c r="M96" s="69"/>
      <c r="N96" s="6" t="str">
        <f>IF(K96="","",(L96/K96)/LOOKUP(RIGHT($D$2,3),定数!$A$6:$A$13,定数!$B$6:$B$13))</f>
        <v/>
      </c>
      <c r="O96" s="40"/>
      <c r="P96" s="8"/>
      <c r="Q96" s="67"/>
      <c r="R96" s="67"/>
      <c r="S96" s="70" t="str">
        <f>IF(Q96="","",U96*N96*LOOKUP(RIGHT($D$2,3),定数!$A$6:$A$13,定数!$B$6:$B$13))</f>
        <v/>
      </c>
      <c r="T96" s="70"/>
      <c r="U96" s="71" t="str">
        <f t="shared" si="18"/>
        <v/>
      </c>
      <c r="V96" s="71"/>
      <c r="W96" t="str">
        <f t="shared" si="21"/>
        <v/>
      </c>
      <c r="X96" t="str">
        <f t="shared" si="21"/>
        <v/>
      </c>
      <c r="Y96" s="41" t="str">
        <f t="shared" si="19"/>
        <v/>
      </c>
      <c r="Z96" s="42" t="str">
        <f t="shared" si="20"/>
        <v/>
      </c>
      <c r="AA96" t="str">
        <f t="shared" si="14"/>
        <v/>
      </c>
      <c r="AB96" t="str">
        <f t="shared" si="15"/>
        <v/>
      </c>
    </row>
    <row r="97" spans="2:28" x14ac:dyDescent="0.2">
      <c r="B97" s="40">
        <v>89</v>
      </c>
      <c r="C97" s="66" t="str">
        <f t="shared" si="13"/>
        <v/>
      </c>
      <c r="D97" s="66"/>
      <c r="E97" s="40"/>
      <c r="F97" s="8"/>
      <c r="G97" s="40"/>
      <c r="H97" s="67"/>
      <c r="I97" s="67"/>
      <c r="J97" s="44"/>
      <c r="K97" s="40"/>
      <c r="L97" s="68" t="str">
        <f t="shared" si="16"/>
        <v/>
      </c>
      <c r="M97" s="69"/>
      <c r="N97" s="6" t="str">
        <f>IF(K97="","",(L97/K97)/LOOKUP(RIGHT($D$2,3),定数!$A$6:$A$13,定数!$B$6:$B$13))</f>
        <v/>
      </c>
      <c r="O97" s="40"/>
      <c r="P97" s="8"/>
      <c r="Q97" s="67"/>
      <c r="R97" s="67"/>
      <c r="S97" s="70" t="str">
        <f>IF(Q97="","",U97*N97*LOOKUP(RIGHT($D$2,3),定数!$A$6:$A$13,定数!$B$6:$B$13))</f>
        <v/>
      </c>
      <c r="T97" s="70"/>
      <c r="U97" s="71" t="str">
        <f t="shared" si="18"/>
        <v/>
      </c>
      <c r="V97" s="71"/>
      <c r="W97" t="str">
        <f t="shared" si="21"/>
        <v/>
      </c>
      <c r="X97" t="str">
        <f t="shared" si="21"/>
        <v/>
      </c>
      <c r="Y97" s="41" t="str">
        <f t="shared" si="19"/>
        <v/>
      </c>
      <c r="Z97" s="42" t="str">
        <f t="shared" si="20"/>
        <v/>
      </c>
      <c r="AA97" t="str">
        <f t="shared" si="14"/>
        <v/>
      </c>
      <c r="AB97" t="str">
        <f t="shared" si="15"/>
        <v/>
      </c>
    </row>
    <row r="98" spans="2:28" x14ac:dyDescent="0.2">
      <c r="B98" s="40">
        <v>90</v>
      </c>
      <c r="C98" s="66" t="str">
        <f t="shared" si="13"/>
        <v/>
      </c>
      <c r="D98" s="66"/>
      <c r="E98" s="40"/>
      <c r="F98" s="8"/>
      <c r="G98" s="40"/>
      <c r="H98" s="67"/>
      <c r="I98" s="67"/>
      <c r="J98" s="44"/>
      <c r="K98" s="40"/>
      <c r="L98" s="68" t="str">
        <f t="shared" si="16"/>
        <v/>
      </c>
      <c r="M98" s="69"/>
      <c r="N98" s="6" t="str">
        <f>IF(K98="","",(L98/K98)/LOOKUP(RIGHT($D$2,3),定数!$A$6:$A$13,定数!$B$6:$B$13))</f>
        <v/>
      </c>
      <c r="O98" s="40"/>
      <c r="P98" s="8"/>
      <c r="Q98" s="67"/>
      <c r="R98" s="67"/>
      <c r="S98" s="70" t="str">
        <f>IF(Q98="","",U98*N98*LOOKUP(RIGHT($D$2,3),定数!$A$6:$A$13,定数!$B$6:$B$13))</f>
        <v/>
      </c>
      <c r="T98" s="70"/>
      <c r="U98" s="71" t="str">
        <f t="shared" si="18"/>
        <v/>
      </c>
      <c r="V98" s="71"/>
      <c r="W98" t="str">
        <f t="shared" si="21"/>
        <v/>
      </c>
      <c r="X98" t="str">
        <f t="shared" si="21"/>
        <v/>
      </c>
      <c r="Y98" s="41" t="str">
        <f t="shared" si="19"/>
        <v/>
      </c>
      <c r="Z98" s="42" t="str">
        <f t="shared" si="20"/>
        <v/>
      </c>
      <c r="AA98" t="str">
        <f t="shared" si="14"/>
        <v/>
      </c>
      <c r="AB98" t="str">
        <f t="shared" si="15"/>
        <v/>
      </c>
    </row>
    <row r="99" spans="2:28" x14ac:dyDescent="0.2">
      <c r="B99" s="40">
        <v>91</v>
      </c>
      <c r="C99" s="66" t="str">
        <f t="shared" si="13"/>
        <v/>
      </c>
      <c r="D99" s="66"/>
      <c r="E99" s="40"/>
      <c r="F99" s="8"/>
      <c r="G99" s="40"/>
      <c r="H99" s="67"/>
      <c r="I99" s="67"/>
      <c r="J99" s="44"/>
      <c r="K99" s="40"/>
      <c r="L99" s="68" t="str">
        <f t="shared" si="16"/>
        <v/>
      </c>
      <c r="M99" s="69"/>
      <c r="N99" s="6" t="str">
        <f>IF(K99="","",(L99/K99)/LOOKUP(RIGHT($D$2,3),定数!$A$6:$A$13,定数!$B$6:$B$13))</f>
        <v/>
      </c>
      <c r="O99" s="40"/>
      <c r="P99" s="8"/>
      <c r="Q99" s="67"/>
      <c r="R99" s="67"/>
      <c r="S99" s="70" t="str">
        <f>IF(Q99="","",U99*N99*LOOKUP(RIGHT($D$2,3),定数!$A$6:$A$13,定数!$B$6:$B$13))</f>
        <v/>
      </c>
      <c r="T99" s="70"/>
      <c r="U99" s="71" t="str">
        <f t="shared" si="18"/>
        <v/>
      </c>
      <c r="V99" s="71"/>
      <c r="W99" t="str">
        <f t="shared" si="21"/>
        <v/>
      </c>
      <c r="X99" t="str">
        <f t="shared" si="21"/>
        <v/>
      </c>
      <c r="Y99" s="41" t="str">
        <f t="shared" si="19"/>
        <v/>
      </c>
      <c r="Z99" s="42" t="str">
        <f t="shared" si="20"/>
        <v/>
      </c>
      <c r="AA99" t="str">
        <f t="shared" si="14"/>
        <v/>
      </c>
      <c r="AB99" t="str">
        <f t="shared" si="15"/>
        <v/>
      </c>
    </row>
    <row r="100" spans="2:28" x14ac:dyDescent="0.2">
      <c r="B100" s="40">
        <v>92</v>
      </c>
      <c r="C100" s="66" t="str">
        <f t="shared" si="13"/>
        <v/>
      </c>
      <c r="D100" s="66"/>
      <c r="E100" s="40"/>
      <c r="F100" s="8"/>
      <c r="G100" s="40"/>
      <c r="H100" s="67"/>
      <c r="I100" s="67"/>
      <c r="J100" s="44"/>
      <c r="K100" s="40"/>
      <c r="L100" s="68" t="str">
        <f t="shared" si="16"/>
        <v/>
      </c>
      <c r="M100" s="69"/>
      <c r="N100" s="6" t="str">
        <f>IF(K100="","",(L100/K100)/LOOKUP(RIGHT($D$2,3),定数!$A$6:$A$13,定数!$B$6:$B$13))</f>
        <v/>
      </c>
      <c r="O100" s="40"/>
      <c r="P100" s="8"/>
      <c r="Q100" s="67"/>
      <c r="R100" s="67"/>
      <c r="S100" s="70" t="str">
        <f>IF(Q100="","",U100*N100*LOOKUP(RIGHT($D$2,3),定数!$A$6:$A$13,定数!$B$6:$B$13))</f>
        <v/>
      </c>
      <c r="T100" s="70"/>
      <c r="U100" s="71" t="str">
        <f t="shared" si="18"/>
        <v/>
      </c>
      <c r="V100" s="71"/>
      <c r="W100" t="str">
        <f t="shared" si="21"/>
        <v/>
      </c>
      <c r="X100" t="str">
        <f t="shared" si="21"/>
        <v/>
      </c>
      <c r="Y100" s="41" t="str">
        <f t="shared" si="19"/>
        <v/>
      </c>
      <c r="Z100" s="42" t="str">
        <f t="shared" si="20"/>
        <v/>
      </c>
      <c r="AA100" t="str">
        <f t="shared" si="14"/>
        <v/>
      </c>
      <c r="AB100" t="str">
        <f t="shared" si="15"/>
        <v/>
      </c>
    </row>
    <row r="101" spans="2:28" x14ac:dyDescent="0.2">
      <c r="B101" s="40">
        <v>93</v>
      </c>
      <c r="C101" s="66" t="str">
        <f t="shared" si="13"/>
        <v/>
      </c>
      <c r="D101" s="66"/>
      <c r="E101" s="40"/>
      <c r="F101" s="8"/>
      <c r="G101" s="40"/>
      <c r="H101" s="67"/>
      <c r="I101" s="67"/>
      <c r="J101" s="44"/>
      <c r="K101" s="40"/>
      <c r="L101" s="68" t="str">
        <f t="shared" si="16"/>
        <v/>
      </c>
      <c r="M101" s="69"/>
      <c r="N101" s="6" t="str">
        <f>IF(K101="","",(L101/K101)/LOOKUP(RIGHT($D$2,3),定数!$A$6:$A$13,定数!$B$6:$B$13))</f>
        <v/>
      </c>
      <c r="O101" s="40"/>
      <c r="P101" s="8"/>
      <c r="Q101" s="67"/>
      <c r="R101" s="67"/>
      <c r="S101" s="70" t="str">
        <f>IF(Q101="","",U101*N101*LOOKUP(RIGHT($D$2,3),定数!$A$6:$A$13,定数!$B$6:$B$13))</f>
        <v/>
      </c>
      <c r="T101" s="70"/>
      <c r="U101" s="71" t="str">
        <f t="shared" si="18"/>
        <v/>
      </c>
      <c r="V101" s="71"/>
      <c r="W101" t="str">
        <f t="shared" si="21"/>
        <v/>
      </c>
      <c r="X101" t="str">
        <f t="shared" si="21"/>
        <v/>
      </c>
      <c r="Y101" s="41" t="str">
        <f t="shared" si="19"/>
        <v/>
      </c>
      <c r="Z101" s="42" t="str">
        <f t="shared" si="20"/>
        <v/>
      </c>
      <c r="AA101" t="str">
        <f t="shared" si="14"/>
        <v/>
      </c>
      <c r="AB101" t="str">
        <f t="shared" si="15"/>
        <v/>
      </c>
    </row>
    <row r="102" spans="2:28" x14ac:dyDescent="0.2">
      <c r="B102" s="40">
        <v>94</v>
      </c>
      <c r="C102" s="66" t="str">
        <f t="shared" si="13"/>
        <v/>
      </c>
      <c r="D102" s="66"/>
      <c r="E102" s="40"/>
      <c r="F102" s="8"/>
      <c r="G102" s="40"/>
      <c r="H102" s="67"/>
      <c r="I102" s="67"/>
      <c r="J102" s="44"/>
      <c r="K102" s="40"/>
      <c r="L102" s="68" t="str">
        <f t="shared" si="16"/>
        <v/>
      </c>
      <c r="M102" s="69"/>
      <c r="N102" s="6" t="str">
        <f>IF(K102="","",(L102/K102)/LOOKUP(RIGHT($D$2,3),定数!$A$6:$A$13,定数!$B$6:$B$13))</f>
        <v/>
      </c>
      <c r="O102" s="40"/>
      <c r="P102" s="8"/>
      <c r="Q102" s="67"/>
      <c r="R102" s="67"/>
      <c r="S102" s="70" t="str">
        <f>IF(Q102="","",U102*N102*LOOKUP(RIGHT($D$2,3),定数!$A$6:$A$13,定数!$B$6:$B$13))</f>
        <v/>
      </c>
      <c r="T102" s="70"/>
      <c r="U102" s="71" t="str">
        <f t="shared" si="18"/>
        <v/>
      </c>
      <c r="V102" s="71"/>
      <c r="W102" t="str">
        <f t="shared" si="21"/>
        <v/>
      </c>
      <c r="X102" t="str">
        <f t="shared" si="21"/>
        <v/>
      </c>
      <c r="Y102" s="41" t="str">
        <f t="shared" si="19"/>
        <v/>
      </c>
      <c r="Z102" s="42" t="str">
        <f t="shared" si="20"/>
        <v/>
      </c>
      <c r="AA102" t="str">
        <f t="shared" si="14"/>
        <v/>
      </c>
      <c r="AB102" t="str">
        <f t="shared" si="15"/>
        <v/>
      </c>
    </row>
    <row r="103" spans="2:28" x14ac:dyDescent="0.2">
      <c r="B103" s="40">
        <v>95</v>
      </c>
      <c r="C103" s="66" t="str">
        <f t="shared" si="13"/>
        <v/>
      </c>
      <c r="D103" s="66"/>
      <c r="E103" s="40"/>
      <c r="F103" s="8"/>
      <c r="G103" s="40"/>
      <c r="H103" s="67"/>
      <c r="I103" s="67"/>
      <c r="J103" s="44"/>
      <c r="K103" s="40"/>
      <c r="L103" s="68" t="str">
        <f t="shared" si="16"/>
        <v/>
      </c>
      <c r="M103" s="69"/>
      <c r="N103" s="6" t="str">
        <f>IF(K103="","",(L103/K103)/LOOKUP(RIGHT($D$2,3),定数!$A$6:$A$13,定数!$B$6:$B$13))</f>
        <v/>
      </c>
      <c r="O103" s="40"/>
      <c r="P103" s="8"/>
      <c r="Q103" s="67"/>
      <c r="R103" s="67"/>
      <c r="S103" s="70" t="str">
        <f>IF(Q103="","",U103*N103*LOOKUP(RIGHT($D$2,3),定数!$A$6:$A$13,定数!$B$6:$B$13))</f>
        <v/>
      </c>
      <c r="T103" s="70"/>
      <c r="U103" s="71" t="str">
        <f t="shared" si="18"/>
        <v/>
      </c>
      <c r="V103" s="71"/>
      <c r="W103" t="str">
        <f t="shared" si="21"/>
        <v/>
      </c>
      <c r="X103" t="str">
        <f t="shared" si="21"/>
        <v/>
      </c>
      <c r="Y103" s="41" t="str">
        <f t="shared" si="19"/>
        <v/>
      </c>
      <c r="Z103" s="42" t="str">
        <f t="shared" si="20"/>
        <v/>
      </c>
      <c r="AA103" t="str">
        <f t="shared" si="14"/>
        <v/>
      </c>
      <c r="AB103" t="str">
        <f t="shared" si="15"/>
        <v/>
      </c>
    </row>
    <row r="104" spans="2:28" x14ac:dyDescent="0.2">
      <c r="B104" s="40">
        <v>96</v>
      </c>
      <c r="C104" s="66" t="str">
        <f t="shared" si="13"/>
        <v/>
      </c>
      <c r="D104" s="66"/>
      <c r="E104" s="40"/>
      <c r="F104" s="8"/>
      <c r="G104" s="40"/>
      <c r="H104" s="67"/>
      <c r="I104" s="67"/>
      <c r="J104" s="44"/>
      <c r="K104" s="40"/>
      <c r="L104" s="68" t="str">
        <f t="shared" si="16"/>
        <v/>
      </c>
      <c r="M104" s="69"/>
      <c r="N104" s="6" t="str">
        <f>IF(K104="","",(L104/K104)/LOOKUP(RIGHT($D$2,3),定数!$A$6:$A$13,定数!$B$6:$B$13))</f>
        <v/>
      </c>
      <c r="O104" s="40"/>
      <c r="P104" s="8"/>
      <c r="Q104" s="67"/>
      <c r="R104" s="67"/>
      <c r="S104" s="70" t="str">
        <f>IF(Q104="","",U104*N104*LOOKUP(RIGHT($D$2,3),定数!$A$6:$A$13,定数!$B$6:$B$13))</f>
        <v/>
      </c>
      <c r="T104" s="70"/>
      <c r="U104" s="71" t="str">
        <f t="shared" si="18"/>
        <v/>
      </c>
      <c r="V104" s="71"/>
      <c r="W104" t="str">
        <f t="shared" si="21"/>
        <v/>
      </c>
      <c r="X104" t="str">
        <f t="shared" si="21"/>
        <v/>
      </c>
      <c r="Y104" s="41" t="str">
        <f t="shared" si="19"/>
        <v/>
      </c>
      <c r="Z104" s="42" t="str">
        <f t="shared" si="20"/>
        <v/>
      </c>
      <c r="AA104" t="str">
        <f t="shared" si="14"/>
        <v/>
      </c>
      <c r="AB104" t="str">
        <f t="shared" si="15"/>
        <v/>
      </c>
    </row>
    <row r="105" spans="2:28" x14ac:dyDescent="0.2">
      <c r="B105" s="40">
        <v>97</v>
      </c>
      <c r="C105" s="66" t="str">
        <f t="shared" si="13"/>
        <v/>
      </c>
      <c r="D105" s="66"/>
      <c r="E105" s="40"/>
      <c r="F105" s="8"/>
      <c r="G105" s="40"/>
      <c r="H105" s="67"/>
      <c r="I105" s="67"/>
      <c r="J105" s="44"/>
      <c r="K105" s="40"/>
      <c r="L105" s="68" t="str">
        <f t="shared" si="16"/>
        <v/>
      </c>
      <c r="M105" s="69"/>
      <c r="N105" s="6" t="str">
        <f>IF(K105="","",(L105/K105)/LOOKUP(RIGHT($D$2,3),定数!$A$6:$A$13,定数!$B$6:$B$13))</f>
        <v/>
      </c>
      <c r="O105" s="40"/>
      <c r="P105" s="8"/>
      <c r="Q105" s="67"/>
      <c r="R105" s="67"/>
      <c r="S105" s="70" t="str">
        <f>IF(Q105="","",U105*N105*LOOKUP(RIGHT($D$2,3),定数!$A$6:$A$13,定数!$B$6:$B$13))</f>
        <v/>
      </c>
      <c r="T105" s="70"/>
      <c r="U105" s="71" t="str">
        <f t="shared" si="18"/>
        <v/>
      </c>
      <c r="V105" s="71"/>
      <c r="W105" t="str">
        <f t="shared" si="21"/>
        <v/>
      </c>
      <c r="X105" t="str">
        <f t="shared" si="21"/>
        <v/>
      </c>
      <c r="Y105" s="41" t="str">
        <f t="shared" si="19"/>
        <v/>
      </c>
      <c r="Z105" s="42" t="str">
        <f t="shared" si="20"/>
        <v/>
      </c>
      <c r="AA105" t="str">
        <f t="shared" si="14"/>
        <v/>
      </c>
      <c r="AB105" t="str">
        <f t="shared" si="15"/>
        <v/>
      </c>
    </row>
    <row r="106" spans="2:28" x14ac:dyDescent="0.2">
      <c r="B106" s="40">
        <v>98</v>
      </c>
      <c r="C106" s="66" t="str">
        <f t="shared" si="13"/>
        <v/>
      </c>
      <c r="D106" s="66"/>
      <c r="E106" s="40"/>
      <c r="F106" s="8"/>
      <c r="G106" s="40"/>
      <c r="H106" s="67"/>
      <c r="I106" s="67"/>
      <c r="J106" s="44"/>
      <c r="K106" s="40"/>
      <c r="L106" s="68" t="str">
        <f t="shared" si="16"/>
        <v/>
      </c>
      <c r="M106" s="69"/>
      <c r="N106" s="6" t="str">
        <f>IF(K106="","",(L106/K106)/LOOKUP(RIGHT($D$2,3),定数!$A$6:$A$13,定数!$B$6:$B$13))</f>
        <v/>
      </c>
      <c r="O106" s="40"/>
      <c r="P106" s="8"/>
      <c r="Q106" s="67"/>
      <c r="R106" s="67"/>
      <c r="S106" s="70" t="str">
        <f>IF(Q106="","",U106*N106*LOOKUP(RIGHT($D$2,3),定数!$A$6:$A$13,定数!$B$6:$B$13))</f>
        <v/>
      </c>
      <c r="T106" s="70"/>
      <c r="U106" s="71" t="str">
        <f t="shared" si="18"/>
        <v/>
      </c>
      <c r="V106" s="71"/>
      <c r="W106" t="str">
        <f t="shared" si="21"/>
        <v/>
      </c>
      <c r="X106" t="str">
        <f t="shared" si="21"/>
        <v/>
      </c>
      <c r="Y106" s="41" t="str">
        <f t="shared" si="19"/>
        <v/>
      </c>
      <c r="Z106" s="42" t="str">
        <f t="shared" si="20"/>
        <v/>
      </c>
      <c r="AA106" t="str">
        <f t="shared" si="14"/>
        <v/>
      </c>
      <c r="AB106" t="str">
        <f t="shared" si="15"/>
        <v/>
      </c>
    </row>
    <row r="107" spans="2:28" x14ac:dyDescent="0.2">
      <c r="B107" s="40">
        <v>99</v>
      </c>
      <c r="C107" s="66" t="str">
        <f t="shared" si="13"/>
        <v/>
      </c>
      <c r="D107" s="66"/>
      <c r="E107" s="40"/>
      <c r="F107" s="8"/>
      <c r="G107" s="40"/>
      <c r="H107" s="67"/>
      <c r="I107" s="67"/>
      <c r="J107" s="44"/>
      <c r="K107" s="40"/>
      <c r="L107" s="68" t="str">
        <f t="shared" si="16"/>
        <v/>
      </c>
      <c r="M107" s="69"/>
      <c r="N107" s="6" t="str">
        <f>IF(K107="","",(L107/K107)/LOOKUP(RIGHT($D$2,3),定数!$A$6:$A$13,定数!$B$6:$B$13))</f>
        <v/>
      </c>
      <c r="O107" s="40"/>
      <c r="P107" s="8"/>
      <c r="Q107" s="67"/>
      <c r="R107" s="67"/>
      <c r="S107" s="70" t="str">
        <f>IF(Q107="","",U107*N107*LOOKUP(RIGHT($D$2,3),定数!$A$6:$A$13,定数!$B$6:$B$13))</f>
        <v/>
      </c>
      <c r="T107" s="70"/>
      <c r="U107" s="71" t="str">
        <f t="shared" si="18"/>
        <v/>
      </c>
      <c r="V107" s="71"/>
      <c r="W107" t="str">
        <f>IF(T107&lt;&gt;"",IF(T107&lt;0,1+W106,0),"")</f>
        <v/>
      </c>
      <c r="X107" t="str">
        <f>IF(U107&lt;&gt;"",IF(U107&lt;0,1+X106,0),"")</f>
        <v/>
      </c>
      <c r="Y107" s="41" t="str">
        <f t="shared" si="19"/>
        <v/>
      </c>
      <c r="Z107" s="42" t="str">
        <f t="shared" si="20"/>
        <v/>
      </c>
      <c r="AA107" t="str">
        <f t="shared" si="14"/>
        <v/>
      </c>
      <c r="AB107" t="str">
        <f t="shared" si="15"/>
        <v/>
      </c>
    </row>
    <row r="108" spans="2:28" x14ac:dyDescent="0.2">
      <c r="B108" s="40">
        <v>100</v>
      </c>
      <c r="C108" s="66" t="str">
        <f t="shared" si="13"/>
        <v/>
      </c>
      <c r="D108" s="66"/>
      <c r="E108" s="40"/>
      <c r="F108" s="8"/>
      <c r="G108" s="40"/>
      <c r="H108" s="67"/>
      <c r="I108" s="67"/>
      <c r="J108" s="44"/>
      <c r="K108" s="40"/>
      <c r="L108" s="68" t="str">
        <f t="shared" si="16"/>
        <v/>
      </c>
      <c r="M108" s="69"/>
      <c r="N108" s="6" t="str">
        <f>IF(K108="","",(L108/K108)/LOOKUP(RIGHT($D$2,3),定数!$A$6:$A$13,定数!$B$6:$B$13))</f>
        <v/>
      </c>
      <c r="O108" s="40"/>
      <c r="P108" s="8"/>
      <c r="Q108" s="67"/>
      <c r="R108" s="67"/>
      <c r="S108" s="70" t="str">
        <f>IF(Q108="","",U108*N108*LOOKUP(RIGHT($D$2,3),定数!$A$6:$A$13,定数!$B$6:$B$13))</f>
        <v/>
      </c>
      <c r="T108" s="70"/>
      <c r="U108" s="71" t="str">
        <f t="shared" si="18"/>
        <v/>
      </c>
      <c r="V108" s="71"/>
      <c r="W108" t="str">
        <f>IF(T108&lt;&gt;"",IF(T108&lt;0,1+W107,0),"")</f>
        <v/>
      </c>
      <c r="X108" t="str">
        <f>IF(U108&lt;&gt;"",IF(U108&lt;0,1+X107,0),"")</f>
        <v/>
      </c>
      <c r="Y108" s="41" t="str">
        <f t="shared" si="19"/>
        <v/>
      </c>
      <c r="Z108" s="42" t="str">
        <f t="shared" si="20"/>
        <v/>
      </c>
      <c r="AA108" t="str">
        <f t="shared" si="14"/>
        <v/>
      </c>
      <c r="AB108" t="str">
        <f t="shared" si="15"/>
        <v/>
      </c>
    </row>
    <row r="109" spans="2:28" x14ac:dyDescent="0.2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</row>
  </sheetData>
  <mergeCells count="635">
    <mergeCell ref="K2:L2"/>
    <mergeCell ref="M2:N2"/>
    <mergeCell ref="O2:P2"/>
    <mergeCell ref="Q2:R2"/>
    <mergeCell ref="B3:C3"/>
    <mergeCell ref="D3:I3"/>
    <mergeCell ref="K3:L3"/>
    <mergeCell ref="M3:R3"/>
    <mergeCell ref="B2:C2"/>
    <mergeCell ref="D2:E2"/>
    <mergeCell ref="F2:G2"/>
    <mergeCell ref="H2:I2"/>
    <mergeCell ref="B4:C4"/>
    <mergeCell ref="D4:E4"/>
    <mergeCell ref="F4:G4"/>
    <mergeCell ref="H4:I4"/>
    <mergeCell ref="K4:L4"/>
    <mergeCell ref="M4:N4"/>
    <mergeCell ref="O4:P4"/>
    <mergeCell ref="Q4:R4"/>
    <mergeCell ref="K5:L5"/>
    <mergeCell ref="M5:N5"/>
    <mergeCell ref="Q5:R5"/>
    <mergeCell ref="B7:B8"/>
    <mergeCell ref="C7:D8"/>
    <mergeCell ref="E7:I7"/>
    <mergeCell ref="K7:M7"/>
    <mergeCell ref="N7:N8"/>
    <mergeCell ref="O7:R7"/>
    <mergeCell ref="S7:V7"/>
    <mergeCell ref="H8:I8"/>
    <mergeCell ref="L8:M8"/>
    <mergeCell ref="Q8:R8"/>
    <mergeCell ref="S8:T8"/>
    <mergeCell ref="U8:V8"/>
    <mergeCell ref="C9:D9"/>
    <mergeCell ref="H9:I9"/>
    <mergeCell ref="L9:M9"/>
    <mergeCell ref="Q9:R9"/>
    <mergeCell ref="S9:T9"/>
    <mergeCell ref="U9:V9"/>
    <mergeCell ref="C10:D10"/>
    <mergeCell ref="H10:I10"/>
    <mergeCell ref="L10:M10"/>
    <mergeCell ref="Q10:R10"/>
    <mergeCell ref="S10:T10"/>
    <mergeCell ref="U10:V10"/>
    <mergeCell ref="C11:D11"/>
    <mergeCell ref="H11:I11"/>
    <mergeCell ref="L11:M11"/>
    <mergeCell ref="Q11:R11"/>
    <mergeCell ref="S11:T11"/>
    <mergeCell ref="U11:V11"/>
    <mergeCell ref="C12:D12"/>
    <mergeCell ref="H12:I12"/>
    <mergeCell ref="L12:M12"/>
    <mergeCell ref="Q12:R12"/>
    <mergeCell ref="S12:T12"/>
    <mergeCell ref="U12:V12"/>
    <mergeCell ref="C13:D13"/>
    <mergeCell ref="H13:I13"/>
    <mergeCell ref="L13:M13"/>
    <mergeCell ref="Q13:R13"/>
    <mergeCell ref="S13:T13"/>
    <mergeCell ref="U13:V13"/>
    <mergeCell ref="C14:D14"/>
    <mergeCell ref="H14:I14"/>
    <mergeCell ref="L14:M14"/>
    <mergeCell ref="Q14:R14"/>
    <mergeCell ref="S14:T14"/>
    <mergeCell ref="U14:V14"/>
    <mergeCell ref="C15:D15"/>
    <mergeCell ref="H15:I15"/>
    <mergeCell ref="L15:M15"/>
    <mergeCell ref="Q15:R15"/>
    <mergeCell ref="S15:T15"/>
    <mergeCell ref="U15:V15"/>
    <mergeCell ref="C16:D16"/>
    <mergeCell ref="H16:I16"/>
    <mergeCell ref="L16:M16"/>
    <mergeCell ref="Q16:R16"/>
    <mergeCell ref="S16:T16"/>
    <mergeCell ref="U16:V16"/>
    <mergeCell ref="C17:D17"/>
    <mergeCell ref="H17:I17"/>
    <mergeCell ref="L17:M17"/>
    <mergeCell ref="Q17:R17"/>
    <mergeCell ref="S17:T17"/>
    <mergeCell ref="U17:V17"/>
    <mergeCell ref="C18:D18"/>
    <mergeCell ref="H18:I18"/>
    <mergeCell ref="L18:M18"/>
    <mergeCell ref="Q18:R18"/>
    <mergeCell ref="S18:T18"/>
    <mergeCell ref="U18:V18"/>
    <mergeCell ref="C19:D19"/>
    <mergeCell ref="H19:I19"/>
    <mergeCell ref="L19:M19"/>
    <mergeCell ref="Q19:R19"/>
    <mergeCell ref="S19:T19"/>
    <mergeCell ref="U19:V19"/>
    <mergeCell ref="C20:D20"/>
    <mergeCell ref="H20:I20"/>
    <mergeCell ref="L20:M20"/>
    <mergeCell ref="Q20:R20"/>
    <mergeCell ref="S20:T20"/>
    <mergeCell ref="U20:V20"/>
    <mergeCell ref="C21:D21"/>
    <mergeCell ref="H21:I21"/>
    <mergeCell ref="L21:M21"/>
    <mergeCell ref="Q21:R21"/>
    <mergeCell ref="S21:T21"/>
    <mergeCell ref="U21:V21"/>
    <mergeCell ref="C22:D22"/>
    <mergeCell ref="H22:I22"/>
    <mergeCell ref="L22:M22"/>
    <mergeCell ref="Q22:R22"/>
    <mergeCell ref="S22:T22"/>
    <mergeCell ref="U22:V22"/>
    <mergeCell ref="C23:D23"/>
    <mergeCell ref="H23:I23"/>
    <mergeCell ref="L23:M23"/>
    <mergeCell ref="Q23:R23"/>
    <mergeCell ref="S23:T23"/>
    <mergeCell ref="U23:V23"/>
    <mergeCell ref="C24:D24"/>
    <mergeCell ref="H24:I24"/>
    <mergeCell ref="L24:M24"/>
    <mergeCell ref="Q24:R24"/>
    <mergeCell ref="S24:T24"/>
    <mergeCell ref="U24:V24"/>
    <mergeCell ref="C25:D25"/>
    <mergeCell ref="H25:I25"/>
    <mergeCell ref="L25:M25"/>
    <mergeCell ref="Q25:R25"/>
    <mergeCell ref="S25:T25"/>
    <mergeCell ref="U25:V25"/>
    <mergeCell ref="C26:D26"/>
    <mergeCell ref="H26:I26"/>
    <mergeCell ref="L26:M26"/>
    <mergeCell ref="Q26:R26"/>
    <mergeCell ref="S26:T26"/>
    <mergeCell ref="U26:V26"/>
    <mergeCell ref="C27:D27"/>
    <mergeCell ref="H27:I27"/>
    <mergeCell ref="L27:M27"/>
    <mergeCell ref="Q27:R27"/>
    <mergeCell ref="S27:T27"/>
    <mergeCell ref="U27:V27"/>
    <mergeCell ref="C28:D28"/>
    <mergeCell ref="H28:I28"/>
    <mergeCell ref="L28:M28"/>
    <mergeCell ref="Q28:R28"/>
    <mergeCell ref="S28:T28"/>
    <mergeCell ref="U28:V28"/>
    <mergeCell ref="C29:D29"/>
    <mergeCell ref="H29:I29"/>
    <mergeCell ref="L29:M29"/>
    <mergeCell ref="Q29:R29"/>
    <mergeCell ref="S29:T29"/>
    <mergeCell ref="U29:V29"/>
    <mergeCell ref="C30:D30"/>
    <mergeCell ref="H30:I30"/>
    <mergeCell ref="L30:M30"/>
    <mergeCell ref="Q30:R30"/>
    <mergeCell ref="S30:T30"/>
    <mergeCell ref="U30:V30"/>
    <mergeCell ref="C31:D31"/>
    <mergeCell ref="H31:I31"/>
    <mergeCell ref="L31:M31"/>
    <mergeCell ref="Q31:R31"/>
    <mergeCell ref="S31:T31"/>
    <mergeCell ref="U31:V31"/>
    <mergeCell ref="C32:D32"/>
    <mergeCell ref="H32:I32"/>
    <mergeCell ref="L32:M32"/>
    <mergeCell ref="Q32:R32"/>
    <mergeCell ref="S32:T32"/>
    <mergeCell ref="U32:V32"/>
    <mergeCell ref="C33:D33"/>
    <mergeCell ref="H33:I33"/>
    <mergeCell ref="L33:M33"/>
    <mergeCell ref="Q33:R33"/>
    <mergeCell ref="S33:T33"/>
    <mergeCell ref="U33:V33"/>
    <mergeCell ref="C34:D34"/>
    <mergeCell ref="H34:I34"/>
    <mergeCell ref="L34:M34"/>
    <mergeCell ref="Q34:R34"/>
    <mergeCell ref="S34:T34"/>
    <mergeCell ref="U34:V34"/>
    <mergeCell ref="C35:D35"/>
    <mergeCell ref="H35:I35"/>
    <mergeCell ref="L35:M35"/>
    <mergeCell ref="Q35:R35"/>
    <mergeCell ref="S35:T35"/>
    <mergeCell ref="U35:V35"/>
    <mergeCell ref="C36:D36"/>
    <mergeCell ref="H36:I36"/>
    <mergeCell ref="L36:M36"/>
    <mergeCell ref="Q36:R36"/>
    <mergeCell ref="S36:T36"/>
    <mergeCell ref="U36:V36"/>
    <mergeCell ref="C37:D37"/>
    <mergeCell ref="H37:I37"/>
    <mergeCell ref="L37:M37"/>
    <mergeCell ref="Q37:R37"/>
    <mergeCell ref="S37:T37"/>
    <mergeCell ref="U37:V37"/>
    <mergeCell ref="C38:D38"/>
    <mergeCell ref="H38:I38"/>
    <mergeCell ref="L38:M38"/>
    <mergeCell ref="Q38:R38"/>
    <mergeCell ref="S38:T38"/>
    <mergeCell ref="U38:V38"/>
    <mergeCell ref="C39:D39"/>
    <mergeCell ref="H39:I39"/>
    <mergeCell ref="L39:M39"/>
    <mergeCell ref="Q39:R39"/>
    <mergeCell ref="S39:T39"/>
    <mergeCell ref="U39:V39"/>
    <mergeCell ref="C40:D40"/>
    <mergeCell ref="H40:I40"/>
    <mergeCell ref="L40:M40"/>
    <mergeCell ref="Q40:R40"/>
    <mergeCell ref="S40:T40"/>
    <mergeCell ref="U40:V40"/>
    <mergeCell ref="C41:D41"/>
    <mergeCell ref="H41:I41"/>
    <mergeCell ref="L41:M41"/>
    <mergeCell ref="Q41:R41"/>
    <mergeCell ref="S41:T41"/>
    <mergeCell ref="U41:V41"/>
    <mergeCell ref="C42:D42"/>
    <mergeCell ref="H42:I42"/>
    <mergeCell ref="L42:M42"/>
    <mergeCell ref="Q42:R42"/>
    <mergeCell ref="S42:T42"/>
    <mergeCell ref="U42:V42"/>
    <mergeCell ref="C43:D43"/>
    <mergeCell ref="H43:I43"/>
    <mergeCell ref="L43:M43"/>
    <mergeCell ref="Q43:R43"/>
    <mergeCell ref="S43:T43"/>
    <mergeCell ref="U43:V43"/>
    <mergeCell ref="C44:D44"/>
    <mergeCell ref="H44:I44"/>
    <mergeCell ref="L44:M44"/>
    <mergeCell ref="Q44:R44"/>
    <mergeCell ref="S44:T44"/>
    <mergeCell ref="U44:V44"/>
    <mergeCell ref="C45:D45"/>
    <mergeCell ref="H45:I45"/>
    <mergeCell ref="L45:M45"/>
    <mergeCell ref="Q45:R45"/>
    <mergeCell ref="S45:T45"/>
    <mergeCell ref="U45:V45"/>
    <mergeCell ref="C46:D46"/>
    <mergeCell ref="H46:I46"/>
    <mergeCell ref="L46:M46"/>
    <mergeCell ref="Q46:R46"/>
    <mergeCell ref="S46:T46"/>
    <mergeCell ref="U46:V46"/>
    <mergeCell ref="C47:D47"/>
    <mergeCell ref="H47:I47"/>
    <mergeCell ref="L47:M47"/>
    <mergeCell ref="Q47:R47"/>
    <mergeCell ref="S47:T47"/>
    <mergeCell ref="U47:V47"/>
    <mergeCell ref="C48:D48"/>
    <mergeCell ref="H48:I48"/>
    <mergeCell ref="L48:M48"/>
    <mergeCell ref="Q48:R48"/>
    <mergeCell ref="S48:T48"/>
    <mergeCell ref="U48:V48"/>
    <mergeCell ref="C49:D49"/>
    <mergeCell ref="H49:I49"/>
    <mergeCell ref="L49:M49"/>
    <mergeCell ref="Q49:R49"/>
    <mergeCell ref="S49:T49"/>
    <mergeCell ref="U49:V49"/>
    <mergeCell ref="C50:D50"/>
    <mergeCell ref="H50:I50"/>
    <mergeCell ref="L50:M50"/>
    <mergeCell ref="Q50:R50"/>
    <mergeCell ref="S50:T50"/>
    <mergeCell ref="U50:V50"/>
    <mergeCell ref="C51:D51"/>
    <mergeCell ref="H51:I51"/>
    <mergeCell ref="L51:M51"/>
    <mergeCell ref="Q51:R51"/>
    <mergeCell ref="S51:T51"/>
    <mergeCell ref="U51:V51"/>
    <mergeCell ref="C52:D52"/>
    <mergeCell ref="H52:I52"/>
    <mergeCell ref="L52:M52"/>
    <mergeCell ref="Q52:R52"/>
    <mergeCell ref="S52:T52"/>
    <mergeCell ref="U52:V52"/>
    <mergeCell ref="C53:D53"/>
    <mergeCell ref="H53:I53"/>
    <mergeCell ref="L53:M53"/>
    <mergeCell ref="Q53:R53"/>
    <mergeCell ref="S53:T53"/>
    <mergeCell ref="U53:V53"/>
    <mergeCell ref="C54:D54"/>
    <mergeCell ref="H54:I54"/>
    <mergeCell ref="L54:M54"/>
    <mergeCell ref="Q54:R54"/>
    <mergeCell ref="S54:T54"/>
    <mergeCell ref="U54:V54"/>
    <mergeCell ref="C55:D55"/>
    <mergeCell ref="H55:I55"/>
    <mergeCell ref="L55:M55"/>
    <mergeCell ref="Q55:R55"/>
    <mergeCell ref="S55:T55"/>
    <mergeCell ref="U55:V55"/>
    <mergeCell ref="C56:D56"/>
    <mergeCell ref="H56:I56"/>
    <mergeCell ref="L56:M56"/>
    <mergeCell ref="Q56:R56"/>
    <mergeCell ref="S56:T56"/>
    <mergeCell ref="U56:V56"/>
    <mergeCell ref="C57:D57"/>
    <mergeCell ref="H57:I57"/>
    <mergeCell ref="L57:M57"/>
    <mergeCell ref="Q57:R57"/>
    <mergeCell ref="S57:T57"/>
    <mergeCell ref="U57:V57"/>
    <mergeCell ref="C58:D58"/>
    <mergeCell ref="H58:I58"/>
    <mergeCell ref="L58:M58"/>
    <mergeCell ref="Q58:R58"/>
    <mergeCell ref="S58:T58"/>
    <mergeCell ref="U58:V58"/>
    <mergeCell ref="C59:D59"/>
    <mergeCell ref="H59:I59"/>
    <mergeCell ref="L59:M59"/>
    <mergeCell ref="Q59:R59"/>
    <mergeCell ref="S59:T59"/>
    <mergeCell ref="U59:V59"/>
    <mergeCell ref="C60:D60"/>
    <mergeCell ref="H60:I60"/>
    <mergeCell ref="L60:M60"/>
    <mergeCell ref="Q60:R60"/>
    <mergeCell ref="S60:T60"/>
    <mergeCell ref="U60:V60"/>
    <mergeCell ref="C61:D61"/>
    <mergeCell ref="H61:I61"/>
    <mergeCell ref="L61:M61"/>
    <mergeCell ref="Q61:R61"/>
    <mergeCell ref="S61:T61"/>
    <mergeCell ref="U61:V61"/>
    <mergeCell ref="C62:D62"/>
    <mergeCell ref="H62:I62"/>
    <mergeCell ref="L62:M62"/>
    <mergeCell ref="Q62:R62"/>
    <mergeCell ref="S62:T62"/>
    <mergeCell ref="U62:V62"/>
    <mergeCell ref="C63:D63"/>
    <mergeCell ref="H63:I63"/>
    <mergeCell ref="L63:M63"/>
    <mergeCell ref="Q63:R63"/>
    <mergeCell ref="S63:T63"/>
    <mergeCell ref="U63:V63"/>
    <mergeCell ref="C64:D64"/>
    <mergeCell ref="H64:I64"/>
    <mergeCell ref="L64:M64"/>
    <mergeCell ref="Q64:R64"/>
    <mergeCell ref="S64:T64"/>
    <mergeCell ref="U64:V64"/>
    <mergeCell ref="C65:D65"/>
    <mergeCell ref="H65:I65"/>
    <mergeCell ref="L65:M65"/>
    <mergeCell ref="Q65:R65"/>
    <mergeCell ref="S65:T65"/>
    <mergeCell ref="U65:V65"/>
    <mergeCell ref="C66:D66"/>
    <mergeCell ref="H66:I66"/>
    <mergeCell ref="L66:M66"/>
    <mergeCell ref="Q66:R66"/>
    <mergeCell ref="S66:T66"/>
    <mergeCell ref="U66:V66"/>
    <mergeCell ref="C67:D67"/>
    <mergeCell ref="H67:I67"/>
    <mergeCell ref="L67:M67"/>
    <mergeCell ref="Q67:R67"/>
    <mergeCell ref="S67:T67"/>
    <mergeCell ref="U67:V67"/>
    <mergeCell ref="C68:D68"/>
    <mergeCell ref="H68:I68"/>
    <mergeCell ref="L68:M68"/>
    <mergeCell ref="Q68:R68"/>
    <mergeCell ref="S68:T68"/>
    <mergeCell ref="U68:V68"/>
    <mergeCell ref="C69:D69"/>
    <mergeCell ref="H69:I69"/>
    <mergeCell ref="L69:M69"/>
    <mergeCell ref="Q69:R69"/>
    <mergeCell ref="S69:T69"/>
    <mergeCell ref="U69:V69"/>
    <mergeCell ref="C70:D70"/>
    <mergeCell ref="H70:I70"/>
    <mergeCell ref="L70:M70"/>
    <mergeCell ref="Q70:R70"/>
    <mergeCell ref="S70:T70"/>
    <mergeCell ref="U70:V70"/>
    <mergeCell ref="C71:D71"/>
    <mergeCell ref="H71:I71"/>
    <mergeCell ref="L71:M71"/>
    <mergeCell ref="Q71:R71"/>
    <mergeCell ref="S71:T71"/>
    <mergeCell ref="U71:V71"/>
    <mergeCell ref="C72:D72"/>
    <mergeCell ref="H72:I72"/>
    <mergeCell ref="L72:M72"/>
    <mergeCell ref="Q72:R72"/>
    <mergeCell ref="S72:T72"/>
    <mergeCell ref="U72:V72"/>
    <mergeCell ref="C73:D73"/>
    <mergeCell ref="H73:I73"/>
    <mergeCell ref="L73:M73"/>
    <mergeCell ref="Q73:R73"/>
    <mergeCell ref="S73:T73"/>
    <mergeCell ref="U73:V73"/>
    <mergeCell ref="C74:D74"/>
    <mergeCell ref="H74:I74"/>
    <mergeCell ref="L74:M74"/>
    <mergeCell ref="Q74:R74"/>
    <mergeCell ref="S74:T74"/>
    <mergeCell ref="U74:V74"/>
    <mergeCell ref="C75:D75"/>
    <mergeCell ref="H75:I75"/>
    <mergeCell ref="L75:M75"/>
    <mergeCell ref="Q75:R75"/>
    <mergeCell ref="S75:T75"/>
    <mergeCell ref="U75:V75"/>
    <mergeCell ref="C76:D76"/>
    <mergeCell ref="H76:I76"/>
    <mergeCell ref="L76:M76"/>
    <mergeCell ref="Q76:R76"/>
    <mergeCell ref="S76:T76"/>
    <mergeCell ref="U76:V76"/>
    <mergeCell ref="C77:D77"/>
    <mergeCell ref="H77:I77"/>
    <mergeCell ref="L77:M77"/>
    <mergeCell ref="Q77:R77"/>
    <mergeCell ref="S77:T77"/>
    <mergeCell ref="U77:V77"/>
    <mergeCell ref="C78:D78"/>
    <mergeCell ref="H78:I78"/>
    <mergeCell ref="L78:M78"/>
    <mergeCell ref="Q78:R78"/>
    <mergeCell ref="S78:T78"/>
    <mergeCell ref="U78:V78"/>
    <mergeCell ref="C79:D79"/>
    <mergeCell ref="H79:I79"/>
    <mergeCell ref="L79:M79"/>
    <mergeCell ref="Q79:R79"/>
    <mergeCell ref="S79:T79"/>
    <mergeCell ref="U79:V79"/>
    <mergeCell ref="C80:D80"/>
    <mergeCell ref="H80:I80"/>
    <mergeCell ref="L80:M80"/>
    <mergeCell ref="Q80:R80"/>
    <mergeCell ref="S80:T80"/>
    <mergeCell ref="U80:V80"/>
    <mergeCell ref="C81:D81"/>
    <mergeCell ref="H81:I81"/>
    <mergeCell ref="L81:M81"/>
    <mergeCell ref="Q81:R81"/>
    <mergeCell ref="S81:T81"/>
    <mergeCell ref="U81:V81"/>
    <mergeCell ref="C82:D82"/>
    <mergeCell ref="H82:I82"/>
    <mergeCell ref="L82:M82"/>
    <mergeCell ref="Q82:R82"/>
    <mergeCell ref="S82:T82"/>
    <mergeCell ref="U82:V82"/>
    <mergeCell ref="C83:D83"/>
    <mergeCell ref="H83:I83"/>
    <mergeCell ref="L83:M83"/>
    <mergeCell ref="Q83:R83"/>
    <mergeCell ref="S83:T83"/>
    <mergeCell ref="U83:V83"/>
    <mergeCell ref="C84:D84"/>
    <mergeCell ref="H84:I84"/>
    <mergeCell ref="L84:M84"/>
    <mergeCell ref="Q84:R84"/>
    <mergeCell ref="S84:T84"/>
    <mergeCell ref="U84:V84"/>
    <mergeCell ref="C85:D85"/>
    <mergeCell ref="H85:I85"/>
    <mergeCell ref="L85:M85"/>
    <mergeCell ref="Q85:R85"/>
    <mergeCell ref="S85:T85"/>
    <mergeCell ref="U85:V85"/>
    <mergeCell ref="C86:D86"/>
    <mergeCell ref="H86:I86"/>
    <mergeCell ref="L86:M86"/>
    <mergeCell ref="Q86:R86"/>
    <mergeCell ref="S86:T86"/>
    <mergeCell ref="U86:V86"/>
    <mergeCell ref="C87:D87"/>
    <mergeCell ref="H87:I87"/>
    <mergeCell ref="L87:M87"/>
    <mergeCell ref="Q87:R87"/>
    <mergeCell ref="S87:T87"/>
    <mergeCell ref="U87:V87"/>
    <mergeCell ref="C88:D88"/>
    <mergeCell ref="H88:I88"/>
    <mergeCell ref="L88:M88"/>
    <mergeCell ref="Q88:R88"/>
    <mergeCell ref="S88:T88"/>
    <mergeCell ref="U88:V88"/>
    <mergeCell ref="C89:D89"/>
    <mergeCell ref="H89:I89"/>
    <mergeCell ref="L89:M89"/>
    <mergeCell ref="Q89:R89"/>
    <mergeCell ref="S89:T89"/>
    <mergeCell ref="U89:V89"/>
    <mergeCell ref="C90:D90"/>
    <mergeCell ref="H90:I90"/>
    <mergeCell ref="L90:M90"/>
    <mergeCell ref="Q90:R90"/>
    <mergeCell ref="S90:T90"/>
    <mergeCell ref="U90:V90"/>
    <mergeCell ref="C91:D91"/>
    <mergeCell ref="H91:I91"/>
    <mergeCell ref="L91:M91"/>
    <mergeCell ref="Q91:R91"/>
    <mergeCell ref="S91:T91"/>
    <mergeCell ref="U91:V91"/>
    <mergeCell ref="C92:D92"/>
    <mergeCell ref="H92:I92"/>
    <mergeCell ref="L92:M92"/>
    <mergeCell ref="Q92:R92"/>
    <mergeCell ref="S92:T92"/>
    <mergeCell ref="U92:V92"/>
    <mergeCell ref="C93:D93"/>
    <mergeCell ref="H93:I93"/>
    <mergeCell ref="L93:M93"/>
    <mergeCell ref="Q93:R93"/>
    <mergeCell ref="S93:T93"/>
    <mergeCell ref="U93:V93"/>
    <mergeCell ref="C94:D94"/>
    <mergeCell ref="H94:I94"/>
    <mergeCell ref="L94:M94"/>
    <mergeCell ref="Q94:R94"/>
    <mergeCell ref="S94:T94"/>
    <mergeCell ref="U94:V94"/>
    <mergeCell ref="C95:D95"/>
    <mergeCell ref="H95:I95"/>
    <mergeCell ref="L95:M95"/>
    <mergeCell ref="Q95:R95"/>
    <mergeCell ref="S95:T95"/>
    <mergeCell ref="U95:V95"/>
    <mergeCell ref="C96:D96"/>
    <mergeCell ref="H96:I96"/>
    <mergeCell ref="L96:M96"/>
    <mergeCell ref="Q96:R96"/>
    <mergeCell ref="S96:T96"/>
    <mergeCell ref="U96:V96"/>
    <mergeCell ref="C97:D97"/>
    <mergeCell ref="H97:I97"/>
    <mergeCell ref="L97:M97"/>
    <mergeCell ref="Q97:R97"/>
    <mergeCell ref="S97:T97"/>
    <mergeCell ref="U97:V97"/>
    <mergeCell ref="C98:D98"/>
    <mergeCell ref="H98:I98"/>
    <mergeCell ref="L98:M98"/>
    <mergeCell ref="Q98:R98"/>
    <mergeCell ref="S98:T98"/>
    <mergeCell ref="U98:V98"/>
    <mergeCell ref="C99:D99"/>
    <mergeCell ref="H99:I99"/>
    <mergeCell ref="L99:M99"/>
    <mergeCell ref="Q99:R99"/>
    <mergeCell ref="S99:T99"/>
    <mergeCell ref="U99:V99"/>
    <mergeCell ref="C100:D100"/>
    <mergeCell ref="H100:I100"/>
    <mergeCell ref="L100:M100"/>
    <mergeCell ref="Q100:R100"/>
    <mergeCell ref="S100:T100"/>
    <mergeCell ref="U100:V100"/>
    <mergeCell ref="C101:D101"/>
    <mergeCell ref="H101:I101"/>
    <mergeCell ref="L101:M101"/>
    <mergeCell ref="Q101:R101"/>
    <mergeCell ref="S101:T101"/>
    <mergeCell ref="U101:V101"/>
    <mergeCell ref="C102:D102"/>
    <mergeCell ref="H102:I102"/>
    <mergeCell ref="L102:M102"/>
    <mergeCell ref="Q102:R102"/>
    <mergeCell ref="S102:T102"/>
    <mergeCell ref="U102:V102"/>
    <mergeCell ref="C103:D103"/>
    <mergeCell ref="H103:I103"/>
    <mergeCell ref="L103:M103"/>
    <mergeCell ref="Q103:R103"/>
    <mergeCell ref="S103:T103"/>
    <mergeCell ref="U103:V103"/>
    <mergeCell ref="C104:D104"/>
    <mergeCell ref="H104:I104"/>
    <mergeCell ref="L104:M104"/>
    <mergeCell ref="Q104:R104"/>
    <mergeCell ref="S104:T104"/>
    <mergeCell ref="U104:V104"/>
    <mergeCell ref="C105:D105"/>
    <mergeCell ref="H105:I105"/>
    <mergeCell ref="L105:M105"/>
    <mergeCell ref="Q105:R105"/>
    <mergeCell ref="S105:T105"/>
    <mergeCell ref="U105:V105"/>
    <mergeCell ref="C106:D106"/>
    <mergeCell ref="H106:I106"/>
    <mergeCell ref="L106:M106"/>
    <mergeCell ref="Q106:R106"/>
    <mergeCell ref="S106:T106"/>
    <mergeCell ref="U106:V106"/>
    <mergeCell ref="C107:D107"/>
    <mergeCell ref="H107:I107"/>
    <mergeCell ref="L107:M107"/>
    <mergeCell ref="Q107:R107"/>
    <mergeCell ref="S107:T107"/>
    <mergeCell ref="U107:V107"/>
    <mergeCell ref="C108:D108"/>
    <mergeCell ref="H108:I108"/>
    <mergeCell ref="L108:M108"/>
    <mergeCell ref="Q108:R108"/>
    <mergeCell ref="S108:T108"/>
    <mergeCell ref="U108:V108"/>
  </mergeCells>
  <phoneticPr fontId="2"/>
  <conditionalFormatting sqref="G46">
    <cfRule type="cellIs" dxfId="35" priority="9" stopIfTrue="1" operator="equal">
      <formula>"買"</formula>
    </cfRule>
    <cfRule type="cellIs" dxfId="34" priority="10" stopIfTrue="1" operator="equal">
      <formula>"売"</formula>
    </cfRule>
  </conditionalFormatting>
  <conditionalFormatting sqref="G10:G11 G14:G18 G47:G108 G20:G45">
    <cfRule type="cellIs" dxfId="33" priority="11" stopIfTrue="1" operator="equal">
      <formula>"買"</formula>
    </cfRule>
    <cfRule type="cellIs" dxfId="32" priority="12" stopIfTrue="1" operator="equal">
      <formula>"売"</formula>
    </cfRule>
  </conditionalFormatting>
  <conditionalFormatting sqref="G12">
    <cfRule type="cellIs" dxfId="31" priority="7" stopIfTrue="1" operator="equal">
      <formula>"買"</formula>
    </cfRule>
    <cfRule type="cellIs" dxfId="30" priority="8" stopIfTrue="1" operator="equal">
      <formula>"売"</formula>
    </cfRule>
  </conditionalFormatting>
  <conditionalFormatting sqref="G13">
    <cfRule type="cellIs" dxfId="29" priority="5" stopIfTrue="1" operator="equal">
      <formula>"買"</formula>
    </cfRule>
    <cfRule type="cellIs" dxfId="28" priority="6" stopIfTrue="1" operator="equal">
      <formula>"売"</formula>
    </cfRule>
  </conditionalFormatting>
  <conditionalFormatting sqref="G19">
    <cfRule type="cellIs" dxfId="27" priority="3" stopIfTrue="1" operator="equal">
      <formula>"買"</formula>
    </cfRule>
    <cfRule type="cellIs" dxfId="26" priority="4" stopIfTrue="1" operator="equal">
      <formula>"売"</formula>
    </cfRule>
  </conditionalFormatting>
  <conditionalFormatting sqref="G9">
    <cfRule type="cellIs" dxfId="25" priority="1" stopIfTrue="1" operator="equal">
      <formula>"買"</formula>
    </cfRule>
    <cfRule type="cellIs" dxfId="24" priority="2" stopIfTrue="1" operator="equal">
      <formula>"売"</formula>
    </cfRule>
  </conditionalFormatting>
  <dataValidations count="3">
    <dataValidation type="list" allowBlank="1" showInputMessage="1" showErrorMessage="1" sqref="G9:G13 G15:G18 G20:G108" xr:uid="{00000000-0002-0000-0100-000000000000}">
      <formula1>"買,売"</formula1>
    </dataValidation>
    <dataValidation type="list" allowBlank="1" showInputMessage="1" showErrorMessage="1" promptTitle="売買" sqref="G19" xr:uid="{784AC062-D024-4347-B744-69E7E9AA66B3}">
      <formula1>"買,売"</formula1>
    </dataValidation>
    <dataValidation type="list" allowBlank="1" showInputMessage="1" showErrorMessage="1" sqref="G14" xr:uid="{5372174C-CA9D-4989-A93E-72C6DDDEA9E4}">
      <formula1>"売,買"</formula1>
    </dataValidation>
  </dataValidations>
  <pageMargins left="0" right="0" top="0.74803149606299213" bottom="0" header="0.31496062992125984" footer="0.31496062992125984"/>
  <pageSetup paperSize="9" scale="85" orientation="landscape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AB109"/>
  <sheetViews>
    <sheetView zoomScale="115" zoomScaleNormal="115" workbookViewId="0">
      <pane ySplit="8" topLeftCell="A28" activePane="bottomLeft" state="frozen"/>
      <selection pane="bottomLeft" sqref="A1:AB41"/>
    </sheetView>
  </sheetViews>
  <sheetFormatPr defaultRowHeight="13.2" x14ac:dyDescent="0.2"/>
  <cols>
    <col min="1" max="1" width="2.88671875" customWidth="1"/>
    <col min="2" max="3" width="6.6640625" customWidth="1"/>
    <col min="4" max="4" width="5.5546875" customWidth="1"/>
    <col min="5" max="8" width="6.6640625" customWidth="1"/>
    <col min="9" max="9" width="5.6640625" customWidth="1"/>
    <col min="10" max="10" width="12.21875" customWidth="1"/>
    <col min="11" max="12" width="6.6640625" customWidth="1"/>
    <col min="13" max="13" width="3.21875" customWidth="1"/>
    <col min="14" max="17" width="6.6640625" customWidth="1"/>
    <col min="18" max="18" width="5" customWidth="1"/>
    <col min="19" max="19" width="6.6640625" customWidth="1"/>
    <col min="20" max="20" width="3.21875" customWidth="1"/>
    <col min="21" max="21" width="8.6640625" customWidth="1"/>
    <col min="22" max="22" width="1.5546875" hidden="1" customWidth="1"/>
    <col min="23" max="23" width="10.88671875" style="22" hidden="1" customWidth="1"/>
    <col min="24" max="24" width="0" hidden="1" customWidth="1"/>
    <col min="26" max="26" width="5.5546875" customWidth="1"/>
    <col min="28" max="28" width="7.77734375" customWidth="1"/>
  </cols>
  <sheetData>
    <row r="2" spans="1:28" x14ac:dyDescent="0.2">
      <c r="B2" s="94" t="s">
        <v>2</v>
      </c>
      <c r="C2" s="94"/>
      <c r="D2" s="105" t="s">
        <v>44</v>
      </c>
      <c r="E2" s="105"/>
      <c r="F2" s="94" t="s">
        <v>3</v>
      </c>
      <c r="G2" s="94"/>
      <c r="H2" s="97" t="s">
        <v>33</v>
      </c>
      <c r="I2" s="97"/>
      <c r="J2" s="46"/>
      <c r="K2" s="94" t="s">
        <v>4</v>
      </c>
      <c r="L2" s="94"/>
      <c r="M2" s="104">
        <v>100000</v>
      </c>
      <c r="N2" s="105"/>
      <c r="O2" s="94" t="s">
        <v>5</v>
      </c>
      <c r="P2" s="94"/>
      <c r="Q2" s="99">
        <f>SUM(M2,D4)</f>
        <v>256540.76510594209</v>
      </c>
      <c r="R2" s="97"/>
      <c r="S2" s="1"/>
      <c r="T2" s="1"/>
      <c r="U2" s="1"/>
    </row>
    <row r="3" spans="1:28" ht="64.95" customHeight="1" x14ac:dyDescent="0.2">
      <c r="B3" s="94" t="s">
        <v>6</v>
      </c>
      <c r="C3" s="94"/>
      <c r="D3" s="106" t="s">
        <v>96</v>
      </c>
      <c r="E3" s="106"/>
      <c r="F3" s="106"/>
      <c r="G3" s="106"/>
      <c r="H3" s="106"/>
      <c r="I3" s="106"/>
      <c r="J3" s="47"/>
      <c r="K3" s="94" t="s">
        <v>7</v>
      </c>
      <c r="L3" s="94"/>
      <c r="M3" s="106" t="s">
        <v>57</v>
      </c>
      <c r="N3" s="107"/>
      <c r="O3" s="107"/>
      <c r="P3" s="107"/>
      <c r="Q3" s="107"/>
      <c r="R3" s="107"/>
      <c r="S3" s="1"/>
      <c r="T3" s="1"/>
    </row>
    <row r="4" spans="1:28" x14ac:dyDescent="0.2">
      <c r="B4" s="94" t="s">
        <v>8</v>
      </c>
      <c r="C4" s="94"/>
      <c r="D4" s="95">
        <f>SUM($S$9:$T$993)</f>
        <v>156540.76510594209</v>
      </c>
      <c r="E4" s="95"/>
      <c r="F4" s="94" t="s">
        <v>9</v>
      </c>
      <c r="G4" s="94"/>
      <c r="H4" s="96">
        <f>SUM($U$9:$V$108)</f>
        <v>1127.7000000000112</v>
      </c>
      <c r="I4" s="97"/>
      <c r="J4" s="46"/>
      <c r="K4" s="98" t="s">
        <v>64</v>
      </c>
      <c r="L4" s="98"/>
      <c r="M4" s="99" t="e">
        <f>AA8/AB8</f>
        <v>#DIV/0!</v>
      </c>
      <c r="N4" s="99"/>
      <c r="O4" s="98" t="s">
        <v>56</v>
      </c>
      <c r="P4" s="98"/>
      <c r="Q4" s="100">
        <f>MAX(Z:Z)</f>
        <v>3.0000000000000027E-2</v>
      </c>
      <c r="R4" s="100"/>
      <c r="S4" s="1"/>
      <c r="T4" s="1"/>
      <c r="U4" s="1"/>
    </row>
    <row r="5" spans="1:28" x14ac:dyDescent="0.2">
      <c r="B5" s="39" t="s">
        <v>12</v>
      </c>
      <c r="C5" s="2">
        <f>COUNTIF($S$9:$S$990,"&gt;0")</f>
        <v>25</v>
      </c>
      <c r="D5" s="38" t="s">
        <v>13</v>
      </c>
      <c r="E5" s="15">
        <f>COUNTIF($S$9:$S$990,"&lt;0")</f>
        <v>5</v>
      </c>
      <c r="F5" s="38" t="s">
        <v>14</v>
      </c>
      <c r="G5" s="2">
        <f>COUNTIF($S$9:$S$990,"=0")</f>
        <v>0</v>
      </c>
      <c r="H5" s="38" t="s">
        <v>15</v>
      </c>
      <c r="I5" s="3">
        <f>C5/SUM(C5,E5,G5)</f>
        <v>0.83333333333333337</v>
      </c>
      <c r="J5" s="49"/>
      <c r="K5" s="101" t="s">
        <v>16</v>
      </c>
      <c r="L5" s="94"/>
      <c r="M5" s="102">
        <f>MAX(W9:W993)</f>
        <v>10</v>
      </c>
      <c r="N5" s="103"/>
      <c r="O5" s="17" t="s">
        <v>17</v>
      </c>
      <c r="P5" s="9"/>
      <c r="Q5" s="102">
        <f>MAX(X9:X993)</f>
        <v>1</v>
      </c>
      <c r="R5" s="103"/>
      <c r="S5" s="1"/>
      <c r="T5" s="1"/>
      <c r="U5" s="1"/>
    </row>
    <row r="6" spans="1:28" x14ac:dyDescent="0.2">
      <c r="B6" s="11"/>
      <c r="C6" s="13"/>
      <c r="D6" s="14"/>
      <c r="E6" s="10"/>
      <c r="F6" s="11"/>
      <c r="G6" s="10"/>
      <c r="H6" s="11"/>
      <c r="I6" s="16"/>
      <c r="J6" s="16"/>
      <c r="K6" s="11"/>
      <c r="L6" s="11"/>
      <c r="M6" s="10"/>
      <c r="N6" s="43" t="s">
        <v>62</v>
      </c>
      <c r="O6" s="12"/>
      <c r="P6" s="12"/>
      <c r="Q6" s="10"/>
      <c r="R6" s="7"/>
      <c r="S6" s="1"/>
      <c r="T6" s="1"/>
      <c r="U6" s="1"/>
    </row>
    <row r="7" spans="1:28" x14ac:dyDescent="0.2">
      <c r="B7" s="74" t="s">
        <v>18</v>
      </c>
      <c r="C7" s="76" t="s">
        <v>19</v>
      </c>
      <c r="D7" s="77"/>
      <c r="E7" s="80" t="s">
        <v>20</v>
      </c>
      <c r="F7" s="81"/>
      <c r="G7" s="81"/>
      <c r="H7" s="81"/>
      <c r="I7" s="82"/>
      <c r="J7" s="50"/>
      <c r="K7" s="83"/>
      <c r="L7" s="84"/>
      <c r="M7" s="85"/>
      <c r="N7" s="86" t="s">
        <v>22</v>
      </c>
      <c r="O7" s="87" t="s">
        <v>23</v>
      </c>
      <c r="P7" s="88"/>
      <c r="Q7" s="88"/>
      <c r="R7" s="89"/>
      <c r="S7" s="90" t="s">
        <v>24</v>
      </c>
      <c r="T7" s="90"/>
      <c r="U7" s="90"/>
      <c r="V7" s="90"/>
    </row>
    <row r="8" spans="1:28" x14ac:dyDescent="0.2">
      <c r="B8" s="75"/>
      <c r="C8" s="78"/>
      <c r="D8" s="79"/>
      <c r="E8" s="18" t="s">
        <v>25</v>
      </c>
      <c r="F8" s="18" t="s">
        <v>26</v>
      </c>
      <c r="G8" s="18" t="s">
        <v>27</v>
      </c>
      <c r="H8" s="91" t="s">
        <v>28</v>
      </c>
      <c r="I8" s="82"/>
      <c r="J8" s="45" t="s">
        <v>65</v>
      </c>
      <c r="K8" s="4" t="s">
        <v>29</v>
      </c>
      <c r="L8" s="92" t="s">
        <v>30</v>
      </c>
      <c r="M8" s="85"/>
      <c r="N8" s="86"/>
      <c r="O8" s="5" t="s">
        <v>25</v>
      </c>
      <c r="P8" s="5" t="s">
        <v>26</v>
      </c>
      <c r="Q8" s="93" t="s">
        <v>28</v>
      </c>
      <c r="R8" s="89"/>
      <c r="S8" s="90" t="s">
        <v>31</v>
      </c>
      <c r="T8" s="90"/>
      <c r="U8" s="90" t="s">
        <v>29</v>
      </c>
      <c r="V8" s="90"/>
      <c r="Z8" t="s">
        <v>55</v>
      </c>
    </row>
    <row r="9" spans="1:28" x14ac:dyDescent="0.2">
      <c r="B9" s="40">
        <v>1</v>
      </c>
      <c r="C9" s="66">
        <f>M2</f>
        <v>100000</v>
      </c>
      <c r="D9" s="66"/>
      <c r="E9" s="40">
        <v>2017</v>
      </c>
      <c r="F9" s="8">
        <v>43834</v>
      </c>
      <c r="G9" s="40" t="s">
        <v>1</v>
      </c>
      <c r="H9" s="67">
        <f>'検証シート　FIB1.27'!H9</f>
        <v>1.0424199999999999</v>
      </c>
      <c r="I9" s="67"/>
      <c r="J9" s="53">
        <f>'検証シート　FIB1.27'!J9</f>
        <v>1.0389999999999999</v>
      </c>
      <c r="K9" s="44">
        <f>(H9-J9)*10000</f>
        <v>34.19999999999979</v>
      </c>
      <c r="L9" s="66">
        <f>C9*0.03</f>
        <v>3000</v>
      </c>
      <c r="M9" s="66"/>
      <c r="N9" s="6">
        <f>IF(K9="","",(L9/K9)/LOOKUP(RIGHT($D$2,3),定数!$A$6:$A$13,定数!$B$6:$B$13))</f>
        <v>0.73099415204678819</v>
      </c>
      <c r="O9" s="40">
        <v>2017</v>
      </c>
      <c r="P9" s="8">
        <v>43834</v>
      </c>
      <c r="Q9" s="67">
        <v>1.04762</v>
      </c>
      <c r="R9" s="67"/>
      <c r="S9" s="70">
        <f>IF(Q9="","",U9*N9*LOOKUP(RIGHT($D$2,3),定数!$A$6:$A$13,定数!$B$6:$B$13))</f>
        <v>4561.4035087720404</v>
      </c>
      <c r="T9" s="70"/>
      <c r="U9" s="71">
        <f>IF(Q9="","",IF(G9="買",(Q9-H9),(H9-Q9))*IF(RIGHT($D$2,3)="JPY",100,10000))</f>
        <v>52.000000000000938</v>
      </c>
      <c r="V9" s="71"/>
      <c r="W9" s="1">
        <f>IF(U9&lt;&gt;"",IF(U9&gt;0,1+W8,0),"")</f>
        <v>1</v>
      </c>
      <c r="X9">
        <f>IF(U9&lt;&gt;"",IF(U9&lt;0,1+X8,0),"")</f>
        <v>0</v>
      </c>
      <c r="AA9">
        <f>IF(S9&gt;0,S9,"")</f>
        <v>4561.4035087720404</v>
      </c>
      <c r="AB9" t="str">
        <f>IF(S9&lt;0,S9,"")</f>
        <v/>
      </c>
    </row>
    <row r="10" spans="1:28" x14ac:dyDescent="0.2">
      <c r="B10" s="40">
        <v>2</v>
      </c>
      <c r="C10" s="66">
        <f t="shared" ref="C10:C73" si="0">IF(S9="","",C9+S9)</f>
        <v>104561.40350877204</v>
      </c>
      <c r="D10" s="66"/>
      <c r="E10" s="40">
        <v>2017</v>
      </c>
      <c r="F10" s="8">
        <v>43841</v>
      </c>
      <c r="G10" s="40" t="s">
        <v>1</v>
      </c>
      <c r="H10" s="73">
        <v>1.0558000000000001</v>
      </c>
      <c r="I10" s="73"/>
      <c r="J10" s="53">
        <v>1.04535</v>
      </c>
      <c r="K10" s="57">
        <f>(H10-J10)*10000</f>
        <v>104.50000000000071</v>
      </c>
      <c r="L10" s="66">
        <f t="shared" ref="L10:L73" si="1">C10*0.03</f>
        <v>3136.8421052631611</v>
      </c>
      <c r="M10" s="66"/>
      <c r="N10" s="6">
        <f>IF(K10="","",(L10/K10)/LOOKUP(RIGHT($D$2,3),定数!$A$6:$A$13,定数!$B$6:$B$13))</f>
        <v>0.25014689834634291</v>
      </c>
      <c r="O10" s="40">
        <v>2017</v>
      </c>
      <c r="P10" s="8">
        <v>43847</v>
      </c>
      <c r="Q10" s="67">
        <v>1.0715699999999999</v>
      </c>
      <c r="R10" s="67"/>
      <c r="S10" s="70">
        <f>IF(Q10="","",U10*N10*LOOKUP(RIGHT($D$2,3),定数!$A$6:$A$13,定数!$B$6:$B$13))</f>
        <v>4733.779904306145</v>
      </c>
      <c r="T10" s="70"/>
      <c r="U10" s="71">
        <f>IF(Q10="","",IF(G10="買",(Q10-H10),(H10-Q10))*IF(RIGHT($D$2,3)="JPY",100,10000))</f>
        <v>157.6999999999984</v>
      </c>
      <c r="V10" s="71"/>
      <c r="W10" s="22">
        <f t="shared" ref="W10:W22" si="2">IF(U10&lt;&gt;"",IF(U10&gt;0,1+W9,0),"")</f>
        <v>2</v>
      </c>
      <c r="X10">
        <f t="shared" ref="X10:X73" si="3">IF(U10&lt;&gt;"",IF(U10&lt;0,1+X9,0),"")</f>
        <v>0</v>
      </c>
      <c r="Y10" s="41">
        <f>IF(C10&lt;&gt;"",MAX(C10,C9),"")</f>
        <v>104561.40350877204</v>
      </c>
      <c r="AA10">
        <f t="shared" ref="AA10:AA73" si="4">IF(S10&gt;0,S10,"")</f>
        <v>4733.779904306145</v>
      </c>
      <c r="AB10" t="str">
        <f t="shared" ref="AB10:AB73" si="5">IF(S10&lt;0,S10,"")</f>
        <v/>
      </c>
    </row>
    <row r="11" spans="1:28" x14ac:dyDescent="0.2">
      <c r="B11" s="40">
        <v>3</v>
      </c>
      <c r="C11" s="66">
        <f t="shared" si="0"/>
        <v>109295.18341307818</v>
      </c>
      <c r="D11" s="66"/>
      <c r="E11" s="40">
        <v>2017</v>
      </c>
      <c r="F11" s="8">
        <v>43849</v>
      </c>
      <c r="G11" s="40" t="s">
        <v>1</v>
      </c>
      <c r="H11" s="67">
        <v>1.0666500000000001</v>
      </c>
      <c r="I11" s="67"/>
      <c r="J11" s="54">
        <v>1.0589</v>
      </c>
      <c r="K11" s="57">
        <f>(H11-J11)*10000</f>
        <v>77.50000000000145</v>
      </c>
      <c r="L11" s="66">
        <f t="shared" si="1"/>
        <v>3278.8555023923454</v>
      </c>
      <c r="M11" s="66"/>
      <c r="N11" s="6">
        <f>IF(K11="","",(L11/K11)/LOOKUP(RIGHT($D$2,3),定数!$A$6:$A$13,定数!$B$6:$B$13))</f>
        <v>0.35256510778411659</v>
      </c>
      <c r="O11" s="40">
        <v>2017</v>
      </c>
      <c r="P11" s="8">
        <v>43861</v>
      </c>
      <c r="Q11" s="73">
        <v>1.0782</v>
      </c>
      <c r="R11" s="73"/>
      <c r="S11" s="70">
        <f>IF(Q11="","",U11*N11*LOOKUP(RIGHT($D$2,3),定数!$A$6:$A$13,定数!$B$6:$B$13))</f>
        <v>4886.5523938878341</v>
      </c>
      <c r="T11" s="70"/>
      <c r="U11" s="71">
        <f>IF(Q11="","",IF(G11="買",(Q11-H11),(H11-Q11))*IF(RIGHT($D$2,3)="JPY",100,10000))</f>
        <v>115.49999999999949</v>
      </c>
      <c r="V11" s="71"/>
      <c r="W11" s="22">
        <f t="shared" si="2"/>
        <v>3</v>
      </c>
      <c r="X11">
        <f t="shared" si="3"/>
        <v>0</v>
      </c>
      <c r="Y11" s="41">
        <f>IF(C11&lt;&gt;"",MAX(Y10,C11),"")</f>
        <v>109295.18341307818</v>
      </c>
      <c r="Z11" s="42">
        <f>IF(Y11&lt;&gt;"",1-(C11/Y11),"")</f>
        <v>0</v>
      </c>
      <c r="AA11">
        <f t="shared" si="4"/>
        <v>4886.5523938878341</v>
      </c>
      <c r="AB11" t="str">
        <f t="shared" si="5"/>
        <v/>
      </c>
    </row>
    <row r="12" spans="1:28" x14ac:dyDescent="0.2">
      <c r="B12" s="40">
        <v>4</v>
      </c>
      <c r="C12" s="66">
        <f t="shared" si="0"/>
        <v>114181.73580696601</v>
      </c>
      <c r="D12" s="66"/>
      <c r="E12" s="40">
        <v>2017</v>
      </c>
      <c r="F12" s="8">
        <v>43891</v>
      </c>
      <c r="G12" s="40" t="s">
        <v>0</v>
      </c>
      <c r="H12" s="67">
        <v>1.04938</v>
      </c>
      <c r="I12" s="67"/>
      <c r="J12" s="54">
        <v>1.05721</v>
      </c>
      <c r="K12" s="57">
        <f t="shared" ref="K12" si="6">(J12-H12)*10000</f>
        <v>78.30000000000004</v>
      </c>
      <c r="L12" s="66">
        <f t="shared" si="1"/>
        <v>3425.4520742089803</v>
      </c>
      <c r="M12" s="66"/>
      <c r="N12" s="6">
        <f>IF(K12="","",(L12/K12)/LOOKUP(RIGHT($D$2,3),定数!$A$6:$A$13,定数!$B$6:$B$13))</f>
        <v>0.36456492914101518</v>
      </c>
      <c r="O12" s="40">
        <v>2017</v>
      </c>
      <c r="P12" s="8">
        <v>43891</v>
      </c>
      <c r="Q12" s="67">
        <v>1.05721</v>
      </c>
      <c r="R12" s="67"/>
      <c r="S12" s="70">
        <f>IF(Q12="","",U12*N12*LOOKUP(RIGHT($D$2,3),定数!$A$6:$A$13,定数!$B$6:$B$13))</f>
        <v>-3425.4520742089803</v>
      </c>
      <c r="T12" s="70"/>
      <c r="U12" s="71">
        <f t="shared" ref="U12:U75" si="7">IF(Q12="","",IF(G12="買",(Q12-H12),(H12-Q12))*IF(RIGHT($D$2,3)="JPY",100,10000))</f>
        <v>-78.30000000000004</v>
      </c>
      <c r="V12" s="71"/>
      <c r="W12" s="22">
        <f t="shared" si="2"/>
        <v>0</v>
      </c>
      <c r="X12">
        <f t="shared" si="3"/>
        <v>1</v>
      </c>
      <c r="Y12" s="41">
        <f t="shared" ref="Y12:Y75" si="8">IF(C12&lt;&gt;"",MAX(Y11,C12),"")</f>
        <v>114181.73580696601</v>
      </c>
      <c r="Z12" s="42">
        <f t="shared" ref="Z12:Z75" si="9">IF(Y12&lt;&gt;"",1-(C12/Y12),"")</f>
        <v>0</v>
      </c>
      <c r="AA12" t="str">
        <f t="shared" si="4"/>
        <v/>
      </c>
      <c r="AB12">
        <f t="shared" si="5"/>
        <v>-3425.4520742089803</v>
      </c>
    </row>
    <row r="13" spans="1:28" x14ac:dyDescent="0.2">
      <c r="B13" s="40">
        <v>5</v>
      </c>
      <c r="C13" s="66">
        <f t="shared" si="0"/>
        <v>110756.28373275703</v>
      </c>
      <c r="D13" s="66"/>
      <c r="E13" s="40">
        <v>2017</v>
      </c>
      <c r="F13" s="8">
        <v>43899</v>
      </c>
      <c r="G13" s="40" t="s">
        <v>1</v>
      </c>
      <c r="H13" s="67">
        <v>1.05897</v>
      </c>
      <c r="I13" s="67"/>
      <c r="J13" s="54">
        <v>1.0571900000000001</v>
      </c>
      <c r="K13" s="57">
        <f t="shared" ref="K13:K19" si="10">(H13-J13)*10000</f>
        <v>17.799999999998928</v>
      </c>
      <c r="L13" s="66">
        <f t="shared" si="1"/>
        <v>3322.6885119827107</v>
      </c>
      <c r="M13" s="66"/>
      <c r="N13" s="6">
        <f>IF(K13="","",(L13/K13)/LOOKUP(RIGHT($D$2,3),定数!$A$6:$A$13,定数!$B$6:$B$13))</f>
        <v>1.555565782763535</v>
      </c>
      <c r="O13" s="40">
        <v>2017</v>
      </c>
      <c r="P13" s="8">
        <v>43900</v>
      </c>
      <c r="Q13" s="67">
        <v>1.06169</v>
      </c>
      <c r="R13" s="67"/>
      <c r="S13" s="70">
        <f>IF(Q13="","",U13*N13*LOOKUP(RIGHT($D$2,3),定数!$A$6:$A$13,定数!$B$6:$B$13))</f>
        <v>5077.3667149402818</v>
      </c>
      <c r="T13" s="70"/>
      <c r="U13" s="71">
        <f t="shared" si="7"/>
        <v>27.200000000000557</v>
      </c>
      <c r="V13" s="71"/>
      <c r="W13" s="22">
        <f t="shared" si="2"/>
        <v>1</v>
      </c>
      <c r="X13">
        <f t="shared" si="3"/>
        <v>0</v>
      </c>
      <c r="Y13" s="41">
        <f t="shared" si="8"/>
        <v>114181.73580696601</v>
      </c>
      <c r="Z13" s="42">
        <f t="shared" si="9"/>
        <v>3.0000000000000027E-2</v>
      </c>
      <c r="AA13">
        <f t="shared" si="4"/>
        <v>5077.3667149402818</v>
      </c>
      <c r="AB13" t="str">
        <f t="shared" si="5"/>
        <v/>
      </c>
    </row>
    <row r="14" spans="1:28" x14ac:dyDescent="0.2">
      <c r="B14" s="40">
        <v>6</v>
      </c>
      <c r="C14" s="66">
        <f t="shared" si="0"/>
        <v>115833.65044769731</v>
      </c>
      <c r="D14" s="66"/>
      <c r="E14" s="40">
        <v>2017</v>
      </c>
      <c r="F14" s="8">
        <v>43900</v>
      </c>
      <c r="G14" s="40" t="s">
        <v>1</v>
      </c>
      <c r="H14" s="67">
        <v>1.0618799999999999</v>
      </c>
      <c r="I14" s="67"/>
      <c r="J14" s="44">
        <v>1.05921</v>
      </c>
      <c r="K14" s="57">
        <f t="shared" si="10"/>
        <v>26.699999999999502</v>
      </c>
      <c r="L14" s="66">
        <f t="shared" si="1"/>
        <v>3475.009513430919</v>
      </c>
      <c r="M14" s="66"/>
      <c r="N14" s="6">
        <f>IF(K14="","",(L14/K14)/LOOKUP(RIGHT($D$2,3),定数!$A$6:$A$13,定数!$B$6:$B$13))</f>
        <v>1.0845847420196579</v>
      </c>
      <c r="O14" s="40">
        <v>2017</v>
      </c>
      <c r="P14" s="8">
        <v>43903</v>
      </c>
      <c r="Q14" s="67">
        <v>1.0658700000000001</v>
      </c>
      <c r="R14" s="67"/>
      <c r="S14" s="70">
        <f>IF(Q14="","",U14*N14*LOOKUP(RIGHT($D$2,3),定数!$A$6:$A$13,定数!$B$6:$B$13))</f>
        <v>5192.9917447903299</v>
      </c>
      <c r="T14" s="70"/>
      <c r="U14" s="71">
        <f t="shared" si="7"/>
        <v>39.900000000001597</v>
      </c>
      <c r="V14" s="71"/>
      <c r="W14" s="22">
        <f t="shared" si="2"/>
        <v>2</v>
      </c>
      <c r="X14">
        <f t="shared" si="3"/>
        <v>0</v>
      </c>
      <c r="Y14" s="41">
        <f t="shared" si="8"/>
        <v>115833.65044769731</v>
      </c>
      <c r="Z14" s="42">
        <f t="shared" si="9"/>
        <v>0</v>
      </c>
      <c r="AA14">
        <f t="shared" si="4"/>
        <v>5192.9917447903299</v>
      </c>
      <c r="AB14" t="str">
        <f t="shared" si="5"/>
        <v/>
      </c>
    </row>
    <row r="15" spans="1:28" x14ac:dyDescent="0.2">
      <c r="B15" s="40">
        <v>7</v>
      </c>
      <c r="C15" s="66">
        <f t="shared" si="0"/>
        <v>121026.64219248763</v>
      </c>
      <c r="D15" s="66"/>
      <c r="E15" s="40">
        <v>2017</v>
      </c>
      <c r="F15" s="8">
        <v>43912</v>
      </c>
      <c r="G15" s="40" t="s">
        <v>1</v>
      </c>
      <c r="H15" s="67">
        <v>1.0818399999999999</v>
      </c>
      <c r="I15" s="67"/>
      <c r="J15" s="44">
        <v>1.07755</v>
      </c>
      <c r="K15" s="57">
        <f t="shared" si="10"/>
        <v>42.899999999999054</v>
      </c>
      <c r="L15" s="66">
        <f t="shared" si="1"/>
        <v>3630.799265774629</v>
      </c>
      <c r="M15" s="66"/>
      <c r="N15" s="6">
        <f>IF(K15="","",(L15/K15)/LOOKUP(RIGHT($D$2,3),定数!$A$6:$A$13,定数!$B$6:$B$13))</f>
        <v>0.70528346266019992</v>
      </c>
      <c r="O15" s="40">
        <v>2017</v>
      </c>
      <c r="P15" s="8">
        <v>43917</v>
      </c>
      <c r="Q15" s="67">
        <v>1.0882700000000001</v>
      </c>
      <c r="R15" s="67"/>
      <c r="S15" s="70">
        <f>IF(Q15="","",U15*N15*LOOKUP(RIGHT($D$2,3),定数!$A$6:$A$13,定数!$B$6:$B$13))</f>
        <v>5441.9671978862361</v>
      </c>
      <c r="T15" s="70"/>
      <c r="U15" s="71">
        <f t="shared" si="7"/>
        <v>64.300000000001575</v>
      </c>
      <c r="V15" s="71"/>
      <c r="W15" s="22">
        <f t="shared" si="2"/>
        <v>3</v>
      </c>
      <c r="X15">
        <f t="shared" si="3"/>
        <v>0</v>
      </c>
      <c r="Y15" s="41">
        <f t="shared" si="8"/>
        <v>121026.64219248763</v>
      </c>
      <c r="Z15" s="42">
        <f t="shared" si="9"/>
        <v>0</v>
      </c>
      <c r="AA15">
        <f t="shared" si="4"/>
        <v>5441.9671978862361</v>
      </c>
      <c r="AB15" t="str">
        <f t="shared" si="5"/>
        <v/>
      </c>
    </row>
    <row r="16" spans="1:28" x14ac:dyDescent="0.2">
      <c r="A16" s="59">
        <v>43939</v>
      </c>
      <c r="B16" s="40">
        <v>8</v>
      </c>
      <c r="C16" s="66">
        <f t="shared" si="0"/>
        <v>126468.60939037387</v>
      </c>
      <c r="D16" s="66"/>
      <c r="E16" s="40">
        <v>2017</v>
      </c>
      <c r="F16" s="8">
        <v>43935</v>
      </c>
      <c r="G16" s="40" t="s">
        <v>1</v>
      </c>
      <c r="H16" s="67">
        <v>1.0627899999999999</v>
      </c>
      <c r="I16" s="67"/>
      <c r="J16" s="44">
        <v>1.0603</v>
      </c>
      <c r="K16" s="57">
        <f t="shared" si="10"/>
        <v>24.899999999998812</v>
      </c>
      <c r="L16" s="66">
        <f t="shared" si="1"/>
        <v>3794.0582817112158</v>
      </c>
      <c r="M16" s="66"/>
      <c r="N16" s="6">
        <f>IF(K16="","",(L16/K16)/LOOKUP(RIGHT($D$2,3),定数!$A$6:$A$13,定数!$B$6:$B$13))</f>
        <v>1.2697651545218867</v>
      </c>
      <c r="O16" s="40">
        <v>2017</v>
      </c>
      <c r="P16" s="8">
        <v>43939</v>
      </c>
      <c r="Q16" s="67">
        <v>1.0664899999999999</v>
      </c>
      <c r="R16" s="67"/>
      <c r="S16" s="70">
        <f>IF(Q16="","",U16*N16*LOOKUP(RIGHT($D$2,3),定数!$A$6:$A$13,定数!$B$6:$B$13))</f>
        <v>5637.7572860772325</v>
      </c>
      <c r="T16" s="70"/>
      <c r="U16" s="71">
        <f t="shared" si="7"/>
        <v>37.000000000000369</v>
      </c>
      <c r="V16" s="71"/>
      <c r="W16" s="22">
        <f t="shared" si="2"/>
        <v>4</v>
      </c>
      <c r="X16">
        <f t="shared" si="3"/>
        <v>0</v>
      </c>
      <c r="Y16" s="41">
        <f t="shared" si="8"/>
        <v>126468.60939037387</v>
      </c>
      <c r="Z16" s="42">
        <f t="shared" si="9"/>
        <v>0</v>
      </c>
      <c r="AA16">
        <f t="shared" si="4"/>
        <v>5637.7572860772325</v>
      </c>
      <c r="AB16" t="str">
        <f t="shared" si="5"/>
        <v/>
      </c>
    </row>
    <row r="17" spans="2:28" x14ac:dyDescent="0.2">
      <c r="B17" s="40">
        <v>9</v>
      </c>
      <c r="C17" s="66">
        <f t="shared" si="0"/>
        <v>132106.36667645109</v>
      </c>
      <c r="D17" s="66"/>
      <c r="E17" s="40">
        <v>2017</v>
      </c>
      <c r="F17" s="8">
        <v>43968</v>
      </c>
      <c r="G17" s="40" t="s">
        <v>1</v>
      </c>
      <c r="H17" s="67">
        <v>1.1122300000000001</v>
      </c>
      <c r="I17" s="67"/>
      <c r="J17" s="44">
        <v>1.10805</v>
      </c>
      <c r="K17" s="57">
        <f t="shared" si="10"/>
        <v>41.800000000000722</v>
      </c>
      <c r="L17" s="66">
        <f t="shared" si="1"/>
        <v>3963.1910002935324</v>
      </c>
      <c r="M17" s="66"/>
      <c r="N17" s="6">
        <f>IF(K17="","",(L17/K17)/LOOKUP(RIGHT($D$2,3),定数!$A$6:$A$13,定数!$B$6:$B$13))</f>
        <v>0.79010984854335409</v>
      </c>
      <c r="O17" s="40">
        <v>2017</v>
      </c>
      <c r="P17" s="8">
        <v>43970</v>
      </c>
      <c r="Q17" s="67">
        <v>1.1184799999999999</v>
      </c>
      <c r="R17" s="67"/>
      <c r="S17" s="70">
        <f>IF(Q17="","",U17*N17*LOOKUP(RIGHT($D$2,3),定数!$A$6:$A$13,定数!$B$6:$B$13))</f>
        <v>5925.8238640750287</v>
      </c>
      <c r="T17" s="70"/>
      <c r="U17" s="71">
        <f t="shared" si="7"/>
        <v>62.499999999998664</v>
      </c>
      <c r="V17" s="71"/>
      <c r="W17" s="22">
        <f t="shared" si="2"/>
        <v>5</v>
      </c>
      <c r="X17">
        <f t="shared" si="3"/>
        <v>0</v>
      </c>
      <c r="Y17" s="41">
        <f t="shared" si="8"/>
        <v>132106.36667645109</v>
      </c>
      <c r="Z17" s="42">
        <f t="shared" si="9"/>
        <v>0</v>
      </c>
      <c r="AA17">
        <f t="shared" si="4"/>
        <v>5925.8238640750287</v>
      </c>
      <c r="AB17" t="str">
        <f t="shared" si="5"/>
        <v/>
      </c>
    </row>
    <row r="18" spans="2:28" x14ac:dyDescent="0.2">
      <c r="B18" s="40">
        <v>10</v>
      </c>
      <c r="C18" s="66">
        <f t="shared" si="0"/>
        <v>138032.19054052612</v>
      </c>
      <c r="D18" s="66"/>
      <c r="E18" s="40">
        <v>2017</v>
      </c>
      <c r="F18" s="8">
        <v>43980</v>
      </c>
      <c r="G18" s="40" t="s">
        <v>0</v>
      </c>
      <c r="H18" s="67">
        <v>1.11612</v>
      </c>
      <c r="I18" s="67"/>
      <c r="J18" s="44">
        <v>1.1184700000000001</v>
      </c>
      <c r="K18" s="57">
        <f>(J18-H18)*10000</f>
        <v>23.500000000000743</v>
      </c>
      <c r="L18" s="66">
        <f t="shared" si="1"/>
        <v>4140.9657162157837</v>
      </c>
      <c r="M18" s="66"/>
      <c r="N18" s="6">
        <f>IF(K18="","",(L18/K18)/LOOKUP(RIGHT($D$2,3),定数!$A$6:$A$13,定数!$B$6:$B$13))</f>
        <v>1.4684275589417208</v>
      </c>
      <c r="O18" s="40">
        <v>2017</v>
      </c>
      <c r="P18" s="8">
        <v>43980</v>
      </c>
      <c r="Q18" s="67">
        <v>1.1126400000000001</v>
      </c>
      <c r="R18" s="67"/>
      <c r="S18" s="70">
        <f>IF(Q18="","",U18*N18*LOOKUP(RIGHT($D$2,3),定数!$A$6:$A$13,定数!$B$6:$B$13))</f>
        <v>6132.153486140498</v>
      </c>
      <c r="T18" s="70"/>
      <c r="U18" s="71">
        <f t="shared" si="7"/>
        <v>34.799999999999272</v>
      </c>
      <c r="V18" s="71"/>
      <c r="W18" s="22">
        <f t="shared" si="2"/>
        <v>6</v>
      </c>
      <c r="X18">
        <f t="shared" si="3"/>
        <v>0</v>
      </c>
      <c r="Y18" s="41">
        <f t="shared" si="8"/>
        <v>138032.19054052612</v>
      </c>
      <c r="Z18" s="42">
        <f t="shared" si="9"/>
        <v>0</v>
      </c>
      <c r="AA18">
        <f t="shared" si="4"/>
        <v>6132.153486140498</v>
      </c>
      <c r="AB18" t="str">
        <f t="shared" si="5"/>
        <v/>
      </c>
    </row>
    <row r="19" spans="2:28" x14ac:dyDescent="0.2">
      <c r="B19" s="40">
        <v>11</v>
      </c>
      <c r="C19" s="66">
        <f t="shared" si="0"/>
        <v>144164.34402666663</v>
      </c>
      <c r="D19" s="66"/>
      <c r="E19" s="40">
        <v>2017</v>
      </c>
      <c r="F19" s="8">
        <v>43982</v>
      </c>
      <c r="G19" s="40" t="s">
        <v>1</v>
      </c>
      <c r="H19" s="67">
        <v>1.1186400000000001</v>
      </c>
      <c r="I19" s="67"/>
      <c r="J19" s="44">
        <v>1.11643</v>
      </c>
      <c r="K19" s="57">
        <f t="shared" si="10"/>
        <v>22.100000000000453</v>
      </c>
      <c r="L19" s="66">
        <f t="shared" si="1"/>
        <v>4324.9303207999983</v>
      </c>
      <c r="M19" s="66"/>
      <c r="N19" s="6">
        <f>IF(K19="","",(L19/K19)/LOOKUP(RIGHT($D$2,3),定数!$A$6:$A$13,定数!$B$6:$B$13))</f>
        <v>1.6308183713423492</v>
      </c>
      <c r="O19" s="40">
        <v>2017</v>
      </c>
      <c r="P19" s="8">
        <v>43982</v>
      </c>
      <c r="Q19" s="67">
        <v>1.1218900000000001</v>
      </c>
      <c r="R19" s="67"/>
      <c r="S19" s="70">
        <f>IF(Q19="","",U19*N19*LOOKUP(RIGHT($D$2,3),定数!$A$6:$A$13,定数!$B$6:$B$13))</f>
        <v>6360.1916482351126</v>
      </c>
      <c r="T19" s="70"/>
      <c r="U19" s="71">
        <f t="shared" si="7"/>
        <v>32.499999999999751</v>
      </c>
      <c r="V19" s="71"/>
      <c r="W19" s="22">
        <f t="shared" si="2"/>
        <v>7</v>
      </c>
      <c r="X19">
        <f t="shared" si="3"/>
        <v>0</v>
      </c>
      <c r="Y19" s="41">
        <f t="shared" si="8"/>
        <v>144164.34402666663</v>
      </c>
      <c r="Z19" s="42">
        <f t="shared" si="9"/>
        <v>0</v>
      </c>
      <c r="AA19">
        <f t="shared" si="4"/>
        <v>6360.1916482351126</v>
      </c>
      <c r="AB19" t="str">
        <f t="shared" si="5"/>
        <v/>
      </c>
    </row>
    <row r="20" spans="2:28" x14ac:dyDescent="0.2">
      <c r="B20" s="40">
        <v>12</v>
      </c>
      <c r="C20" s="66">
        <f t="shared" si="0"/>
        <v>150524.53567490174</v>
      </c>
      <c r="D20" s="66"/>
      <c r="E20" s="40">
        <v>2017</v>
      </c>
      <c r="F20" s="8">
        <v>44003</v>
      </c>
      <c r="G20" s="40" t="s">
        <v>1</v>
      </c>
      <c r="H20" s="67">
        <v>1.11554</v>
      </c>
      <c r="I20" s="67"/>
      <c r="J20" s="55">
        <v>1.113</v>
      </c>
      <c r="K20" s="52">
        <f>(H20-J20)*10000</f>
        <v>25.399999999999867</v>
      </c>
      <c r="L20" s="66">
        <f t="shared" si="1"/>
        <v>4515.7360702470523</v>
      </c>
      <c r="M20" s="66"/>
      <c r="N20" s="6">
        <f>IF(K20="","",(L20/K20)/LOOKUP(RIGHT($D$2,3),定数!$A$6:$A$13,定数!$B$6:$B$13))</f>
        <v>1.4815407054616392</v>
      </c>
      <c r="O20" s="40">
        <v>2017</v>
      </c>
      <c r="P20" s="8">
        <v>44005</v>
      </c>
      <c r="Q20" s="67">
        <v>1.1193200000000001</v>
      </c>
      <c r="R20" s="67"/>
      <c r="S20" s="70">
        <f>IF(Q20="","",U20*N20*LOOKUP(RIGHT($D$2,3),定数!$A$6:$A$13,定数!$B$6:$B$13))</f>
        <v>6720.2686399742015</v>
      </c>
      <c r="T20" s="70"/>
      <c r="U20" s="71">
        <f t="shared" si="7"/>
        <v>37.800000000001162</v>
      </c>
      <c r="V20" s="71"/>
      <c r="W20" s="22">
        <f t="shared" si="2"/>
        <v>8</v>
      </c>
      <c r="X20">
        <f t="shared" si="3"/>
        <v>0</v>
      </c>
      <c r="Y20" s="41">
        <f t="shared" si="8"/>
        <v>150524.53567490174</v>
      </c>
      <c r="Z20" s="42">
        <f t="shared" si="9"/>
        <v>0</v>
      </c>
      <c r="AA20">
        <f t="shared" si="4"/>
        <v>6720.2686399742015</v>
      </c>
      <c r="AB20" t="str">
        <f t="shared" si="5"/>
        <v/>
      </c>
    </row>
    <row r="21" spans="2:28" x14ac:dyDescent="0.2">
      <c r="B21" s="40">
        <v>13</v>
      </c>
      <c r="C21" s="66">
        <f t="shared" si="0"/>
        <v>157244.80431487595</v>
      </c>
      <c r="D21" s="66"/>
      <c r="E21" s="40">
        <v>2017</v>
      </c>
      <c r="F21" s="8">
        <v>44005</v>
      </c>
      <c r="G21" s="40" t="s">
        <v>1</v>
      </c>
      <c r="H21" s="67">
        <v>1.1187400000000001</v>
      </c>
      <c r="I21" s="67"/>
      <c r="J21" s="44">
        <v>1.1161399999999999</v>
      </c>
      <c r="K21" s="52">
        <f>(H21-J21)*10000</f>
        <v>26.000000000001577</v>
      </c>
      <c r="L21" s="66">
        <f t="shared" si="1"/>
        <v>4717.3441294462782</v>
      </c>
      <c r="M21" s="66"/>
      <c r="N21" s="6">
        <f>IF(K21="","",(L21/K21)/LOOKUP(RIGHT($D$2,3),定数!$A$6:$A$13,定数!$B$6:$B$13))</f>
        <v>1.5119692722583307</v>
      </c>
      <c r="O21" s="40">
        <v>2017</v>
      </c>
      <c r="P21" s="8">
        <v>44009</v>
      </c>
      <c r="Q21" s="67">
        <v>1.1226400000000001</v>
      </c>
      <c r="R21" s="67"/>
      <c r="S21" s="70">
        <f>IF(Q21="","",U21*N21*LOOKUP(RIGHT($D$2,3),定数!$A$6:$A$13,定数!$B$6:$B$13))</f>
        <v>7076.016194169013</v>
      </c>
      <c r="T21" s="70"/>
      <c r="U21" s="71">
        <f t="shared" si="7"/>
        <v>39.000000000000142</v>
      </c>
      <c r="V21" s="71"/>
      <c r="W21" s="22">
        <f t="shared" si="2"/>
        <v>9</v>
      </c>
      <c r="X21">
        <f t="shared" si="3"/>
        <v>0</v>
      </c>
      <c r="Y21" s="41">
        <f t="shared" si="8"/>
        <v>157244.80431487595</v>
      </c>
      <c r="Z21" s="42">
        <f t="shared" si="9"/>
        <v>0</v>
      </c>
      <c r="AA21">
        <f t="shared" si="4"/>
        <v>7076.016194169013</v>
      </c>
      <c r="AB21" t="str">
        <f t="shared" si="5"/>
        <v/>
      </c>
    </row>
    <row r="22" spans="2:28" x14ac:dyDescent="0.2">
      <c r="B22" s="40">
        <v>14</v>
      </c>
      <c r="C22" s="66">
        <f t="shared" si="0"/>
        <v>164320.82050904495</v>
      </c>
      <c r="D22" s="66"/>
      <c r="E22" s="40">
        <v>2017</v>
      </c>
      <c r="F22" s="8">
        <v>44010</v>
      </c>
      <c r="G22" s="40" t="s">
        <v>1</v>
      </c>
      <c r="H22" s="67">
        <v>1.13896</v>
      </c>
      <c r="I22" s="67"/>
      <c r="J22" s="44">
        <v>1.1349199999999999</v>
      </c>
      <c r="K22" s="52">
        <f>(H22-J22)*10000</f>
        <v>40.400000000000432</v>
      </c>
      <c r="L22" s="66">
        <f t="shared" si="1"/>
        <v>4929.6246152713484</v>
      </c>
      <c r="M22" s="66"/>
      <c r="N22" s="6">
        <f>IF(K22="","",(L22/K22)/LOOKUP(RIGHT($D$2,3),定数!$A$6:$A$13,定数!$B$6:$B$13))</f>
        <v>1.0168367605757624</v>
      </c>
      <c r="O22" s="40">
        <v>2017</v>
      </c>
      <c r="P22" s="8">
        <v>44023</v>
      </c>
      <c r="Q22" s="67">
        <v>1.1450800000000001</v>
      </c>
      <c r="R22" s="67"/>
      <c r="S22" s="70">
        <f>IF(Q22="","",U22*N22*LOOKUP(RIGHT($D$2,3),定数!$A$6:$A$13,定数!$B$6:$B$13))</f>
        <v>7467.6491696685525</v>
      </c>
      <c r="T22" s="70"/>
      <c r="U22" s="71">
        <f t="shared" si="7"/>
        <v>61.200000000001253</v>
      </c>
      <c r="V22" s="71"/>
      <c r="W22" s="22">
        <f t="shared" si="2"/>
        <v>10</v>
      </c>
      <c r="X22">
        <f t="shared" si="3"/>
        <v>0</v>
      </c>
      <c r="Y22" s="41">
        <f t="shared" si="8"/>
        <v>164320.82050904495</v>
      </c>
      <c r="Z22" s="42">
        <f t="shared" si="9"/>
        <v>0</v>
      </c>
      <c r="AA22">
        <f t="shared" si="4"/>
        <v>7467.6491696685525</v>
      </c>
      <c r="AB22" t="str">
        <f t="shared" si="5"/>
        <v/>
      </c>
    </row>
    <row r="23" spans="2:28" x14ac:dyDescent="0.2">
      <c r="B23" s="40">
        <v>15</v>
      </c>
      <c r="C23" s="66">
        <f t="shared" si="0"/>
        <v>171788.4696787135</v>
      </c>
      <c r="D23" s="66"/>
      <c r="E23" s="40">
        <v>2017</v>
      </c>
      <c r="F23" s="8">
        <v>44011</v>
      </c>
      <c r="G23" s="40" t="s">
        <v>1</v>
      </c>
      <c r="H23" s="67">
        <v>1.1418299999999999</v>
      </c>
      <c r="I23" s="67"/>
      <c r="J23" s="44">
        <v>1.1387700000000001</v>
      </c>
      <c r="K23" s="57">
        <f>(H23-J23)*10000</f>
        <v>30.599999999998406</v>
      </c>
      <c r="L23" s="66">
        <f t="shared" si="1"/>
        <v>5153.654090361405</v>
      </c>
      <c r="M23" s="66"/>
      <c r="N23" s="6">
        <f>IF(K23="","",(L23/K23)/LOOKUP(RIGHT($D$2,3),定数!$A$6:$A$13,定数!$B$6:$B$13))</f>
        <v>1.4035005692706082</v>
      </c>
      <c r="O23" s="40">
        <v>2017</v>
      </c>
      <c r="P23" s="8">
        <v>44023</v>
      </c>
      <c r="Q23" s="67">
        <v>1.14636</v>
      </c>
      <c r="R23" s="67"/>
      <c r="S23" s="70">
        <f>IF(Q23="","",U23*N23*LOOKUP(RIGHT($D$2,3),定数!$A$6:$A$13,定数!$B$6:$B$13))</f>
        <v>7629.4290945552693</v>
      </c>
      <c r="T23" s="70"/>
      <c r="U23" s="71">
        <f t="shared" si="7"/>
        <v>45.300000000001447</v>
      </c>
      <c r="V23" s="71"/>
      <c r="W23" t="str">
        <f t="shared" ref="W23:X74" si="11">IF(T23&lt;&gt;"",IF(T23&lt;0,1+W22,0),"")</f>
        <v/>
      </c>
      <c r="X23">
        <f t="shared" si="3"/>
        <v>0</v>
      </c>
      <c r="Y23" s="41">
        <f t="shared" si="8"/>
        <v>171788.4696787135</v>
      </c>
      <c r="Z23" s="42">
        <f t="shared" si="9"/>
        <v>0</v>
      </c>
      <c r="AA23">
        <f t="shared" si="4"/>
        <v>7629.4290945552693</v>
      </c>
      <c r="AB23" t="str">
        <f t="shared" si="5"/>
        <v/>
      </c>
    </row>
    <row r="24" spans="2:28" x14ac:dyDescent="0.2">
      <c r="B24" s="40">
        <v>16</v>
      </c>
      <c r="C24" s="66">
        <f t="shared" si="0"/>
        <v>179417.89877326877</v>
      </c>
      <c r="D24" s="66"/>
      <c r="E24" s="40">
        <v>2017</v>
      </c>
      <c r="F24" s="8">
        <v>44017</v>
      </c>
      <c r="G24" s="40" t="s">
        <v>0</v>
      </c>
      <c r="H24" s="67">
        <v>1.1337699999999999</v>
      </c>
      <c r="I24" s="67"/>
      <c r="J24" s="44">
        <v>1.13632</v>
      </c>
      <c r="K24" s="52">
        <f>(J24-H24)*10000</f>
        <v>25.500000000000522</v>
      </c>
      <c r="L24" s="66">
        <f t="shared" si="1"/>
        <v>5382.5369631980629</v>
      </c>
      <c r="M24" s="66"/>
      <c r="N24" s="6">
        <f>IF(K24="","",(L24/K24)/LOOKUP(RIGHT($D$2,3),定数!$A$6:$A$13,定数!$B$6:$B$13))</f>
        <v>1.7589990075810304</v>
      </c>
      <c r="O24" s="40">
        <v>2017</v>
      </c>
      <c r="P24" s="8">
        <v>44017</v>
      </c>
      <c r="Q24" s="67">
        <v>1.13632</v>
      </c>
      <c r="R24" s="67"/>
      <c r="S24" s="70">
        <f>IF(Q24="","",U24*N24*LOOKUP(RIGHT($D$2,3),定数!$A$6:$A$13,定数!$B$6:$B$13))</f>
        <v>-5382.5369631980629</v>
      </c>
      <c r="T24" s="70"/>
      <c r="U24" s="71">
        <f t="shared" si="7"/>
        <v>-25.500000000000522</v>
      </c>
      <c r="V24" s="71"/>
      <c r="W24" t="str">
        <f t="shared" si="11"/>
        <v/>
      </c>
      <c r="X24">
        <f t="shared" si="3"/>
        <v>1</v>
      </c>
      <c r="Y24" s="41">
        <f t="shared" si="8"/>
        <v>179417.89877326877</v>
      </c>
      <c r="Z24" s="42">
        <f t="shared" si="9"/>
        <v>0</v>
      </c>
      <c r="AA24" t="str">
        <f t="shared" si="4"/>
        <v/>
      </c>
      <c r="AB24">
        <f t="shared" si="5"/>
        <v>-5382.5369631980629</v>
      </c>
    </row>
    <row r="25" spans="2:28" x14ac:dyDescent="0.2">
      <c r="B25" s="40">
        <v>17</v>
      </c>
      <c r="C25" s="66">
        <f t="shared" si="0"/>
        <v>174035.3618100707</v>
      </c>
      <c r="D25" s="66"/>
      <c r="E25" s="40">
        <v>2017</v>
      </c>
      <c r="F25" s="8">
        <v>44029</v>
      </c>
      <c r="G25" s="40" t="s">
        <v>1</v>
      </c>
      <c r="H25" s="67">
        <v>1.14656</v>
      </c>
      <c r="I25" s="67"/>
      <c r="J25" s="58">
        <v>1.1435</v>
      </c>
      <c r="K25" s="52">
        <f t="shared" ref="K25:K28" si="12">(H25-J25)*10000</f>
        <v>30.600000000000627</v>
      </c>
      <c r="L25" s="66">
        <f t="shared" si="1"/>
        <v>5221.0608543021208</v>
      </c>
      <c r="M25" s="66"/>
      <c r="N25" s="6">
        <f>IF(K25="","",(L25/K25)/LOOKUP(RIGHT($D$2,3),定数!$A$6:$A$13,定数!$B$6:$B$13))</f>
        <v>1.4218575311279993</v>
      </c>
      <c r="O25" s="40">
        <v>2017</v>
      </c>
      <c r="P25" s="8">
        <v>44029</v>
      </c>
      <c r="Q25" s="67">
        <v>1.15113</v>
      </c>
      <c r="R25" s="67"/>
      <c r="S25" s="70">
        <f>IF(Q25="","",U25*N25*LOOKUP(RIGHT($D$2,3),定数!$A$6:$A$13,定数!$B$6:$B$13))</f>
        <v>7797.4667007058852</v>
      </c>
      <c r="T25" s="70"/>
      <c r="U25" s="71">
        <f t="shared" si="7"/>
        <v>45.699999999999633</v>
      </c>
      <c r="V25" s="71"/>
      <c r="W25" t="str">
        <f t="shared" si="11"/>
        <v/>
      </c>
      <c r="X25">
        <f t="shared" si="3"/>
        <v>0</v>
      </c>
      <c r="Y25" s="41">
        <f t="shared" si="8"/>
        <v>179417.89877326877</v>
      </c>
      <c r="Z25" s="42">
        <f t="shared" si="9"/>
        <v>3.0000000000000027E-2</v>
      </c>
      <c r="AA25">
        <f t="shared" si="4"/>
        <v>7797.4667007058852</v>
      </c>
      <c r="AB25" t="str">
        <f t="shared" si="5"/>
        <v/>
      </c>
    </row>
    <row r="26" spans="2:28" x14ac:dyDescent="0.2">
      <c r="B26" s="40">
        <v>18</v>
      </c>
      <c r="C26" s="66">
        <f t="shared" si="0"/>
        <v>181832.82851077657</v>
      </c>
      <c r="D26" s="66"/>
      <c r="E26" s="40">
        <v>2017</v>
      </c>
      <c r="F26" s="8">
        <v>44030</v>
      </c>
      <c r="G26" s="40" t="s">
        <v>1</v>
      </c>
      <c r="H26" s="67">
        <v>1.15354</v>
      </c>
      <c r="I26" s="67"/>
      <c r="J26" s="44">
        <v>1.15107</v>
      </c>
      <c r="K26" s="52">
        <f t="shared" si="12"/>
        <v>24.699999999999722</v>
      </c>
      <c r="L26" s="66">
        <f t="shared" si="1"/>
        <v>5454.9848553232969</v>
      </c>
      <c r="M26" s="66"/>
      <c r="N26" s="6">
        <f>IF(K26="","",(L26/K26)/LOOKUP(RIGHT($D$2,3),定数!$A$6:$A$13,定数!$B$6:$B$13))</f>
        <v>1.8404132440362206</v>
      </c>
      <c r="O26" s="40">
        <v>2017</v>
      </c>
      <c r="P26" s="8">
        <v>44030</v>
      </c>
      <c r="Q26" s="67">
        <v>1.15727</v>
      </c>
      <c r="R26" s="67"/>
      <c r="S26" s="70">
        <f>IF(Q26="","",U26*N26*LOOKUP(RIGHT($D$2,3),定数!$A$6:$A$13,定数!$B$6:$B$13))</f>
        <v>8237.6896803061481</v>
      </c>
      <c r="T26" s="70"/>
      <c r="U26" s="71">
        <f t="shared" si="7"/>
        <v>37.300000000000111</v>
      </c>
      <c r="V26" s="71"/>
      <c r="W26" t="str">
        <f t="shared" si="11"/>
        <v/>
      </c>
      <c r="X26">
        <f t="shared" si="3"/>
        <v>0</v>
      </c>
      <c r="Y26" s="41">
        <f t="shared" si="8"/>
        <v>181832.82851077657</v>
      </c>
      <c r="Z26" s="42">
        <f t="shared" si="9"/>
        <v>0</v>
      </c>
      <c r="AA26">
        <f t="shared" si="4"/>
        <v>8237.6896803061481</v>
      </c>
      <c r="AB26" t="str">
        <f t="shared" si="5"/>
        <v/>
      </c>
    </row>
    <row r="27" spans="2:28" x14ac:dyDescent="0.2">
      <c r="B27" s="40">
        <v>19</v>
      </c>
      <c r="C27" s="66">
        <f t="shared" si="0"/>
        <v>190070.51819108272</v>
      </c>
      <c r="D27" s="66"/>
      <c r="E27" s="40">
        <v>2017</v>
      </c>
      <c r="F27" s="8">
        <v>44033</v>
      </c>
      <c r="G27" s="40" t="s">
        <v>1</v>
      </c>
      <c r="H27" s="73">
        <v>1.1651</v>
      </c>
      <c r="I27" s="73"/>
      <c r="J27" s="44">
        <v>1.1634899999999999</v>
      </c>
      <c r="K27" s="40">
        <f t="shared" si="12"/>
        <v>16.100000000001113</v>
      </c>
      <c r="L27" s="66">
        <f t="shared" si="1"/>
        <v>5702.1155457324812</v>
      </c>
      <c r="M27" s="66"/>
      <c r="N27" s="6">
        <f>IF(K27="","",(L27/K27)/LOOKUP(RIGHT($D$2,3),定数!$A$6:$A$13,定数!$B$6:$B$13))</f>
        <v>2.9514055619731301</v>
      </c>
      <c r="O27" s="40">
        <v>2017</v>
      </c>
      <c r="P27" s="8">
        <v>44033</v>
      </c>
      <c r="Q27" s="67">
        <v>1.16757</v>
      </c>
      <c r="R27" s="67"/>
      <c r="S27" s="70">
        <f>IF(Q27="","",U27*N27*LOOKUP(RIGHT($D$2,3),定数!$A$6:$A$13,定数!$B$6:$B$13))</f>
        <v>8747.9660856882601</v>
      </c>
      <c r="T27" s="70"/>
      <c r="U27" s="71">
        <f t="shared" si="7"/>
        <v>24.699999999999722</v>
      </c>
      <c r="V27" s="71"/>
      <c r="W27" t="str">
        <f t="shared" si="11"/>
        <v/>
      </c>
      <c r="X27">
        <f t="shared" si="3"/>
        <v>0</v>
      </c>
      <c r="Y27" s="41">
        <f t="shared" si="8"/>
        <v>190070.51819108272</v>
      </c>
      <c r="Z27" s="42">
        <f t="shared" si="9"/>
        <v>0</v>
      </c>
      <c r="AA27">
        <f t="shared" si="4"/>
        <v>8747.9660856882601</v>
      </c>
      <c r="AB27" t="str">
        <f t="shared" si="5"/>
        <v/>
      </c>
    </row>
    <row r="28" spans="2:28" x14ac:dyDescent="0.2">
      <c r="B28" s="40">
        <v>20</v>
      </c>
      <c r="C28" s="66">
        <f t="shared" si="0"/>
        <v>198818.48427677099</v>
      </c>
      <c r="D28" s="66"/>
      <c r="E28" s="40">
        <v>2017</v>
      </c>
      <c r="F28" s="8">
        <v>44072</v>
      </c>
      <c r="G28" s="40" t="s">
        <v>1</v>
      </c>
      <c r="H28" s="73">
        <v>1.1984999999999999</v>
      </c>
      <c r="I28" s="73"/>
      <c r="J28" s="44">
        <v>1.1954800000000001</v>
      </c>
      <c r="K28" s="40">
        <f t="shared" si="12"/>
        <v>30.199999999998006</v>
      </c>
      <c r="L28" s="66">
        <f t="shared" si="1"/>
        <v>5964.5545283031297</v>
      </c>
      <c r="M28" s="66"/>
      <c r="N28" s="6">
        <f>IF(K28="","",(L28/K28)/LOOKUP(RIGHT($D$2,3),定数!$A$6:$A$13,定数!$B$6:$B$13))</f>
        <v>1.6458483797747028</v>
      </c>
      <c r="O28" s="40">
        <v>2017</v>
      </c>
      <c r="P28" s="8">
        <v>44072</v>
      </c>
      <c r="Q28" s="67">
        <v>1.20303</v>
      </c>
      <c r="R28" s="67"/>
      <c r="S28" s="70">
        <f>IF(Q28="","",U28*N28*LOOKUP(RIGHT($D$2,3),定数!$A$6:$A$13,定数!$B$6:$B$13))</f>
        <v>8946.8317924555704</v>
      </c>
      <c r="T28" s="70"/>
      <c r="U28" s="71">
        <f t="shared" si="7"/>
        <v>45.300000000001447</v>
      </c>
      <c r="V28" s="71"/>
      <c r="W28" t="str">
        <f t="shared" si="11"/>
        <v/>
      </c>
      <c r="X28">
        <f t="shared" si="3"/>
        <v>0</v>
      </c>
      <c r="Y28" s="41">
        <f t="shared" si="8"/>
        <v>198818.48427677099</v>
      </c>
      <c r="Z28" s="42">
        <f t="shared" si="9"/>
        <v>0</v>
      </c>
      <c r="AA28">
        <f t="shared" si="4"/>
        <v>8946.8317924555704</v>
      </c>
      <c r="AB28" t="str">
        <f t="shared" si="5"/>
        <v/>
      </c>
    </row>
    <row r="29" spans="2:28" x14ac:dyDescent="0.2">
      <c r="B29" s="40">
        <v>21</v>
      </c>
      <c r="C29" s="66">
        <f t="shared" si="0"/>
        <v>207765.31606922657</v>
      </c>
      <c r="D29" s="66"/>
      <c r="E29" s="40">
        <v>2017</v>
      </c>
      <c r="F29" s="8">
        <v>44439</v>
      </c>
      <c r="G29" s="40" t="s">
        <v>0</v>
      </c>
      <c r="H29" s="67">
        <v>1.18666</v>
      </c>
      <c r="I29" s="67"/>
      <c r="J29" s="61">
        <v>1.1897</v>
      </c>
      <c r="K29" s="57">
        <f>(J29-H29)*10000</f>
        <v>30.399999999999316</v>
      </c>
      <c r="L29" s="66">
        <f t="shared" si="1"/>
        <v>6232.959482076797</v>
      </c>
      <c r="M29" s="66"/>
      <c r="N29" s="6">
        <f>IF(K29="","",(L29/K29)/LOOKUP(RIGHT($D$2,3),定数!$A$6:$A$13,定数!$B$6:$B$13))</f>
        <v>1.7085963492535463</v>
      </c>
      <c r="O29" s="40">
        <v>2017</v>
      </c>
      <c r="P29" s="8">
        <v>44439</v>
      </c>
      <c r="Q29" s="73">
        <v>1.1897</v>
      </c>
      <c r="R29" s="73"/>
      <c r="S29" s="70">
        <f>IF(Q29="","",U29*N29*LOOKUP(RIGHT($D$2,3),定数!$A$6:$A$13,定数!$B$6:$B$13))</f>
        <v>-6232.959482076797</v>
      </c>
      <c r="T29" s="70"/>
      <c r="U29" s="71">
        <f t="shared" si="7"/>
        <v>-30.399999999999316</v>
      </c>
      <c r="V29" s="71"/>
      <c r="W29" t="str">
        <f t="shared" si="11"/>
        <v/>
      </c>
      <c r="X29">
        <f t="shared" si="3"/>
        <v>1</v>
      </c>
      <c r="Y29" s="41">
        <f t="shared" si="8"/>
        <v>207765.31606922657</v>
      </c>
      <c r="Z29" s="42">
        <f t="shared" si="9"/>
        <v>0</v>
      </c>
      <c r="AA29" t="str">
        <f t="shared" si="4"/>
        <v/>
      </c>
      <c r="AB29">
        <f t="shared" si="5"/>
        <v>-6232.959482076797</v>
      </c>
    </row>
    <row r="30" spans="2:28" x14ac:dyDescent="0.2">
      <c r="B30" s="40">
        <v>22</v>
      </c>
      <c r="C30" s="66">
        <f t="shared" si="0"/>
        <v>201532.35658714976</v>
      </c>
      <c r="D30" s="66"/>
      <c r="E30" s="40">
        <v>2017</v>
      </c>
      <c r="F30" s="8">
        <v>44445</v>
      </c>
      <c r="G30" s="40" t="s">
        <v>1</v>
      </c>
      <c r="H30" s="67">
        <v>1.1651</v>
      </c>
      <c r="I30" s="67"/>
      <c r="J30" s="44">
        <v>1.1634899999999999</v>
      </c>
      <c r="K30" s="40">
        <f>(H30-J30)*10000</f>
        <v>16.100000000001113</v>
      </c>
      <c r="L30" s="66">
        <f t="shared" si="1"/>
        <v>6045.9706976144926</v>
      </c>
      <c r="M30" s="66"/>
      <c r="N30" s="6">
        <f>IF(K30="","",(L30/K30)/LOOKUP(RIGHT($D$2,3),定数!$A$6:$A$13,定数!$B$6:$B$13))</f>
        <v>3.1293844190549036</v>
      </c>
      <c r="O30" s="40">
        <v>2017</v>
      </c>
      <c r="P30" s="8">
        <v>44453</v>
      </c>
      <c r="Q30" s="67">
        <v>1.16757</v>
      </c>
      <c r="R30" s="67"/>
      <c r="S30" s="70">
        <f>IF(Q30="","",U30*N30*LOOKUP(RIGHT($D$2,3),定数!$A$6:$A$13,定数!$B$6:$B$13))</f>
        <v>9275.4954180786299</v>
      </c>
      <c r="T30" s="70"/>
      <c r="U30" s="71">
        <f t="shared" si="7"/>
        <v>24.699999999999722</v>
      </c>
      <c r="V30" s="71"/>
      <c r="W30" t="str">
        <f t="shared" si="11"/>
        <v/>
      </c>
      <c r="X30">
        <f t="shared" si="3"/>
        <v>0</v>
      </c>
      <c r="Y30" s="41">
        <f t="shared" si="8"/>
        <v>207765.31606922657</v>
      </c>
      <c r="Z30" s="42">
        <f t="shared" si="9"/>
        <v>3.0000000000000027E-2</v>
      </c>
      <c r="AA30">
        <f t="shared" si="4"/>
        <v>9275.4954180786299</v>
      </c>
      <c r="AB30" t="str">
        <f t="shared" si="5"/>
        <v/>
      </c>
    </row>
    <row r="31" spans="2:28" x14ac:dyDescent="0.2">
      <c r="B31" s="40">
        <v>23</v>
      </c>
      <c r="C31" s="66">
        <f t="shared" si="0"/>
        <v>210807.8520052284</v>
      </c>
      <c r="D31" s="66"/>
      <c r="E31" s="40">
        <v>2017</v>
      </c>
      <c r="F31" s="8">
        <v>44445</v>
      </c>
      <c r="G31" s="40" t="s">
        <v>1</v>
      </c>
      <c r="H31" s="67">
        <v>1.1934499999999999</v>
      </c>
      <c r="I31" s="67"/>
      <c r="J31" s="44">
        <v>1.19082</v>
      </c>
      <c r="K31" s="40">
        <f>(H31-J31)*10000</f>
        <v>26.299999999999102</v>
      </c>
      <c r="L31" s="66">
        <f t="shared" si="1"/>
        <v>6324.2355601568515</v>
      </c>
      <c r="M31" s="66"/>
      <c r="N31" s="6">
        <f>IF(K31="","",(L31/K31)/LOOKUP(RIGHT($D$2,3),定数!$A$6:$A$13,定数!$B$6:$B$13))</f>
        <v>2.0038769202018591</v>
      </c>
      <c r="O31" s="40">
        <v>2017</v>
      </c>
      <c r="P31" s="8">
        <v>44446</v>
      </c>
      <c r="Q31" s="73">
        <v>1.1968000000000001</v>
      </c>
      <c r="R31" s="73"/>
      <c r="S31" s="70">
        <f>IF(Q31="","",U31*N31*LOOKUP(RIGHT($D$2,3),定数!$A$6:$A$13,定数!$B$6:$B$13))</f>
        <v>8055.585219211921</v>
      </c>
      <c r="T31" s="70"/>
      <c r="U31" s="71">
        <f t="shared" si="7"/>
        <v>33.500000000001862</v>
      </c>
      <c r="V31" s="71"/>
      <c r="W31" t="str">
        <f t="shared" si="11"/>
        <v/>
      </c>
      <c r="X31">
        <f t="shared" si="3"/>
        <v>0</v>
      </c>
      <c r="Y31" s="41">
        <f t="shared" si="8"/>
        <v>210807.8520052284</v>
      </c>
      <c r="Z31" s="42">
        <f t="shared" si="9"/>
        <v>0</v>
      </c>
      <c r="AA31">
        <f t="shared" si="4"/>
        <v>8055.585219211921</v>
      </c>
      <c r="AB31" t="str">
        <f t="shared" si="5"/>
        <v/>
      </c>
    </row>
    <row r="32" spans="2:28" x14ac:dyDescent="0.2">
      <c r="B32" s="40">
        <v>24</v>
      </c>
      <c r="C32" s="66">
        <f t="shared" si="0"/>
        <v>218863.43722444033</v>
      </c>
      <c r="D32" s="66"/>
      <c r="E32" s="40">
        <v>2017</v>
      </c>
      <c r="F32" s="8">
        <v>44475</v>
      </c>
      <c r="G32" s="40" t="s">
        <v>1</v>
      </c>
      <c r="H32" s="67">
        <v>1.17561</v>
      </c>
      <c r="I32" s="67"/>
      <c r="J32" s="44">
        <v>1.1738200000000001</v>
      </c>
      <c r="K32" s="40">
        <f>(H32-J32)*10000</f>
        <v>17.899999999999583</v>
      </c>
      <c r="L32" s="66">
        <f t="shared" si="1"/>
        <v>6565.9031167332096</v>
      </c>
      <c r="M32" s="66"/>
      <c r="N32" s="6">
        <f>IF(K32="","",(L32/K32)/LOOKUP(RIGHT($D$2,3),定数!$A$6:$A$13,定数!$B$6:$B$13))</f>
        <v>3.0567519165425336</v>
      </c>
      <c r="O32" s="40">
        <v>2017</v>
      </c>
      <c r="P32" s="8">
        <v>44475</v>
      </c>
      <c r="Q32" s="67">
        <v>1.17825</v>
      </c>
      <c r="R32" s="67"/>
      <c r="S32" s="70">
        <f>IF(Q32="","",U32*N32*LOOKUP(RIGHT($D$2,3),定数!$A$6:$A$13,定数!$B$6:$B$13))</f>
        <v>9683.7900716066579</v>
      </c>
      <c r="T32" s="70"/>
      <c r="U32" s="71">
        <f t="shared" si="7"/>
        <v>26.399999999999757</v>
      </c>
      <c r="V32" s="71"/>
      <c r="W32" t="str">
        <f t="shared" si="11"/>
        <v/>
      </c>
      <c r="X32">
        <f t="shared" si="3"/>
        <v>0</v>
      </c>
      <c r="Y32" s="41">
        <f t="shared" si="8"/>
        <v>218863.43722444033</v>
      </c>
      <c r="Z32" s="42">
        <f t="shared" si="9"/>
        <v>0</v>
      </c>
      <c r="AA32">
        <f t="shared" si="4"/>
        <v>9683.7900716066579</v>
      </c>
      <c r="AB32" t="str">
        <f t="shared" si="5"/>
        <v/>
      </c>
    </row>
    <row r="33" spans="2:28" x14ac:dyDescent="0.2">
      <c r="B33" s="40">
        <v>25</v>
      </c>
      <c r="C33" s="66">
        <f t="shared" si="0"/>
        <v>228547.227296047</v>
      </c>
      <c r="D33" s="66"/>
      <c r="E33" s="40">
        <v>2017</v>
      </c>
      <c r="F33" s="8">
        <v>44480</v>
      </c>
      <c r="G33" s="40" t="s">
        <v>1</v>
      </c>
      <c r="H33" s="72">
        <v>1.1844399999999999</v>
      </c>
      <c r="I33" s="72"/>
      <c r="J33" s="44">
        <v>1.1801900000000001</v>
      </c>
      <c r="K33" s="40">
        <f>(H33-J33)*10000</f>
        <v>42.49999999999865</v>
      </c>
      <c r="L33" s="66">
        <f t="shared" si="1"/>
        <v>6856.4168188814101</v>
      </c>
      <c r="M33" s="66"/>
      <c r="N33" s="6">
        <f>IF(K33="","",(L33/K33)/LOOKUP(RIGHT($D$2,3),定数!$A$6:$A$13,定数!$B$6:$B$13))</f>
        <v>1.3443954546826722</v>
      </c>
      <c r="O33" s="40">
        <v>2017</v>
      </c>
      <c r="P33" s="8">
        <v>44524</v>
      </c>
      <c r="Q33" s="67">
        <v>1.19085</v>
      </c>
      <c r="R33" s="67"/>
      <c r="S33" s="70">
        <f>IF(Q33="","",U33*N33*LOOKUP(RIGHT($D$2,3),定数!$A$6:$A$13,定数!$B$6:$B$13))</f>
        <v>10341.089837419157</v>
      </c>
      <c r="T33" s="70"/>
      <c r="U33" s="71">
        <f t="shared" si="7"/>
        <v>64.100000000000264</v>
      </c>
      <c r="V33" s="71"/>
      <c r="W33" t="str">
        <f t="shared" si="11"/>
        <v/>
      </c>
      <c r="X33">
        <f t="shared" si="3"/>
        <v>0</v>
      </c>
      <c r="Y33" s="41">
        <f t="shared" si="8"/>
        <v>228547.227296047</v>
      </c>
      <c r="Z33" s="42">
        <f t="shared" si="9"/>
        <v>0</v>
      </c>
      <c r="AA33">
        <f t="shared" si="4"/>
        <v>10341.089837419157</v>
      </c>
      <c r="AB33" t="str">
        <f t="shared" si="5"/>
        <v/>
      </c>
    </row>
    <row r="34" spans="2:28" x14ac:dyDescent="0.2">
      <c r="B34" s="40">
        <v>26</v>
      </c>
      <c r="C34" s="66">
        <f t="shared" si="0"/>
        <v>238888.31713346616</v>
      </c>
      <c r="D34" s="66"/>
      <c r="E34" s="40">
        <v>2017</v>
      </c>
      <c r="F34" s="8">
        <v>44506</v>
      </c>
      <c r="G34" s="40" t="s">
        <v>0</v>
      </c>
      <c r="H34" s="67">
        <v>1.1579200000000001</v>
      </c>
      <c r="I34" s="67"/>
      <c r="J34" s="44">
        <v>1.1614199999999999</v>
      </c>
      <c r="K34" s="40">
        <f>(J34-H34)*10000</f>
        <v>34.999999999998366</v>
      </c>
      <c r="L34" s="66">
        <f t="shared" si="1"/>
        <v>7166.6495140039842</v>
      </c>
      <c r="M34" s="66"/>
      <c r="N34" s="6">
        <f>IF(K34="","",(L34/K34)/LOOKUP(RIGHT($D$2,3),定数!$A$6:$A$13,定数!$B$6:$B$13))</f>
        <v>1.7063451223819806</v>
      </c>
      <c r="O34" s="40">
        <v>2017</v>
      </c>
      <c r="P34" s="8">
        <v>44506</v>
      </c>
      <c r="Q34" s="67">
        <v>1.1614199999999999</v>
      </c>
      <c r="R34" s="67"/>
      <c r="S34" s="70">
        <f>IF(Q34="","",U34*N34*LOOKUP(RIGHT($D$2,3),定数!$A$6:$A$13,定数!$B$6:$B$13))</f>
        <v>-7166.6495140039842</v>
      </c>
      <c r="T34" s="70"/>
      <c r="U34" s="71">
        <f t="shared" si="7"/>
        <v>-34.999999999998366</v>
      </c>
      <c r="V34" s="71"/>
      <c r="W34" t="str">
        <f t="shared" si="11"/>
        <v/>
      </c>
      <c r="X34">
        <f t="shared" si="3"/>
        <v>1</v>
      </c>
      <c r="Y34" s="41">
        <f t="shared" si="8"/>
        <v>238888.31713346616</v>
      </c>
      <c r="Z34" s="42">
        <f t="shared" si="9"/>
        <v>0</v>
      </c>
      <c r="AA34" t="str">
        <f t="shared" si="4"/>
        <v/>
      </c>
      <c r="AB34">
        <f t="shared" si="5"/>
        <v>-7166.6495140039842</v>
      </c>
    </row>
    <row r="35" spans="2:28" x14ac:dyDescent="0.2">
      <c r="B35" s="40">
        <v>27</v>
      </c>
      <c r="C35" s="66">
        <f t="shared" si="0"/>
        <v>231721.66761946218</v>
      </c>
      <c r="D35" s="66"/>
      <c r="E35" s="40">
        <v>2018</v>
      </c>
      <c r="F35" s="8">
        <v>44334</v>
      </c>
      <c r="G35" s="40" t="s">
        <v>0</v>
      </c>
      <c r="H35" s="67">
        <v>1.17493</v>
      </c>
      <c r="I35" s="67"/>
      <c r="J35" s="44">
        <v>1.1814100000000001</v>
      </c>
      <c r="K35" s="40">
        <f>(J35-H35)*10000</f>
        <v>64.800000000000409</v>
      </c>
      <c r="L35" s="66">
        <f t="shared" si="1"/>
        <v>6951.6500285838656</v>
      </c>
      <c r="M35" s="66"/>
      <c r="N35" s="6">
        <f>IF(K35="","",(L35/K35)/LOOKUP(RIGHT($D$2,3),定数!$A$6:$A$13,定数!$B$6:$B$13))</f>
        <v>0.89398791519853671</v>
      </c>
      <c r="O35" s="40">
        <v>2018</v>
      </c>
      <c r="P35" s="8">
        <v>44341</v>
      </c>
      <c r="Q35" s="67">
        <v>1.1652199999999999</v>
      </c>
      <c r="R35" s="67"/>
      <c r="S35" s="70">
        <f>IF(Q35="","",U35*N35*LOOKUP(RIGHT($D$2,3),定数!$A$6:$A$13,定数!$B$6:$B$13))</f>
        <v>10416.747187893465</v>
      </c>
      <c r="T35" s="70"/>
      <c r="U35" s="71">
        <f t="shared" si="7"/>
        <v>97.100000000001074</v>
      </c>
      <c r="V35" s="71"/>
      <c r="W35" t="str">
        <f t="shared" si="11"/>
        <v/>
      </c>
      <c r="X35">
        <f t="shared" si="3"/>
        <v>0</v>
      </c>
      <c r="Y35" s="41">
        <f t="shared" si="8"/>
        <v>238888.31713346616</v>
      </c>
      <c r="Z35" s="42">
        <f t="shared" si="9"/>
        <v>2.9999999999999916E-2</v>
      </c>
      <c r="AA35">
        <f t="shared" si="4"/>
        <v>10416.747187893465</v>
      </c>
      <c r="AB35" t="str">
        <f t="shared" si="5"/>
        <v/>
      </c>
    </row>
    <row r="36" spans="2:28" x14ac:dyDescent="0.2">
      <c r="B36" s="40">
        <v>28</v>
      </c>
      <c r="C36" s="66">
        <f t="shared" si="0"/>
        <v>242138.41480735564</v>
      </c>
      <c r="D36" s="66"/>
      <c r="E36" s="40">
        <v>2018</v>
      </c>
      <c r="F36" s="8">
        <v>44345</v>
      </c>
      <c r="G36" s="40" t="s">
        <v>0</v>
      </c>
      <c r="H36" s="67">
        <v>1.1509400000000001</v>
      </c>
      <c r="I36" s="67"/>
      <c r="J36" s="44">
        <v>1.1639299999999999</v>
      </c>
      <c r="K36" s="62">
        <f>(J36-H36)*10000</f>
        <v>129.89999999999836</v>
      </c>
      <c r="L36" s="66">
        <f t="shared" si="1"/>
        <v>7264.1524442206692</v>
      </c>
      <c r="M36" s="66"/>
      <c r="N36" s="6">
        <f>IF(K36="","",(L36/K36)/LOOKUP(RIGHT($D$2,3),定数!$A$6:$A$13,定数!$B$6:$B$13))</f>
        <v>0.46600926637289969</v>
      </c>
      <c r="O36" s="40">
        <v>2018</v>
      </c>
      <c r="P36" s="8">
        <v>44345</v>
      </c>
      <c r="Q36" s="67">
        <v>1.1639299999999999</v>
      </c>
      <c r="R36" s="67"/>
      <c r="S36" s="70">
        <f>IF(Q36="","",U36*N36*LOOKUP(RIGHT($D$2,3),定数!$A$6:$A$13,定数!$B$6:$B$13))</f>
        <v>-7264.1524442206683</v>
      </c>
      <c r="T36" s="70"/>
      <c r="U36" s="71">
        <f t="shared" si="7"/>
        <v>-129.89999999999836</v>
      </c>
      <c r="V36" s="71"/>
      <c r="W36" t="str">
        <f t="shared" si="11"/>
        <v/>
      </c>
      <c r="X36">
        <f t="shared" si="3"/>
        <v>1</v>
      </c>
      <c r="Y36" s="41">
        <f t="shared" si="8"/>
        <v>242138.41480735564</v>
      </c>
      <c r="Z36" s="42">
        <f t="shared" si="9"/>
        <v>0</v>
      </c>
      <c r="AA36" t="str">
        <f t="shared" si="4"/>
        <v/>
      </c>
      <c r="AB36">
        <f t="shared" si="5"/>
        <v>-7264.1524442206683</v>
      </c>
    </row>
    <row r="37" spans="2:28" x14ac:dyDescent="0.2">
      <c r="B37" s="40">
        <v>29</v>
      </c>
      <c r="C37" s="66">
        <f t="shared" si="0"/>
        <v>234874.26236313497</v>
      </c>
      <c r="D37" s="66"/>
      <c r="E37" s="40">
        <v>2018</v>
      </c>
      <c r="F37" s="8">
        <v>44347</v>
      </c>
      <c r="G37" s="40" t="s">
        <v>1</v>
      </c>
      <c r="H37" s="67">
        <v>1.17082</v>
      </c>
      <c r="I37" s="67"/>
      <c r="J37" s="44">
        <v>1.16411</v>
      </c>
      <c r="K37" s="62">
        <f>(H37-J37)*10000</f>
        <v>67.099999999999937</v>
      </c>
      <c r="L37" s="66">
        <f t="shared" si="1"/>
        <v>7046.2278708940485</v>
      </c>
      <c r="M37" s="66"/>
      <c r="N37" s="6">
        <f>IF(K37="","",(L37/K37)/LOOKUP(RIGHT($D$2,3),定数!$A$6:$A$13,定数!$B$6:$B$13))</f>
        <v>0.87509039628589858</v>
      </c>
      <c r="O37" s="40">
        <v>2018</v>
      </c>
      <c r="P37" s="8">
        <v>44354</v>
      </c>
      <c r="Q37" s="67">
        <v>1.18092</v>
      </c>
      <c r="R37" s="67"/>
      <c r="S37" s="70">
        <f>IF(Q37="","",U37*N37*LOOKUP(RIGHT($D$2,3),定数!$A$6:$A$13,定数!$B$6:$B$13))</f>
        <v>10606.095602985088</v>
      </c>
      <c r="T37" s="70"/>
      <c r="U37" s="71">
        <f t="shared" si="7"/>
        <v>100.99999999999997</v>
      </c>
      <c r="V37" s="71"/>
      <c r="W37" t="str">
        <f t="shared" si="11"/>
        <v/>
      </c>
      <c r="X37">
        <f t="shared" si="3"/>
        <v>0</v>
      </c>
      <c r="Y37" s="41">
        <f t="shared" si="8"/>
        <v>242138.41480735564</v>
      </c>
      <c r="Z37" s="42">
        <f t="shared" si="9"/>
        <v>3.0000000000000027E-2</v>
      </c>
      <c r="AA37">
        <f t="shared" si="4"/>
        <v>10606.095602985088</v>
      </c>
      <c r="AB37" t="str">
        <f t="shared" si="5"/>
        <v/>
      </c>
    </row>
    <row r="38" spans="2:28" x14ac:dyDescent="0.2">
      <c r="B38" s="40">
        <v>30</v>
      </c>
      <c r="C38" s="66">
        <f t="shared" si="0"/>
        <v>245480.35796612006</v>
      </c>
      <c r="D38" s="66"/>
      <c r="E38" s="40">
        <v>2018</v>
      </c>
      <c r="F38" s="8">
        <v>44467</v>
      </c>
      <c r="G38" s="40" t="s">
        <v>0</v>
      </c>
      <c r="H38" s="67">
        <v>1.1570400000000001</v>
      </c>
      <c r="I38" s="67"/>
      <c r="J38" s="44">
        <v>1.1650499999999999</v>
      </c>
      <c r="K38" s="62">
        <f>(J38-H38)*10000</f>
        <v>80.099999999998502</v>
      </c>
      <c r="L38" s="66">
        <f t="shared" si="1"/>
        <v>7364.4107389836017</v>
      </c>
      <c r="M38" s="66"/>
      <c r="N38" s="6">
        <f>IF(K38="","",(L38/K38)/LOOKUP(RIGHT($D$2,3),定数!$A$6:$A$13,定数!$B$6:$B$13))</f>
        <v>0.76616840813397202</v>
      </c>
      <c r="O38" s="40">
        <v>2018</v>
      </c>
      <c r="P38" s="8">
        <v>44478</v>
      </c>
      <c r="Q38" s="67">
        <v>1.1450100000000001</v>
      </c>
      <c r="R38" s="67"/>
      <c r="S38" s="70">
        <f>IF(Q38="","",U38*N38*LOOKUP(RIGHT($D$2,3),定数!$A$6:$A$13,定数!$B$6:$B$13))</f>
        <v>11060.407139822006</v>
      </c>
      <c r="T38" s="70"/>
      <c r="U38" s="71">
        <f t="shared" si="7"/>
        <v>120.29999999999986</v>
      </c>
      <c r="V38" s="71"/>
      <c r="W38" t="str">
        <f t="shared" si="11"/>
        <v/>
      </c>
      <c r="X38">
        <f t="shared" si="3"/>
        <v>0</v>
      </c>
      <c r="Y38" s="41">
        <f t="shared" si="8"/>
        <v>245480.35796612006</v>
      </c>
      <c r="Z38" s="42">
        <f t="shared" si="9"/>
        <v>0</v>
      </c>
      <c r="AA38">
        <f t="shared" si="4"/>
        <v>11060.407139822006</v>
      </c>
      <c r="AB38" t="str">
        <f t="shared" si="5"/>
        <v/>
      </c>
    </row>
    <row r="39" spans="2:28" x14ac:dyDescent="0.2">
      <c r="B39" s="40">
        <v>31</v>
      </c>
      <c r="C39" s="66">
        <f t="shared" si="0"/>
        <v>256540.76510594206</v>
      </c>
      <c r="D39" s="66"/>
      <c r="E39" s="40"/>
      <c r="F39" s="8"/>
      <c r="G39" s="40"/>
      <c r="H39" s="67"/>
      <c r="I39" s="67"/>
      <c r="J39" s="44"/>
      <c r="K39" s="40"/>
      <c r="L39" s="66">
        <f t="shared" si="1"/>
        <v>7696.2229531782614</v>
      </c>
      <c r="M39" s="66"/>
      <c r="N39" s="6" t="str">
        <f>IF(K39="","",(L39/K39)/LOOKUP(RIGHT($D$2,3),定数!$A$6:$A$13,定数!$B$6:$B$13))</f>
        <v/>
      </c>
      <c r="O39" s="40"/>
      <c r="P39" s="8"/>
      <c r="Q39" s="67"/>
      <c r="R39" s="67"/>
      <c r="S39" s="70" t="str">
        <f>IF(Q39="","",U39*N39*LOOKUP(RIGHT($D$2,3),定数!$A$6:$A$13,定数!$B$6:$B$13))</f>
        <v/>
      </c>
      <c r="T39" s="70"/>
      <c r="U39" s="71" t="str">
        <f t="shared" si="7"/>
        <v/>
      </c>
      <c r="V39" s="71"/>
      <c r="W39" t="str">
        <f t="shared" si="11"/>
        <v/>
      </c>
      <c r="X39" t="str">
        <f t="shared" si="3"/>
        <v/>
      </c>
      <c r="Y39" s="41">
        <f t="shared" si="8"/>
        <v>256540.76510594206</v>
      </c>
      <c r="Z39" s="42">
        <f t="shared" si="9"/>
        <v>0</v>
      </c>
      <c r="AA39" t="str">
        <f t="shared" si="4"/>
        <v/>
      </c>
      <c r="AB39" t="str">
        <f t="shared" si="5"/>
        <v/>
      </c>
    </row>
    <row r="40" spans="2:28" x14ac:dyDescent="0.2">
      <c r="B40" s="40">
        <v>32</v>
      </c>
      <c r="C40" s="66" t="str">
        <f t="shared" si="0"/>
        <v/>
      </c>
      <c r="D40" s="66"/>
      <c r="E40" s="40"/>
      <c r="F40" s="8"/>
      <c r="G40" s="40"/>
      <c r="H40" s="67"/>
      <c r="I40" s="67"/>
      <c r="J40" s="44"/>
      <c r="K40" s="40"/>
      <c r="L40" s="66" t="e">
        <f t="shared" si="1"/>
        <v>#VALUE!</v>
      </c>
      <c r="M40" s="66"/>
      <c r="N40" s="6" t="str">
        <f>IF(K40="","",(L40/K40)/LOOKUP(RIGHT($D$2,3),定数!$A$6:$A$13,定数!$B$6:$B$13))</f>
        <v/>
      </c>
      <c r="O40" s="40"/>
      <c r="P40" s="8"/>
      <c r="Q40" s="67"/>
      <c r="R40" s="67"/>
      <c r="S40" s="70" t="str">
        <f>IF(Q40="","",U40*N40*LOOKUP(RIGHT($D$2,3),定数!$A$6:$A$13,定数!$B$6:$B$13))</f>
        <v/>
      </c>
      <c r="T40" s="70"/>
      <c r="U40" s="71" t="str">
        <f t="shared" si="7"/>
        <v/>
      </c>
      <c r="V40" s="71"/>
      <c r="W40" t="str">
        <f t="shared" si="11"/>
        <v/>
      </c>
      <c r="X40" t="str">
        <f t="shared" si="3"/>
        <v/>
      </c>
      <c r="Y40" s="41" t="str">
        <f t="shared" si="8"/>
        <v/>
      </c>
      <c r="Z40" s="42" t="str">
        <f t="shared" si="9"/>
        <v/>
      </c>
      <c r="AA40" t="str">
        <f t="shared" si="4"/>
        <v/>
      </c>
      <c r="AB40" t="str">
        <f t="shared" si="5"/>
        <v/>
      </c>
    </row>
    <row r="41" spans="2:28" x14ac:dyDescent="0.2">
      <c r="B41" s="40">
        <v>33</v>
      </c>
      <c r="C41" s="66" t="str">
        <f t="shared" si="0"/>
        <v/>
      </c>
      <c r="D41" s="66"/>
      <c r="E41" s="40"/>
      <c r="F41" s="8"/>
      <c r="G41" s="40"/>
      <c r="H41" s="67"/>
      <c r="I41" s="67"/>
      <c r="J41" s="44"/>
      <c r="K41" s="40"/>
      <c r="L41" s="66" t="e">
        <f t="shared" si="1"/>
        <v>#VALUE!</v>
      </c>
      <c r="M41" s="66"/>
      <c r="N41" s="6" t="str">
        <f>IF(K41="","",(L41/K41)/LOOKUP(RIGHT($D$2,3),定数!$A$6:$A$13,定数!$B$6:$B$13))</f>
        <v/>
      </c>
      <c r="O41" s="40"/>
      <c r="P41" s="8"/>
      <c r="Q41" s="67"/>
      <c r="R41" s="67"/>
      <c r="S41" s="70" t="str">
        <f>IF(Q41="","",U41*N41*LOOKUP(RIGHT($D$2,3),定数!$A$6:$A$13,定数!$B$6:$B$13))</f>
        <v/>
      </c>
      <c r="T41" s="70"/>
      <c r="U41" s="71" t="str">
        <f t="shared" si="7"/>
        <v/>
      </c>
      <c r="V41" s="71"/>
      <c r="W41" t="str">
        <f t="shared" si="11"/>
        <v/>
      </c>
      <c r="X41" t="str">
        <f t="shared" si="3"/>
        <v/>
      </c>
      <c r="Y41" s="41" t="str">
        <f t="shared" si="8"/>
        <v/>
      </c>
      <c r="Z41" s="42" t="str">
        <f t="shared" si="9"/>
        <v/>
      </c>
      <c r="AA41" t="str">
        <f t="shared" si="4"/>
        <v/>
      </c>
      <c r="AB41" t="str">
        <f t="shared" si="5"/>
        <v/>
      </c>
    </row>
    <row r="42" spans="2:28" x14ac:dyDescent="0.2">
      <c r="B42" s="40">
        <v>34</v>
      </c>
      <c r="C42" s="66" t="str">
        <f t="shared" si="0"/>
        <v/>
      </c>
      <c r="D42" s="66"/>
      <c r="E42" s="40"/>
      <c r="F42" s="8"/>
      <c r="G42" s="40"/>
      <c r="H42" s="67"/>
      <c r="I42" s="67"/>
      <c r="J42" s="44"/>
      <c r="K42" s="40"/>
      <c r="L42" s="66" t="e">
        <f t="shared" si="1"/>
        <v>#VALUE!</v>
      </c>
      <c r="M42" s="66"/>
      <c r="N42" s="6" t="str">
        <f>IF(K42="","",(L42/K42)/LOOKUP(RIGHT($D$2,3),定数!$A$6:$A$13,定数!$B$6:$B$13))</f>
        <v/>
      </c>
      <c r="O42" s="40"/>
      <c r="P42" s="8"/>
      <c r="Q42" s="67"/>
      <c r="R42" s="67"/>
      <c r="S42" s="70" t="str">
        <f>IF(Q42="","",U42*N42*LOOKUP(RIGHT($D$2,3),定数!$A$6:$A$13,定数!$B$6:$B$13))</f>
        <v/>
      </c>
      <c r="T42" s="70"/>
      <c r="U42" s="71" t="str">
        <f t="shared" si="7"/>
        <v/>
      </c>
      <c r="V42" s="71"/>
      <c r="W42" t="str">
        <f t="shared" si="11"/>
        <v/>
      </c>
      <c r="X42" t="str">
        <f t="shared" si="3"/>
        <v/>
      </c>
      <c r="Y42" s="41" t="str">
        <f t="shared" si="8"/>
        <v/>
      </c>
      <c r="Z42" s="42" t="str">
        <f t="shared" si="9"/>
        <v/>
      </c>
      <c r="AA42" t="str">
        <f t="shared" si="4"/>
        <v/>
      </c>
      <c r="AB42" t="str">
        <f t="shared" si="5"/>
        <v/>
      </c>
    </row>
    <row r="43" spans="2:28" x14ac:dyDescent="0.2">
      <c r="B43" s="40">
        <v>35</v>
      </c>
      <c r="C43" s="66" t="str">
        <f t="shared" si="0"/>
        <v/>
      </c>
      <c r="D43" s="66"/>
      <c r="E43" s="40"/>
      <c r="F43" s="8"/>
      <c r="G43" s="40"/>
      <c r="H43" s="67"/>
      <c r="I43" s="67"/>
      <c r="J43" s="44"/>
      <c r="K43" s="40"/>
      <c r="L43" s="66" t="e">
        <f t="shared" si="1"/>
        <v>#VALUE!</v>
      </c>
      <c r="M43" s="66"/>
      <c r="N43" s="6" t="str">
        <f>IF(K43="","",(L43/K43)/LOOKUP(RIGHT($D$2,3),定数!$A$6:$A$13,定数!$B$6:$B$13))</f>
        <v/>
      </c>
      <c r="O43" s="40"/>
      <c r="P43" s="8"/>
      <c r="Q43" s="67"/>
      <c r="R43" s="67"/>
      <c r="S43" s="70" t="str">
        <f>IF(Q43="","",U43*N43*LOOKUP(RIGHT($D$2,3),定数!$A$6:$A$13,定数!$B$6:$B$13))</f>
        <v/>
      </c>
      <c r="T43" s="70"/>
      <c r="U43" s="71" t="str">
        <f t="shared" si="7"/>
        <v/>
      </c>
      <c r="V43" s="71"/>
      <c r="W43" t="str">
        <f t="shared" si="11"/>
        <v/>
      </c>
      <c r="X43" t="str">
        <f t="shared" si="3"/>
        <v/>
      </c>
      <c r="Y43" s="41" t="str">
        <f t="shared" si="8"/>
        <v/>
      </c>
      <c r="Z43" s="42" t="str">
        <f t="shared" si="9"/>
        <v/>
      </c>
      <c r="AA43" t="str">
        <f t="shared" si="4"/>
        <v/>
      </c>
      <c r="AB43" t="str">
        <f t="shared" si="5"/>
        <v/>
      </c>
    </row>
    <row r="44" spans="2:28" x14ac:dyDescent="0.2">
      <c r="B44" s="40">
        <v>36</v>
      </c>
      <c r="C44" s="66" t="str">
        <f t="shared" si="0"/>
        <v/>
      </c>
      <c r="D44" s="66"/>
      <c r="E44" s="40"/>
      <c r="F44" s="8"/>
      <c r="G44" s="40"/>
      <c r="H44" s="67"/>
      <c r="I44" s="67"/>
      <c r="J44" s="44"/>
      <c r="K44" s="40"/>
      <c r="L44" s="66" t="e">
        <f t="shared" si="1"/>
        <v>#VALUE!</v>
      </c>
      <c r="M44" s="66"/>
      <c r="N44" s="6" t="str">
        <f>IF(K44="","",(L44/K44)/LOOKUP(RIGHT($D$2,3),定数!$A$6:$A$13,定数!$B$6:$B$13))</f>
        <v/>
      </c>
      <c r="O44" s="40"/>
      <c r="P44" s="8"/>
      <c r="Q44" s="67"/>
      <c r="R44" s="67"/>
      <c r="S44" s="70" t="str">
        <f>IF(Q44="","",U44*N44*LOOKUP(RIGHT($D$2,3),定数!$A$6:$A$13,定数!$B$6:$B$13))</f>
        <v/>
      </c>
      <c r="T44" s="70"/>
      <c r="U44" s="71" t="str">
        <f t="shared" si="7"/>
        <v/>
      </c>
      <c r="V44" s="71"/>
      <c r="W44" t="str">
        <f t="shared" si="11"/>
        <v/>
      </c>
      <c r="X44" t="str">
        <f t="shared" si="3"/>
        <v/>
      </c>
      <c r="Y44" s="41" t="str">
        <f t="shared" si="8"/>
        <v/>
      </c>
      <c r="Z44" s="42" t="str">
        <f t="shared" si="9"/>
        <v/>
      </c>
      <c r="AA44" t="str">
        <f t="shared" si="4"/>
        <v/>
      </c>
      <c r="AB44" t="str">
        <f t="shared" si="5"/>
        <v/>
      </c>
    </row>
    <row r="45" spans="2:28" x14ac:dyDescent="0.2">
      <c r="B45" s="40">
        <v>37</v>
      </c>
      <c r="C45" s="66" t="str">
        <f t="shared" si="0"/>
        <v/>
      </c>
      <c r="D45" s="66"/>
      <c r="E45" s="40"/>
      <c r="F45" s="8"/>
      <c r="G45" s="40"/>
      <c r="H45" s="67"/>
      <c r="I45" s="67"/>
      <c r="J45" s="44"/>
      <c r="K45" s="40"/>
      <c r="L45" s="66" t="e">
        <f t="shared" si="1"/>
        <v>#VALUE!</v>
      </c>
      <c r="M45" s="66"/>
      <c r="N45" s="6" t="str">
        <f>IF(K45="","",(L45/K45)/LOOKUP(RIGHT($D$2,3),定数!$A$6:$A$13,定数!$B$6:$B$13))</f>
        <v/>
      </c>
      <c r="O45" s="40"/>
      <c r="P45" s="8"/>
      <c r="Q45" s="67"/>
      <c r="R45" s="67"/>
      <c r="S45" s="70" t="str">
        <f>IF(Q45="","",U45*N45*LOOKUP(RIGHT($D$2,3),定数!$A$6:$A$13,定数!$B$6:$B$13))</f>
        <v/>
      </c>
      <c r="T45" s="70"/>
      <c r="U45" s="71" t="str">
        <f t="shared" si="7"/>
        <v/>
      </c>
      <c r="V45" s="71"/>
      <c r="W45" t="str">
        <f t="shared" si="11"/>
        <v/>
      </c>
      <c r="X45" t="str">
        <f t="shared" si="3"/>
        <v/>
      </c>
      <c r="Y45" s="41" t="str">
        <f t="shared" si="8"/>
        <v/>
      </c>
      <c r="Z45" s="42" t="str">
        <f t="shared" si="9"/>
        <v/>
      </c>
      <c r="AA45" t="str">
        <f t="shared" si="4"/>
        <v/>
      </c>
      <c r="AB45" t="str">
        <f t="shared" si="5"/>
        <v/>
      </c>
    </row>
    <row r="46" spans="2:28" x14ac:dyDescent="0.2">
      <c r="B46" s="40">
        <v>38</v>
      </c>
      <c r="C46" s="66" t="str">
        <f t="shared" si="0"/>
        <v/>
      </c>
      <c r="D46" s="66"/>
      <c r="E46" s="40"/>
      <c r="F46" s="8"/>
      <c r="G46" s="40"/>
      <c r="H46" s="67"/>
      <c r="I46" s="67"/>
      <c r="J46" s="44"/>
      <c r="K46" s="40"/>
      <c r="L46" s="66" t="e">
        <f t="shared" si="1"/>
        <v>#VALUE!</v>
      </c>
      <c r="M46" s="66"/>
      <c r="N46" s="6" t="str">
        <f>IF(K46="","",(L46/K46)/LOOKUP(RIGHT($D$2,3),定数!$A$6:$A$13,定数!$B$6:$B$13))</f>
        <v/>
      </c>
      <c r="O46" s="40"/>
      <c r="P46" s="8"/>
      <c r="Q46" s="67"/>
      <c r="R46" s="67"/>
      <c r="S46" s="70" t="str">
        <f>IF(Q46="","",U46*N46*LOOKUP(RIGHT($D$2,3),定数!$A$6:$A$13,定数!$B$6:$B$13))</f>
        <v/>
      </c>
      <c r="T46" s="70"/>
      <c r="U46" s="71" t="str">
        <f t="shared" si="7"/>
        <v/>
      </c>
      <c r="V46" s="71"/>
      <c r="W46" t="str">
        <f t="shared" si="11"/>
        <v/>
      </c>
      <c r="X46" t="str">
        <f t="shared" si="3"/>
        <v/>
      </c>
      <c r="Y46" s="41" t="str">
        <f t="shared" si="8"/>
        <v/>
      </c>
      <c r="Z46" s="42" t="str">
        <f t="shared" si="9"/>
        <v/>
      </c>
      <c r="AA46" t="str">
        <f t="shared" si="4"/>
        <v/>
      </c>
      <c r="AB46" t="str">
        <f t="shared" si="5"/>
        <v/>
      </c>
    </row>
    <row r="47" spans="2:28" x14ac:dyDescent="0.2">
      <c r="B47" s="40">
        <v>39</v>
      </c>
      <c r="C47" s="66" t="str">
        <f t="shared" si="0"/>
        <v/>
      </c>
      <c r="D47" s="66"/>
      <c r="E47" s="40"/>
      <c r="F47" s="8"/>
      <c r="G47" s="40"/>
      <c r="H47" s="67"/>
      <c r="I47" s="67"/>
      <c r="J47" s="44"/>
      <c r="K47" s="40"/>
      <c r="L47" s="66" t="e">
        <f t="shared" si="1"/>
        <v>#VALUE!</v>
      </c>
      <c r="M47" s="66"/>
      <c r="N47" s="6" t="str">
        <f>IF(K47="","",(L47/K47)/LOOKUP(RIGHT($D$2,3),定数!$A$6:$A$13,定数!$B$6:$B$13))</f>
        <v/>
      </c>
      <c r="O47" s="40"/>
      <c r="P47" s="8"/>
      <c r="Q47" s="67"/>
      <c r="R47" s="67"/>
      <c r="S47" s="70" t="str">
        <f>IF(Q47="","",U47*N47*LOOKUP(RIGHT($D$2,3),定数!$A$6:$A$13,定数!$B$6:$B$13))</f>
        <v/>
      </c>
      <c r="T47" s="70"/>
      <c r="U47" s="71" t="str">
        <f t="shared" si="7"/>
        <v/>
      </c>
      <c r="V47" s="71"/>
      <c r="W47" t="str">
        <f t="shared" si="11"/>
        <v/>
      </c>
      <c r="X47" t="str">
        <f t="shared" si="3"/>
        <v/>
      </c>
      <c r="Y47" s="41" t="str">
        <f t="shared" si="8"/>
        <v/>
      </c>
      <c r="Z47" s="42" t="str">
        <f t="shared" si="9"/>
        <v/>
      </c>
      <c r="AA47" t="str">
        <f t="shared" si="4"/>
        <v/>
      </c>
      <c r="AB47" t="str">
        <f t="shared" si="5"/>
        <v/>
      </c>
    </row>
    <row r="48" spans="2:28" x14ac:dyDescent="0.2">
      <c r="B48" s="40">
        <v>40</v>
      </c>
      <c r="C48" s="66" t="str">
        <f t="shared" si="0"/>
        <v/>
      </c>
      <c r="D48" s="66"/>
      <c r="E48" s="40"/>
      <c r="F48" s="8"/>
      <c r="G48" s="40"/>
      <c r="H48" s="67"/>
      <c r="I48" s="67"/>
      <c r="J48" s="44"/>
      <c r="K48" s="40"/>
      <c r="L48" s="66" t="e">
        <f t="shared" si="1"/>
        <v>#VALUE!</v>
      </c>
      <c r="M48" s="66"/>
      <c r="N48" s="6" t="str">
        <f>IF(K48="","",(L48/K48)/LOOKUP(RIGHT($D$2,3),定数!$A$6:$A$13,定数!$B$6:$B$13))</f>
        <v/>
      </c>
      <c r="O48" s="40"/>
      <c r="P48" s="8"/>
      <c r="Q48" s="67"/>
      <c r="R48" s="67"/>
      <c r="S48" s="70" t="str">
        <f>IF(Q48="","",U48*N48*LOOKUP(RIGHT($D$2,3),定数!$A$6:$A$13,定数!$B$6:$B$13))</f>
        <v/>
      </c>
      <c r="T48" s="70"/>
      <c r="U48" s="71" t="str">
        <f t="shared" si="7"/>
        <v/>
      </c>
      <c r="V48" s="71"/>
      <c r="W48" t="str">
        <f t="shared" si="11"/>
        <v/>
      </c>
      <c r="X48" t="str">
        <f t="shared" si="3"/>
        <v/>
      </c>
      <c r="Y48" s="41" t="str">
        <f t="shared" si="8"/>
        <v/>
      </c>
      <c r="Z48" s="42" t="str">
        <f t="shared" si="9"/>
        <v/>
      </c>
      <c r="AA48" t="str">
        <f t="shared" si="4"/>
        <v/>
      </c>
      <c r="AB48" t="str">
        <f t="shared" si="5"/>
        <v/>
      </c>
    </row>
    <row r="49" spans="2:28" x14ac:dyDescent="0.2">
      <c r="B49" s="40">
        <v>41</v>
      </c>
      <c r="C49" s="66" t="str">
        <f t="shared" si="0"/>
        <v/>
      </c>
      <c r="D49" s="66"/>
      <c r="E49" s="40"/>
      <c r="F49" s="8"/>
      <c r="G49" s="40"/>
      <c r="H49" s="67"/>
      <c r="I49" s="67"/>
      <c r="J49" s="44"/>
      <c r="K49" s="40"/>
      <c r="L49" s="66" t="e">
        <f t="shared" si="1"/>
        <v>#VALUE!</v>
      </c>
      <c r="M49" s="66"/>
      <c r="N49" s="6" t="str">
        <f>IF(K49="","",(L49/K49)/LOOKUP(RIGHT($D$2,3),定数!$A$6:$A$13,定数!$B$6:$B$13))</f>
        <v/>
      </c>
      <c r="O49" s="40"/>
      <c r="P49" s="8"/>
      <c r="Q49" s="67"/>
      <c r="R49" s="67"/>
      <c r="S49" s="70" t="str">
        <f>IF(Q49="","",U49*N49*LOOKUP(RIGHT($D$2,3),定数!$A$6:$A$13,定数!$B$6:$B$13))</f>
        <v/>
      </c>
      <c r="T49" s="70"/>
      <c r="U49" s="71" t="str">
        <f t="shared" si="7"/>
        <v/>
      </c>
      <c r="V49" s="71"/>
      <c r="W49" t="str">
        <f t="shared" si="11"/>
        <v/>
      </c>
      <c r="X49" t="str">
        <f t="shared" si="3"/>
        <v/>
      </c>
      <c r="Y49" s="41" t="str">
        <f t="shared" si="8"/>
        <v/>
      </c>
      <c r="Z49" s="42" t="str">
        <f t="shared" si="9"/>
        <v/>
      </c>
      <c r="AA49" t="str">
        <f t="shared" si="4"/>
        <v/>
      </c>
      <c r="AB49" t="str">
        <f t="shared" si="5"/>
        <v/>
      </c>
    </row>
    <row r="50" spans="2:28" x14ac:dyDescent="0.2">
      <c r="B50" s="40">
        <v>42</v>
      </c>
      <c r="C50" s="66" t="str">
        <f t="shared" si="0"/>
        <v/>
      </c>
      <c r="D50" s="66"/>
      <c r="E50" s="40"/>
      <c r="F50" s="8"/>
      <c r="G50" s="40"/>
      <c r="H50" s="67"/>
      <c r="I50" s="67"/>
      <c r="J50" s="44"/>
      <c r="K50" s="40"/>
      <c r="L50" s="66" t="e">
        <f t="shared" si="1"/>
        <v>#VALUE!</v>
      </c>
      <c r="M50" s="66"/>
      <c r="N50" s="6" t="str">
        <f>IF(K50="","",(L50/K50)/LOOKUP(RIGHT($D$2,3),定数!$A$6:$A$13,定数!$B$6:$B$13))</f>
        <v/>
      </c>
      <c r="O50" s="40"/>
      <c r="P50" s="8"/>
      <c r="Q50" s="67"/>
      <c r="R50" s="67"/>
      <c r="S50" s="70" t="str">
        <f>IF(Q50="","",U50*N50*LOOKUP(RIGHT($D$2,3),定数!$A$6:$A$13,定数!$B$6:$B$13))</f>
        <v/>
      </c>
      <c r="T50" s="70"/>
      <c r="U50" s="71" t="str">
        <f t="shared" si="7"/>
        <v/>
      </c>
      <c r="V50" s="71"/>
      <c r="W50" t="str">
        <f t="shared" si="11"/>
        <v/>
      </c>
      <c r="X50" t="str">
        <f t="shared" si="3"/>
        <v/>
      </c>
      <c r="Y50" s="41" t="str">
        <f t="shared" si="8"/>
        <v/>
      </c>
      <c r="Z50" s="42" t="str">
        <f t="shared" si="9"/>
        <v/>
      </c>
      <c r="AA50" t="str">
        <f t="shared" si="4"/>
        <v/>
      </c>
      <c r="AB50" t="str">
        <f t="shared" si="5"/>
        <v/>
      </c>
    </row>
    <row r="51" spans="2:28" x14ac:dyDescent="0.2">
      <c r="B51" s="40">
        <v>43</v>
      </c>
      <c r="C51" s="66" t="str">
        <f t="shared" si="0"/>
        <v/>
      </c>
      <c r="D51" s="66"/>
      <c r="E51" s="40"/>
      <c r="F51" s="8"/>
      <c r="G51" s="40"/>
      <c r="H51" s="67"/>
      <c r="I51" s="67"/>
      <c r="J51" s="44"/>
      <c r="K51" s="40"/>
      <c r="L51" s="66" t="e">
        <f t="shared" si="1"/>
        <v>#VALUE!</v>
      </c>
      <c r="M51" s="66"/>
      <c r="N51" s="6" t="str">
        <f>IF(K51="","",(L51/K51)/LOOKUP(RIGHT($D$2,3),定数!$A$6:$A$13,定数!$B$6:$B$13))</f>
        <v/>
      </c>
      <c r="O51" s="40"/>
      <c r="P51" s="8"/>
      <c r="Q51" s="67"/>
      <c r="R51" s="67"/>
      <c r="S51" s="70" t="str">
        <f>IF(Q51="","",U51*N51*LOOKUP(RIGHT($D$2,3),定数!$A$6:$A$13,定数!$B$6:$B$13))</f>
        <v/>
      </c>
      <c r="T51" s="70"/>
      <c r="U51" s="71" t="str">
        <f t="shared" si="7"/>
        <v/>
      </c>
      <c r="V51" s="71"/>
      <c r="W51" t="str">
        <f t="shared" si="11"/>
        <v/>
      </c>
      <c r="X51" t="str">
        <f t="shared" si="3"/>
        <v/>
      </c>
      <c r="Y51" s="41" t="str">
        <f t="shared" si="8"/>
        <v/>
      </c>
      <c r="Z51" s="42" t="str">
        <f t="shared" si="9"/>
        <v/>
      </c>
      <c r="AA51" t="str">
        <f t="shared" si="4"/>
        <v/>
      </c>
      <c r="AB51" t="str">
        <f t="shared" si="5"/>
        <v/>
      </c>
    </row>
    <row r="52" spans="2:28" x14ac:dyDescent="0.2">
      <c r="B52" s="40">
        <v>44</v>
      </c>
      <c r="C52" s="66" t="str">
        <f t="shared" si="0"/>
        <v/>
      </c>
      <c r="D52" s="66"/>
      <c r="E52" s="40"/>
      <c r="F52" s="8"/>
      <c r="G52" s="40"/>
      <c r="H52" s="67"/>
      <c r="I52" s="67"/>
      <c r="J52" s="44"/>
      <c r="K52" s="40"/>
      <c r="L52" s="66" t="e">
        <f t="shared" si="1"/>
        <v>#VALUE!</v>
      </c>
      <c r="M52" s="66"/>
      <c r="N52" s="6" t="str">
        <f>IF(K52="","",(L52/K52)/LOOKUP(RIGHT($D$2,3),定数!$A$6:$A$13,定数!$B$6:$B$13))</f>
        <v/>
      </c>
      <c r="O52" s="40"/>
      <c r="P52" s="8"/>
      <c r="Q52" s="67"/>
      <c r="R52" s="67"/>
      <c r="S52" s="70" t="str">
        <f>IF(Q52="","",U52*N52*LOOKUP(RIGHT($D$2,3),定数!$A$6:$A$13,定数!$B$6:$B$13))</f>
        <v/>
      </c>
      <c r="T52" s="70"/>
      <c r="U52" s="71" t="str">
        <f t="shared" si="7"/>
        <v/>
      </c>
      <c r="V52" s="71"/>
      <c r="W52" t="str">
        <f t="shared" si="11"/>
        <v/>
      </c>
      <c r="X52" t="str">
        <f t="shared" si="3"/>
        <v/>
      </c>
      <c r="Y52" s="41" t="str">
        <f t="shared" si="8"/>
        <v/>
      </c>
      <c r="Z52" s="42" t="str">
        <f t="shared" si="9"/>
        <v/>
      </c>
      <c r="AA52" t="str">
        <f t="shared" si="4"/>
        <v/>
      </c>
      <c r="AB52" t="str">
        <f t="shared" si="5"/>
        <v/>
      </c>
    </row>
    <row r="53" spans="2:28" x14ac:dyDescent="0.2">
      <c r="B53" s="40">
        <v>45</v>
      </c>
      <c r="C53" s="66" t="str">
        <f t="shared" si="0"/>
        <v/>
      </c>
      <c r="D53" s="66"/>
      <c r="E53" s="40"/>
      <c r="F53" s="8"/>
      <c r="G53" s="40"/>
      <c r="H53" s="67"/>
      <c r="I53" s="67"/>
      <c r="J53" s="44"/>
      <c r="K53" s="40"/>
      <c r="L53" s="66" t="e">
        <f t="shared" si="1"/>
        <v>#VALUE!</v>
      </c>
      <c r="M53" s="66"/>
      <c r="N53" s="6" t="str">
        <f>IF(K53="","",(L53/K53)/LOOKUP(RIGHT($D$2,3),定数!$A$6:$A$13,定数!$B$6:$B$13))</f>
        <v/>
      </c>
      <c r="O53" s="40"/>
      <c r="P53" s="8"/>
      <c r="Q53" s="67"/>
      <c r="R53" s="67"/>
      <c r="S53" s="70" t="str">
        <f>IF(Q53="","",U53*N53*LOOKUP(RIGHT($D$2,3),定数!$A$6:$A$13,定数!$B$6:$B$13))</f>
        <v/>
      </c>
      <c r="T53" s="70"/>
      <c r="U53" s="71" t="str">
        <f t="shared" si="7"/>
        <v/>
      </c>
      <c r="V53" s="71"/>
      <c r="W53" t="str">
        <f t="shared" si="11"/>
        <v/>
      </c>
      <c r="X53" t="str">
        <f t="shared" si="3"/>
        <v/>
      </c>
      <c r="Y53" s="41" t="str">
        <f t="shared" si="8"/>
        <v/>
      </c>
      <c r="Z53" s="42" t="str">
        <f t="shared" si="9"/>
        <v/>
      </c>
      <c r="AA53" t="str">
        <f t="shared" si="4"/>
        <v/>
      </c>
      <c r="AB53" t="str">
        <f t="shared" si="5"/>
        <v/>
      </c>
    </row>
    <row r="54" spans="2:28" x14ac:dyDescent="0.2">
      <c r="B54" s="40">
        <v>46</v>
      </c>
      <c r="C54" s="66" t="str">
        <f t="shared" si="0"/>
        <v/>
      </c>
      <c r="D54" s="66"/>
      <c r="E54" s="40"/>
      <c r="F54" s="8"/>
      <c r="G54" s="40"/>
      <c r="H54" s="67"/>
      <c r="I54" s="67"/>
      <c r="J54" s="44"/>
      <c r="K54" s="40"/>
      <c r="L54" s="66" t="e">
        <f t="shared" si="1"/>
        <v>#VALUE!</v>
      </c>
      <c r="M54" s="66"/>
      <c r="N54" s="6" t="str">
        <f>IF(K54="","",(L54/K54)/LOOKUP(RIGHT($D$2,3),定数!$A$6:$A$13,定数!$B$6:$B$13))</f>
        <v/>
      </c>
      <c r="O54" s="40"/>
      <c r="P54" s="8"/>
      <c r="Q54" s="67"/>
      <c r="R54" s="67"/>
      <c r="S54" s="70" t="str">
        <f>IF(Q54="","",U54*N54*LOOKUP(RIGHT($D$2,3),定数!$A$6:$A$13,定数!$B$6:$B$13))</f>
        <v/>
      </c>
      <c r="T54" s="70"/>
      <c r="U54" s="71" t="str">
        <f t="shared" si="7"/>
        <v/>
      </c>
      <c r="V54" s="71"/>
      <c r="W54" t="str">
        <f t="shared" si="11"/>
        <v/>
      </c>
      <c r="X54" t="str">
        <f t="shared" si="3"/>
        <v/>
      </c>
      <c r="Y54" s="41" t="str">
        <f t="shared" si="8"/>
        <v/>
      </c>
      <c r="Z54" s="42" t="str">
        <f t="shared" si="9"/>
        <v/>
      </c>
      <c r="AA54" t="str">
        <f t="shared" si="4"/>
        <v/>
      </c>
      <c r="AB54" t="str">
        <f t="shared" si="5"/>
        <v/>
      </c>
    </row>
    <row r="55" spans="2:28" x14ac:dyDescent="0.2">
      <c r="B55" s="40">
        <v>47</v>
      </c>
      <c r="C55" s="66" t="str">
        <f t="shared" si="0"/>
        <v/>
      </c>
      <c r="D55" s="66"/>
      <c r="E55" s="40"/>
      <c r="F55" s="8"/>
      <c r="G55" s="40"/>
      <c r="H55" s="67"/>
      <c r="I55" s="67"/>
      <c r="J55" s="44"/>
      <c r="K55" s="40"/>
      <c r="L55" s="66" t="e">
        <f t="shared" si="1"/>
        <v>#VALUE!</v>
      </c>
      <c r="M55" s="66"/>
      <c r="N55" s="6" t="str">
        <f>IF(K55="","",(L55/K55)/LOOKUP(RIGHT($D$2,3),定数!$A$6:$A$13,定数!$B$6:$B$13))</f>
        <v/>
      </c>
      <c r="O55" s="40"/>
      <c r="P55" s="8"/>
      <c r="Q55" s="67"/>
      <c r="R55" s="67"/>
      <c r="S55" s="70" t="str">
        <f>IF(Q55="","",U55*N55*LOOKUP(RIGHT($D$2,3),定数!$A$6:$A$13,定数!$B$6:$B$13))</f>
        <v/>
      </c>
      <c r="T55" s="70"/>
      <c r="U55" s="71" t="str">
        <f t="shared" si="7"/>
        <v/>
      </c>
      <c r="V55" s="71"/>
      <c r="W55" t="str">
        <f t="shared" si="11"/>
        <v/>
      </c>
      <c r="X55" t="str">
        <f t="shared" si="3"/>
        <v/>
      </c>
      <c r="Y55" s="41" t="str">
        <f t="shared" si="8"/>
        <v/>
      </c>
      <c r="Z55" s="42" t="str">
        <f t="shared" si="9"/>
        <v/>
      </c>
      <c r="AA55" t="str">
        <f t="shared" si="4"/>
        <v/>
      </c>
      <c r="AB55" t="str">
        <f t="shared" si="5"/>
        <v/>
      </c>
    </row>
    <row r="56" spans="2:28" x14ac:dyDescent="0.2">
      <c r="B56" s="40">
        <v>48</v>
      </c>
      <c r="C56" s="66" t="str">
        <f t="shared" si="0"/>
        <v/>
      </c>
      <c r="D56" s="66"/>
      <c r="E56" s="40"/>
      <c r="F56" s="8"/>
      <c r="G56" s="40"/>
      <c r="H56" s="67"/>
      <c r="I56" s="67"/>
      <c r="J56" s="44"/>
      <c r="K56" s="40"/>
      <c r="L56" s="66" t="e">
        <f t="shared" si="1"/>
        <v>#VALUE!</v>
      </c>
      <c r="M56" s="66"/>
      <c r="N56" s="6" t="str">
        <f>IF(K56="","",(L56/K56)/LOOKUP(RIGHT($D$2,3),定数!$A$6:$A$13,定数!$B$6:$B$13))</f>
        <v/>
      </c>
      <c r="O56" s="40"/>
      <c r="P56" s="8"/>
      <c r="Q56" s="67"/>
      <c r="R56" s="67"/>
      <c r="S56" s="70" t="str">
        <f>IF(Q56="","",U56*N56*LOOKUP(RIGHT($D$2,3),定数!$A$6:$A$13,定数!$B$6:$B$13))</f>
        <v/>
      </c>
      <c r="T56" s="70"/>
      <c r="U56" s="71" t="str">
        <f t="shared" si="7"/>
        <v/>
      </c>
      <c r="V56" s="71"/>
      <c r="W56" t="str">
        <f t="shared" si="11"/>
        <v/>
      </c>
      <c r="X56" t="str">
        <f t="shared" si="3"/>
        <v/>
      </c>
      <c r="Y56" s="41" t="str">
        <f t="shared" si="8"/>
        <v/>
      </c>
      <c r="Z56" s="42" t="str">
        <f t="shared" si="9"/>
        <v/>
      </c>
      <c r="AA56" t="str">
        <f t="shared" si="4"/>
        <v/>
      </c>
      <c r="AB56" t="str">
        <f t="shared" si="5"/>
        <v/>
      </c>
    </row>
    <row r="57" spans="2:28" x14ac:dyDescent="0.2">
      <c r="B57" s="40">
        <v>49</v>
      </c>
      <c r="C57" s="66" t="str">
        <f t="shared" si="0"/>
        <v/>
      </c>
      <c r="D57" s="66"/>
      <c r="E57" s="40"/>
      <c r="F57" s="8"/>
      <c r="G57" s="40"/>
      <c r="H57" s="67"/>
      <c r="I57" s="67"/>
      <c r="J57" s="44"/>
      <c r="K57" s="40"/>
      <c r="L57" s="66" t="e">
        <f t="shared" si="1"/>
        <v>#VALUE!</v>
      </c>
      <c r="M57" s="66"/>
      <c r="N57" s="6" t="str">
        <f>IF(K57="","",(L57/K57)/LOOKUP(RIGHT($D$2,3),定数!$A$6:$A$13,定数!$B$6:$B$13))</f>
        <v/>
      </c>
      <c r="O57" s="40"/>
      <c r="P57" s="8"/>
      <c r="Q57" s="67"/>
      <c r="R57" s="67"/>
      <c r="S57" s="70" t="str">
        <f>IF(Q57="","",U57*N57*LOOKUP(RIGHT($D$2,3),定数!$A$6:$A$13,定数!$B$6:$B$13))</f>
        <v/>
      </c>
      <c r="T57" s="70"/>
      <c r="U57" s="71" t="str">
        <f t="shared" si="7"/>
        <v/>
      </c>
      <c r="V57" s="71"/>
      <c r="W57" t="str">
        <f t="shared" si="11"/>
        <v/>
      </c>
      <c r="X57" t="str">
        <f t="shared" si="3"/>
        <v/>
      </c>
      <c r="Y57" s="41" t="str">
        <f t="shared" si="8"/>
        <v/>
      </c>
      <c r="Z57" s="42" t="str">
        <f t="shared" si="9"/>
        <v/>
      </c>
      <c r="AA57" t="str">
        <f t="shared" si="4"/>
        <v/>
      </c>
      <c r="AB57" t="str">
        <f t="shared" si="5"/>
        <v/>
      </c>
    </row>
    <row r="58" spans="2:28" x14ac:dyDescent="0.2">
      <c r="B58" s="40">
        <v>50</v>
      </c>
      <c r="C58" s="66" t="str">
        <f t="shared" si="0"/>
        <v/>
      </c>
      <c r="D58" s="66"/>
      <c r="E58" s="40"/>
      <c r="F58" s="8"/>
      <c r="G58" s="40"/>
      <c r="H58" s="67"/>
      <c r="I58" s="67"/>
      <c r="J58" s="44"/>
      <c r="K58" s="40"/>
      <c r="L58" s="66" t="e">
        <f t="shared" si="1"/>
        <v>#VALUE!</v>
      </c>
      <c r="M58" s="66"/>
      <c r="N58" s="6" t="str">
        <f>IF(K58="","",(L58/K58)/LOOKUP(RIGHT($D$2,3),定数!$A$6:$A$13,定数!$B$6:$B$13))</f>
        <v/>
      </c>
      <c r="O58" s="40"/>
      <c r="P58" s="8"/>
      <c r="Q58" s="67"/>
      <c r="R58" s="67"/>
      <c r="S58" s="70" t="str">
        <f>IF(Q58="","",U58*N58*LOOKUP(RIGHT($D$2,3),定数!$A$6:$A$13,定数!$B$6:$B$13))</f>
        <v/>
      </c>
      <c r="T58" s="70"/>
      <c r="U58" s="71" t="str">
        <f t="shared" si="7"/>
        <v/>
      </c>
      <c r="V58" s="71"/>
      <c r="W58" t="str">
        <f t="shared" si="11"/>
        <v/>
      </c>
      <c r="X58" t="str">
        <f t="shared" si="3"/>
        <v/>
      </c>
      <c r="Y58" s="41" t="str">
        <f t="shared" si="8"/>
        <v/>
      </c>
      <c r="Z58" s="42" t="str">
        <f t="shared" si="9"/>
        <v/>
      </c>
      <c r="AA58" t="str">
        <f t="shared" si="4"/>
        <v/>
      </c>
      <c r="AB58" t="str">
        <f t="shared" si="5"/>
        <v/>
      </c>
    </row>
    <row r="59" spans="2:28" x14ac:dyDescent="0.2">
      <c r="B59" s="40">
        <v>51</v>
      </c>
      <c r="C59" s="66" t="str">
        <f t="shared" si="0"/>
        <v/>
      </c>
      <c r="D59" s="66"/>
      <c r="E59" s="40"/>
      <c r="F59" s="8"/>
      <c r="G59" s="40"/>
      <c r="H59" s="67"/>
      <c r="I59" s="67"/>
      <c r="J59" s="44"/>
      <c r="K59" s="40"/>
      <c r="L59" s="66" t="e">
        <f t="shared" si="1"/>
        <v>#VALUE!</v>
      </c>
      <c r="M59" s="66"/>
      <c r="N59" s="6" t="str">
        <f>IF(K59="","",(L59/K59)/LOOKUP(RIGHT($D$2,3),定数!$A$6:$A$13,定数!$B$6:$B$13))</f>
        <v/>
      </c>
      <c r="O59" s="40"/>
      <c r="P59" s="8"/>
      <c r="Q59" s="67"/>
      <c r="R59" s="67"/>
      <c r="S59" s="70" t="str">
        <f>IF(Q59="","",U59*N59*LOOKUP(RIGHT($D$2,3),定数!$A$6:$A$13,定数!$B$6:$B$13))</f>
        <v/>
      </c>
      <c r="T59" s="70"/>
      <c r="U59" s="71" t="str">
        <f t="shared" si="7"/>
        <v/>
      </c>
      <c r="V59" s="71"/>
      <c r="W59" t="str">
        <f t="shared" si="11"/>
        <v/>
      </c>
      <c r="X59" t="str">
        <f t="shared" si="3"/>
        <v/>
      </c>
      <c r="Y59" s="41" t="str">
        <f t="shared" si="8"/>
        <v/>
      </c>
      <c r="Z59" s="42" t="str">
        <f t="shared" si="9"/>
        <v/>
      </c>
      <c r="AA59" t="str">
        <f t="shared" si="4"/>
        <v/>
      </c>
      <c r="AB59" t="str">
        <f t="shared" si="5"/>
        <v/>
      </c>
    </row>
    <row r="60" spans="2:28" x14ac:dyDescent="0.2">
      <c r="B60" s="40">
        <v>52</v>
      </c>
      <c r="C60" s="66" t="str">
        <f t="shared" si="0"/>
        <v/>
      </c>
      <c r="D60" s="66"/>
      <c r="E60" s="40"/>
      <c r="F60" s="8"/>
      <c r="G60" s="40"/>
      <c r="H60" s="67"/>
      <c r="I60" s="67"/>
      <c r="J60" s="44"/>
      <c r="K60" s="40"/>
      <c r="L60" s="66" t="e">
        <f t="shared" si="1"/>
        <v>#VALUE!</v>
      </c>
      <c r="M60" s="66"/>
      <c r="N60" s="6" t="str">
        <f>IF(K60="","",(L60/K60)/LOOKUP(RIGHT($D$2,3),定数!$A$6:$A$13,定数!$B$6:$B$13))</f>
        <v/>
      </c>
      <c r="O60" s="40"/>
      <c r="P60" s="8"/>
      <c r="Q60" s="67"/>
      <c r="R60" s="67"/>
      <c r="S60" s="70" t="str">
        <f>IF(Q60="","",U60*N60*LOOKUP(RIGHT($D$2,3),定数!$A$6:$A$13,定数!$B$6:$B$13))</f>
        <v/>
      </c>
      <c r="T60" s="70"/>
      <c r="U60" s="71" t="str">
        <f t="shared" si="7"/>
        <v/>
      </c>
      <c r="V60" s="71"/>
      <c r="W60" t="str">
        <f t="shared" si="11"/>
        <v/>
      </c>
      <c r="X60" t="str">
        <f t="shared" si="3"/>
        <v/>
      </c>
      <c r="Y60" s="41" t="str">
        <f t="shared" si="8"/>
        <v/>
      </c>
      <c r="Z60" s="42" t="str">
        <f t="shared" si="9"/>
        <v/>
      </c>
      <c r="AA60" t="str">
        <f t="shared" si="4"/>
        <v/>
      </c>
      <c r="AB60" t="str">
        <f t="shared" si="5"/>
        <v/>
      </c>
    </row>
    <row r="61" spans="2:28" x14ac:dyDescent="0.2">
      <c r="B61" s="40">
        <v>53</v>
      </c>
      <c r="C61" s="66" t="str">
        <f t="shared" si="0"/>
        <v/>
      </c>
      <c r="D61" s="66"/>
      <c r="E61" s="40"/>
      <c r="F61" s="8"/>
      <c r="G61" s="40"/>
      <c r="H61" s="67"/>
      <c r="I61" s="67"/>
      <c r="J61" s="44"/>
      <c r="K61" s="40"/>
      <c r="L61" s="66" t="e">
        <f t="shared" si="1"/>
        <v>#VALUE!</v>
      </c>
      <c r="M61" s="66"/>
      <c r="N61" s="6" t="str">
        <f>IF(K61="","",(L61/K61)/LOOKUP(RIGHT($D$2,3),定数!$A$6:$A$13,定数!$B$6:$B$13))</f>
        <v/>
      </c>
      <c r="O61" s="40"/>
      <c r="P61" s="8"/>
      <c r="Q61" s="67"/>
      <c r="R61" s="67"/>
      <c r="S61" s="70" t="str">
        <f>IF(Q61="","",U61*N61*LOOKUP(RIGHT($D$2,3),定数!$A$6:$A$13,定数!$B$6:$B$13))</f>
        <v/>
      </c>
      <c r="T61" s="70"/>
      <c r="U61" s="71" t="str">
        <f t="shared" si="7"/>
        <v/>
      </c>
      <c r="V61" s="71"/>
      <c r="W61" t="str">
        <f t="shared" si="11"/>
        <v/>
      </c>
      <c r="X61" t="str">
        <f t="shared" si="3"/>
        <v/>
      </c>
      <c r="Y61" s="41" t="str">
        <f t="shared" si="8"/>
        <v/>
      </c>
      <c r="Z61" s="42" t="str">
        <f t="shared" si="9"/>
        <v/>
      </c>
      <c r="AA61" t="str">
        <f t="shared" si="4"/>
        <v/>
      </c>
      <c r="AB61" t="str">
        <f t="shared" si="5"/>
        <v/>
      </c>
    </row>
    <row r="62" spans="2:28" x14ac:dyDescent="0.2">
      <c r="B62" s="40">
        <v>54</v>
      </c>
      <c r="C62" s="66" t="str">
        <f t="shared" si="0"/>
        <v/>
      </c>
      <c r="D62" s="66"/>
      <c r="E62" s="40"/>
      <c r="F62" s="8"/>
      <c r="G62" s="40"/>
      <c r="H62" s="67"/>
      <c r="I62" s="67"/>
      <c r="J62" s="44"/>
      <c r="K62" s="40"/>
      <c r="L62" s="66" t="e">
        <f t="shared" si="1"/>
        <v>#VALUE!</v>
      </c>
      <c r="M62" s="66"/>
      <c r="N62" s="6" t="str">
        <f>IF(K62="","",(L62/K62)/LOOKUP(RIGHT($D$2,3),定数!$A$6:$A$13,定数!$B$6:$B$13))</f>
        <v/>
      </c>
      <c r="O62" s="40"/>
      <c r="P62" s="8"/>
      <c r="Q62" s="67"/>
      <c r="R62" s="67"/>
      <c r="S62" s="70" t="str">
        <f>IF(Q62="","",U62*N62*LOOKUP(RIGHT($D$2,3),定数!$A$6:$A$13,定数!$B$6:$B$13))</f>
        <v/>
      </c>
      <c r="T62" s="70"/>
      <c r="U62" s="71" t="str">
        <f t="shared" si="7"/>
        <v/>
      </c>
      <c r="V62" s="71"/>
      <c r="W62" t="str">
        <f t="shared" si="11"/>
        <v/>
      </c>
      <c r="X62" t="str">
        <f t="shared" si="3"/>
        <v/>
      </c>
      <c r="Y62" s="41" t="str">
        <f t="shared" si="8"/>
        <v/>
      </c>
      <c r="Z62" s="42" t="str">
        <f t="shared" si="9"/>
        <v/>
      </c>
      <c r="AA62" t="str">
        <f t="shared" si="4"/>
        <v/>
      </c>
      <c r="AB62" t="str">
        <f t="shared" si="5"/>
        <v/>
      </c>
    </row>
    <row r="63" spans="2:28" x14ac:dyDescent="0.2">
      <c r="B63" s="40">
        <v>55</v>
      </c>
      <c r="C63" s="66" t="str">
        <f t="shared" si="0"/>
        <v/>
      </c>
      <c r="D63" s="66"/>
      <c r="E63" s="40"/>
      <c r="F63" s="8"/>
      <c r="G63" s="40"/>
      <c r="H63" s="67"/>
      <c r="I63" s="67"/>
      <c r="J63" s="44"/>
      <c r="K63" s="40"/>
      <c r="L63" s="66" t="e">
        <f t="shared" si="1"/>
        <v>#VALUE!</v>
      </c>
      <c r="M63" s="66"/>
      <c r="N63" s="6" t="str">
        <f>IF(K63="","",(L63/K63)/LOOKUP(RIGHT($D$2,3),定数!$A$6:$A$13,定数!$B$6:$B$13))</f>
        <v/>
      </c>
      <c r="O63" s="40"/>
      <c r="P63" s="8"/>
      <c r="Q63" s="67"/>
      <c r="R63" s="67"/>
      <c r="S63" s="70" t="str">
        <f>IF(Q63="","",U63*N63*LOOKUP(RIGHT($D$2,3),定数!$A$6:$A$13,定数!$B$6:$B$13))</f>
        <v/>
      </c>
      <c r="T63" s="70"/>
      <c r="U63" s="71" t="str">
        <f t="shared" si="7"/>
        <v/>
      </c>
      <c r="V63" s="71"/>
      <c r="W63" t="str">
        <f t="shared" si="11"/>
        <v/>
      </c>
      <c r="X63" t="str">
        <f t="shared" si="3"/>
        <v/>
      </c>
      <c r="Y63" s="41" t="str">
        <f t="shared" si="8"/>
        <v/>
      </c>
      <c r="Z63" s="42" t="str">
        <f t="shared" si="9"/>
        <v/>
      </c>
      <c r="AA63" t="str">
        <f t="shared" si="4"/>
        <v/>
      </c>
      <c r="AB63" t="str">
        <f t="shared" si="5"/>
        <v/>
      </c>
    </row>
    <row r="64" spans="2:28" x14ac:dyDescent="0.2">
      <c r="B64" s="40">
        <v>56</v>
      </c>
      <c r="C64" s="66" t="str">
        <f t="shared" si="0"/>
        <v/>
      </c>
      <c r="D64" s="66"/>
      <c r="E64" s="40"/>
      <c r="F64" s="8"/>
      <c r="G64" s="40"/>
      <c r="H64" s="67"/>
      <c r="I64" s="67"/>
      <c r="J64" s="44"/>
      <c r="K64" s="40"/>
      <c r="L64" s="66" t="e">
        <f t="shared" si="1"/>
        <v>#VALUE!</v>
      </c>
      <c r="M64" s="66"/>
      <c r="N64" s="6" t="str">
        <f>IF(K64="","",(L64/K64)/LOOKUP(RIGHT($D$2,3),定数!$A$6:$A$13,定数!$B$6:$B$13))</f>
        <v/>
      </c>
      <c r="O64" s="40"/>
      <c r="P64" s="8"/>
      <c r="Q64" s="67"/>
      <c r="R64" s="67"/>
      <c r="S64" s="70" t="str">
        <f>IF(Q64="","",U64*N64*LOOKUP(RIGHT($D$2,3),定数!$A$6:$A$13,定数!$B$6:$B$13))</f>
        <v/>
      </c>
      <c r="T64" s="70"/>
      <c r="U64" s="71" t="str">
        <f t="shared" si="7"/>
        <v/>
      </c>
      <c r="V64" s="71"/>
      <c r="W64" t="str">
        <f t="shared" si="11"/>
        <v/>
      </c>
      <c r="X64" t="str">
        <f t="shared" si="3"/>
        <v/>
      </c>
      <c r="Y64" s="41" t="str">
        <f t="shared" si="8"/>
        <v/>
      </c>
      <c r="Z64" s="42" t="str">
        <f t="shared" si="9"/>
        <v/>
      </c>
      <c r="AA64" t="str">
        <f t="shared" si="4"/>
        <v/>
      </c>
      <c r="AB64" t="str">
        <f t="shared" si="5"/>
        <v/>
      </c>
    </row>
    <row r="65" spans="2:28" x14ac:dyDescent="0.2">
      <c r="B65" s="40">
        <v>57</v>
      </c>
      <c r="C65" s="66" t="str">
        <f t="shared" si="0"/>
        <v/>
      </c>
      <c r="D65" s="66"/>
      <c r="E65" s="40"/>
      <c r="F65" s="8"/>
      <c r="G65" s="40"/>
      <c r="H65" s="67"/>
      <c r="I65" s="67"/>
      <c r="J65" s="44"/>
      <c r="K65" s="40"/>
      <c r="L65" s="66" t="e">
        <f t="shared" si="1"/>
        <v>#VALUE!</v>
      </c>
      <c r="M65" s="66"/>
      <c r="N65" s="6" t="str">
        <f>IF(K65="","",(L65/K65)/LOOKUP(RIGHT($D$2,3),定数!$A$6:$A$13,定数!$B$6:$B$13))</f>
        <v/>
      </c>
      <c r="O65" s="40"/>
      <c r="P65" s="8"/>
      <c r="Q65" s="67"/>
      <c r="R65" s="67"/>
      <c r="S65" s="70" t="str">
        <f>IF(Q65="","",U65*N65*LOOKUP(RIGHT($D$2,3),定数!$A$6:$A$13,定数!$B$6:$B$13))</f>
        <v/>
      </c>
      <c r="T65" s="70"/>
      <c r="U65" s="71" t="str">
        <f t="shared" si="7"/>
        <v/>
      </c>
      <c r="V65" s="71"/>
      <c r="W65" t="str">
        <f t="shared" si="11"/>
        <v/>
      </c>
      <c r="X65" t="str">
        <f t="shared" si="3"/>
        <v/>
      </c>
      <c r="Y65" s="41" t="str">
        <f t="shared" si="8"/>
        <v/>
      </c>
      <c r="Z65" s="42" t="str">
        <f t="shared" si="9"/>
        <v/>
      </c>
      <c r="AA65" t="str">
        <f t="shared" si="4"/>
        <v/>
      </c>
      <c r="AB65" t="str">
        <f t="shared" si="5"/>
        <v/>
      </c>
    </row>
    <row r="66" spans="2:28" x14ac:dyDescent="0.2">
      <c r="B66" s="40">
        <v>58</v>
      </c>
      <c r="C66" s="66" t="str">
        <f t="shared" si="0"/>
        <v/>
      </c>
      <c r="D66" s="66"/>
      <c r="E66" s="40"/>
      <c r="F66" s="8"/>
      <c r="G66" s="40"/>
      <c r="H66" s="67"/>
      <c r="I66" s="67"/>
      <c r="J66" s="44"/>
      <c r="K66" s="40"/>
      <c r="L66" s="66" t="e">
        <f t="shared" si="1"/>
        <v>#VALUE!</v>
      </c>
      <c r="M66" s="66"/>
      <c r="N66" s="6" t="str">
        <f>IF(K66="","",(L66/K66)/LOOKUP(RIGHT($D$2,3),定数!$A$6:$A$13,定数!$B$6:$B$13))</f>
        <v/>
      </c>
      <c r="O66" s="40"/>
      <c r="P66" s="8"/>
      <c r="Q66" s="67"/>
      <c r="R66" s="67"/>
      <c r="S66" s="70" t="str">
        <f>IF(Q66="","",U66*N66*LOOKUP(RIGHT($D$2,3),定数!$A$6:$A$13,定数!$B$6:$B$13))</f>
        <v/>
      </c>
      <c r="T66" s="70"/>
      <c r="U66" s="71" t="str">
        <f t="shared" si="7"/>
        <v/>
      </c>
      <c r="V66" s="71"/>
      <c r="W66" t="str">
        <f t="shared" si="11"/>
        <v/>
      </c>
      <c r="X66" t="str">
        <f t="shared" si="3"/>
        <v/>
      </c>
      <c r="Y66" s="41" t="str">
        <f t="shared" si="8"/>
        <v/>
      </c>
      <c r="Z66" s="42" t="str">
        <f t="shared" si="9"/>
        <v/>
      </c>
      <c r="AA66" t="str">
        <f t="shared" si="4"/>
        <v/>
      </c>
      <c r="AB66" t="str">
        <f t="shared" si="5"/>
        <v/>
      </c>
    </row>
    <row r="67" spans="2:28" x14ac:dyDescent="0.2">
      <c r="B67" s="40">
        <v>59</v>
      </c>
      <c r="C67" s="66" t="str">
        <f t="shared" si="0"/>
        <v/>
      </c>
      <c r="D67" s="66"/>
      <c r="E67" s="40"/>
      <c r="F67" s="8"/>
      <c r="G67" s="40"/>
      <c r="H67" s="67"/>
      <c r="I67" s="67"/>
      <c r="J67" s="44"/>
      <c r="K67" s="40"/>
      <c r="L67" s="66" t="e">
        <f t="shared" si="1"/>
        <v>#VALUE!</v>
      </c>
      <c r="M67" s="66"/>
      <c r="N67" s="6" t="str">
        <f>IF(K67="","",(L67/K67)/LOOKUP(RIGHT($D$2,3),定数!$A$6:$A$13,定数!$B$6:$B$13))</f>
        <v/>
      </c>
      <c r="O67" s="40"/>
      <c r="P67" s="8"/>
      <c r="Q67" s="67"/>
      <c r="R67" s="67"/>
      <c r="S67" s="70" t="str">
        <f>IF(Q67="","",U67*N67*LOOKUP(RIGHT($D$2,3),定数!$A$6:$A$13,定数!$B$6:$B$13))</f>
        <v/>
      </c>
      <c r="T67" s="70"/>
      <c r="U67" s="71" t="str">
        <f t="shared" si="7"/>
        <v/>
      </c>
      <c r="V67" s="71"/>
      <c r="W67" t="str">
        <f t="shared" si="11"/>
        <v/>
      </c>
      <c r="X67" t="str">
        <f t="shared" si="3"/>
        <v/>
      </c>
      <c r="Y67" s="41" t="str">
        <f t="shared" si="8"/>
        <v/>
      </c>
      <c r="Z67" s="42" t="str">
        <f t="shared" si="9"/>
        <v/>
      </c>
      <c r="AA67" t="str">
        <f t="shared" si="4"/>
        <v/>
      </c>
      <c r="AB67" t="str">
        <f t="shared" si="5"/>
        <v/>
      </c>
    </row>
    <row r="68" spans="2:28" x14ac:dyDescent="0.2">
      <c r="B68" s="40">
        <v>60</v>
      </c>
      <c r="C68" s="66" t="str">
        <f t="shared" si="0"/>
        <v/>
      </c>
      <c r="D68" s="66"/>
      <c r="E68" s="40"/>
      <c r="F68" s="8"/>
      <c r="G68" s="40"/>
      <c r="H68" s="67"/>
      <c r="I68" s="67"/>
      <c r="J68" s="44"/>
      <c r="K68" s="40"/>
      <c r="L68" s="66" t="e">
        <f t="shared" si="1"/>
        <v>#VALUE!</v>
      </c>
      <c r="M68" s="66"/>
      <c r="N68" s="6" t="str">
        <f>IF(K68="","",(L68/K68)/LOOKUP(RIGHT($D$2,3),定数!$A$6:$A$13,定数!$B$6:$B$13))</f>
        <v/>
      </c>
      <c r="O68" s="40"/>
      <c r="P68" s="8"/>
      <c r="Q68" s="67"/>
      <c r="R68" s="67"/>
      <c r="S68" s="70" t="str">
        <f>IF(Q68="","",U68*N68*LOOKUP(RIGHT($D$2,3),定数!$A$6:$A$13,定数!$B$6:$B$13))</f>
        <v/>
      </c>
      <c r="T68" s="70"/>
      <c r="U68" s="71" t="str">
        <f t="shared" si="7"/>
        <v/>
      </c>
      <c r="V68" s="71"/>
      <c r="W68" t="str">
        <f t="shared" si="11"/>
        <v/>
      </c>
      <c r="X68" t="str">
        <f t="shared" si="3"/>
        <v/>
      </c>
      <c r="Y68" s="41" t="str">
        <f t="shared" si="8"/>
        <v/>
      </c>
      <c r="Z68" s="42" t="str">
        <f t="shared" si="9"/>
        <v/>
      </c>
      <c r="AA68" t="str">
        <f t="shared" si="4"/>
        <v/>
      </c>
      <c r="AB68" t="str">
        <f t="shared" si="5"/>
        <v/>
      </c>
    </row>
    <row r="69" spans="2:28" x14ac:dyDescent="0.2">
      <c r="B69" s="40">
        <v>61</v>
      </c>
      <c r="C69" s="66" t="str">
        <f t="shared" si="0"/>
        <v/>
      </c>
      <c r="D69" s="66"/>
      <c r="E69" s="40"/>
      <c r="F69" s="8"/>
      <c r="G69" s="40"/>
      <c r="H69" s="67"/>
      <c r="I69" s="67"/>
      <c r="J69" s="44"/>
      <c r="K69" s="40"/>
      <c r="L69" s="66" t="e">
        <f t="shared" si="1"/>
        <v>#VALUE!</v>
      </c>
      <c r="M69" s="66"/>
      <c r="N69" s="6" t="str">
        <f>IF(K69="","",(L69/K69)/LOOKUP(RIGHT($D$2,3),定数!$A$6:$A$13,定数!$B$6:$B$13))</f>
        <v/>
      </c>
      <c r="O69" s="40"/>
      <c r="P69" s="8"/>
      <c r="Q69" s="67"/>
      <c r="R69" s="67"/>
      <c r="S69" s="70" t="str">
        <f>IF(Q69="","",U69*N69*LOOKUP(RIGHT($D$2,3),定数!$A$6:$A$13,定数!$B$6:$B$13))</f>
        <v/>
      </c>
      <c r="T69" s="70"/>
      <c r="U69" s="71" t="str">
        <f t="shared" si="7"/>
        <v/>
      </c>
      <c r="V69" s="71"/>
      <c r="W69" t="str">
        <f t="shared" si="11"/>
        <v/>
      </c>
      <c r="X69" t="str">
        <f t="shared" si="3"/>
        <v/>
      </c>
      <c r="Y69" s="41" t="str">
        <f t="shared" si="8"/>
        <v/>
      </c>
      <c r="Z69" s="42" t="str">
        <f t="shared" si="9"/>
        <v/>
      </c>
      <c r="AA69" t="str">
        <f t="shared" si="4"/>
        <v/>
      </c>
      <c r="AB69" t="str">
        <f t="shared" si="5"/>
        <v/>
      </c>
    </row>
    <row r="70" spans="2:28" x14ac:dyDescent="0.2">
      <c r="B70" s="40">
        <v>62</v>
      </c>
      <c r="C70" s="66" t="str">
        <f t="shared" si="0"/>
        <v/>
      </c>
      <c r="D70" s="66"/>
      <c r="E70" s="40"/>
      <c r="F70" s="8"/>
      <c r="G70" s="40"/>
      <c r="H70" s="67"/>
      <c r="I70" s="67"/>
      <c r="J70" s="44"/>
      <c r="K70" s="40"/>
      <c r="L70" s="66" t="e">
        <f t="shared" si="1"/>
        <v>#VALUE!</v>
      </c>
      <c r="M70" s="66"/>
      <c r="N70" s="6" t="str">
        <f>IF(K70="","",(L70/K70)/LOOKUP(RIGHT($D$2,3),定数!$A$6:$A$13,定数!$B$6:$B$13))</f>
        <v/>
      </c>
      <c r="O70" s="40"/>
      <c r="P70" s="8"/>
      <c r="Q70" s="67"/>
      <c r="R70" s="67"/>
      <c r="S70" s="70" t="str">
        <f>IF(Q70="","",U70*N70*LOOKUP(RIGHT($D$2,3),定数!$A$6:$A$13,定数!$B$6:$B$13))</f>
        <v/>
      </c>
      <c r="T70" s="70"/>
      <c r="U70" s="71" t="str">
        <f t="shared" si="7"/>
        <v/>
      </c>
      <c r="V70" s="71"/>
      <c r="W70" t="str">
        <f t="shared" si="11"/>
        <v/>
      </c>
      <c r="X70" t="str">
        <f t="shared" si="3"/>
        <v/>
      </c>
      <c r="Y70" s="41" t="str">
        <f t="shared" si="8"/>
        <v/>
      </c>
      <c r="Z70" s="42" t="str">
        <f t="shared" si="9"/>
        <v/>
      </c>
      <c r="AA70" t="str">
        <f t="shared" si="4"/>
        <v/>
      </c>
      <c r="AB70" t="str">
        <f t="shared" si="5"/>
        <v/>
      </c>
    </row>
    <row r="71" spans="2:28" x14ac:dyDescent="0.2">
      <c r="B71" s="40">
        <v>63</v>
      </c>
      <c r="C71" s="66" t="str">
        <f t="shared" si="0"/>
        <v/>
      </c>
      <c r="D71" s="66"/>
      <c r="E71" s="40"/>
      <c r="F71" s="8"/>
      <c r="G71" s="40"/>
      <c r="H71" s="67"/>
      <c r="I71" s="67"/>
      <c r="J71" s="44"/>
      <c r="K71" s="40"/>
      <c r="L71" s="66" t="e">
        <f t="shared" si="1"/>
        <v>#VALUE!</v>
      </c>
      <c r="M71" s="66"/>
      <c r="N71" s="6" t="str">
        <f>IF(K71="","",(L71/K71)/LOOKUP(RIGHT($D$2,3),定数!$A$6:$A$13,定数!$B$6:$B$13))</f>
        <v/>
      </c>
      <c r="O71" s="40"/>
      <c r="P71" s="8"/>
      <c r="Q71" s="67"/>
      <c r="R71" s="67"/>
      <c r="S71" s="70" t="str">
        <f>IF(Q71="","",U71*N71*LOOKUP(RIGHT($D$2,3),定数!$A$6:$A$13,定数!$B$6:$B$13))</f>
        <v/>
      </c>
      <c r="T71" s="70"/>
      <c r="U71" s="71" t="str">
        <f t="shared" si="7"/>
        <v/>
      </c>
      <c r="V71" s="71"/>
      <c r="W71" t="str">
        <f t="shared" si="11"/>
        <v/>
      </c>
      <c r="X71" t="str">
        <f t="shared" si="3"/>
        <v/>
      </c>
      <c r="Y71" s="41" t="str">
        <f t="shared" si="8"/>
        <v/>
      </c>
      <c r="Z71" s="42" t="str">
        <f t="shared" si="9"/>
        <v/>
      </c>
      <c r="AA71" t="str">
        <f t="shared" si="4"/>
        <v/>
      </c>
      <c r="AB71" t="str">
        <f t="shared" si="5"/>
        <v/>
      </c>
    </row>
    <row r="72" spans="2:28" x14ac:dyDescent="0.2">
      <c r="B72" s="40">
        <v>64</v>
      </c>
      <c r="C72" s="66" t="str">
        <f t="shared" si="0"/>
        <v/>
      </c>
      <c r="D72" s="66"/>
      <c r="E72" s="40"/>
      <c r="F72" s="8"/>
      <c r="G72" s="40"/>
      <c r="H72" s="67"/>
      <c r="I72" s="67"/>
      <c r="J72" s="44"/>
      <c r="K72" s="40"/>
      <c r="L72" s="66" t="e">
        <f t="shared" si="1"/>
        <v>#VALUE!</v>
      </c>
      <c r="M72" s="66"/>
      <c r="N72" s="6" t="str">
        <f>IF(K72="","",(L72/K72)/LOOKUP(RIGHT($D$2,3),定数!$A$6:$A$13,定数!$B$6:$B$13))</f>
        <v/>
      </c>
      <c r="O72" s="40"/>
      <c r="P72" s="8"/>
      <c r="Q72" s="67"/>
      <c r="R72" s="67"/>
      <c r="S72" s="70" t="str">
        <f>IF(Q72="","",U72*N72*LOOKUP(RIGHT($D$2,3),定数!$A$6:$A$13,定数!$B$6:$B$13))</f>
        <v/>
      </c>
      <c r="T72" s="70"/>
      <c r="U72" s="71" t="str">
        <f t="shared" si="7"/>
        <v/>
      </c>
      <c r="V72" s="71"/>
      <c r="W72" t="str">
        <f t="shared" si="11"/>
        <v/>
      </c>
      <c r="X72" t="str">
        <f t="shared" si="3"/>
        <v/>
      </c>
      <c r="Y72" s="41" t="str">
        <f t="shared" si="8"/>
        <v/>
      </c>
      <c r="Z72" s="42" t="str">
        <f t="shared" si="9"/>
        <v/>
      </c>
      <c r="AA72" t="str">
        <f t="shared" si="4"/>
        <v/>
      </c>
      <c r="AB72" t="str">
        <f t="shared" si="5"/>
        <v/>
      </c>
    </row>
    <row r="73" spans="2:28" x14ac:dyDescent="0.2">
      <c r="B73" s="40">
        <v>65</v>
      </c>
      <c r="C73" s="66" t="str">
        <f t="shared" si="0"/>
        <v/>
      </c>
      <c r="D73" s="66"/>
      <c r="E73" s="40"/>
      <c r="F73" s="8"/>
      <c r="G73" s="40"/>
      <c r="H73" s="67"/>
      <c r="I73" s="67"/>
      <c r="J73" s="44"/>
      <c r="K73" s="40"/>
      <c r="L73" s="66" t="e">
        <f t="shared" si="1"/>
        <v>#VALUE!</v>
      </c>
      <c r="M73" s="66"/>
      <c r="N73" s="6" t="str">
        <f>IF(K73="","",(L73/K73)/LOOKUP(RIGHT($D$2,3),定数!$A$6:$A$13,定数!$B$6:$B$13))</f>
        <v/>
      </c>
      <c r="O73" s="40"/>
      <c r="P73" s="8"/>
      <c r="Q73" s="67"/>
      <c r="R73" s="67"/>
      <c r="S73" s="70" t="str">
        <f>IF(Q73="","",U73*N73*LOOKUP(RIGHT($D$2,3),定数!$A$6:$A$13,定数!$B$6:$B$13))</f>
        <v/>
      </c>
      <c r="T73" s="70"/>
      <c r="U73" s="71" t="str">
        <f t="shared" si="7"/>
        <v/>
      </c>
      <c r="V73" s="71"/>
      <c r="W73" t="str">
        <f t="shared" si="11"/>
        <v/>
      </c>
      <c r="X73" t="str">
        <f t="shared" si="3"/>
        <v/>
      </c>
      <c r="Y73" s="41" t="str">
        <f t="shared" si="8"/>
        <v/>
      </c>
      <c r="Z73" s="42" t="str">
        <f t="shared" si="9"/>
        <v/>
      </c>
      <c r="AA73" t="str">
        <f t="shared" si="4"/>
        <v/>
      </c>
      <c r="AB73" t="str">
        <f t="shared" si="5"/>
        <v/>
      </c>
    </row>
    <row r="74" spans="2:28" x14ac:dyDescent="0.2">
      <c r="B74" s="40">
        <v>66</v>
      </c>
      <c r="C74" s="66" t="str">
        <f t="shared" ref="C74:C108" si="13">IF(S73="","",C73+S73)</f>
        <v/>
      </c>
      <c r="D74" s="66"/>
      <c r="E74" s="40"/>
      <c r="F74" s="8"/>
      <c r="G74" s="40"/>
      <c r="H74" s="67"/>
      <c r="I74" s="67"/>
      <c r="J74" s="44"/>
      <c r="K74" s="40"/>
      <c r="L74" s="66" t="e">
        <f t="shared" ref="L74:L108" si="14">C74*0.03</f>
        <v>#VALUE!</v>
      </c>
      <c r="M74" s="66"/>
      <c r="N74" s="6" t="str">
        <f>IF(K74="","",(L74/K74)/LOOKUP(RIGHT($D$2,3),定数!$A$6:$A$13,定数!$B$6:$B$13))</f>
        <v/>
      </c>
      <c r="O74" s="40"/>
      <c r="P74" s="8"/>
      <c r="Q74" s="67"/>
      <c r="R74" s="67"/>
      <c r="S74" s="70" t="str">
        <f>IF(Q74="","",U74*N74*LOOKUP(RIGHT($D$2,3),定数!$A$6:$A$13,定数!$B$6:$B$13))</f>
        <v/>
      </c>
      <c r="T74" s="70"/>
      <c r="U74" s="71" t="str">
        <f t="shared" si="7"/>
        <v/>
      </c>
      <c r="V74" s="71"/>
      <c r="W74" t="str">
        <f t="shared" si="11"/>
        <v/>
      </c>
      <c r="X74" t="str">
        <f t="shared" si="11"/>
        <v/>
      </c>
      <c r="Y74" s="41" t="str">
        <f t="shared" si="8"/>
        <v/>
      </c>
      <c r="Z74" s="42" t="str">
        <f t="shared" si="9"/>
        <v/>
      </c>
      <c r="AA74" t="str">
        <f t="shared" ref="AA74:AA108" si="15">IF(S74&gt;0,S74,"")</f>
        <v/>
      </c>
      <c r="AB74" t="str">
        <f t="shared" ref="AB74:AB108" si="16">IF(S74&lt;0,S74,"")</f>
        <v/>
      </c>
    </row>
    <row r="75" spans="2:28" x14ac:dyDescent="0.2">
      <c r="B75" s="40">
        <v>67</v>
      </c>
      <c r="C75" s="66" t="str">
        <f t="shared" si="13"/>
        <v/>
      </c>
      <c r="D75" s="66"/>
      <c r="E75" s="40"/>
      <c r="F75" s="8"/>
      <c r="G75" s="40"/>
      <c r="H75" s="67"/>
      <c r="I75" s="67"/>
      <c r="J75" s="44"/>
      <c r="K75" s="40"/>
      <c r="L75" s="66" t="e">
        <f t="shared" si="14"/>
        <v>#VALUE!</v>
      </c>
      <c r="M75" s="66"/>
      <c r="N75" s="6" t="str">
        <f>IF(K75="","",(L75/K75)/LOOKUP(RIGHT($D$2,3),定数!$A$6:$A$13,定数!$B$6:$B$13))</f>
        <v/>
      </c>
      <c r="O75" s="40"/>
      <c r="P75" s="8"/>
      <c r="Q75" s="67"/>
      <c r="R75" s="67"/>
      <c r="S75" s="70" t="str">
        <f>IF(Q75="","",U75*N75*LOOKUP(RIGHT($D$2,3),定数!$A$6:$A$13,定数!$B$6:$B$13))</f>
        <v/>
      </c>
      <c r="T75" s="70"/>
      <c r="U75" s="71" t="str">
        <f t="shared" si="7"/>
        <v/>
      </c>
      <c r="V75" s="71"/>
      <c r="W75" t="str">
        <f t="shared" ref="W75:X90" si="17">IF(T75&lt;&gt;"",IF(T75&lt;0,1+W74,0),"")</f>
        <v/>
      </c>
      <c r="X75" t="str">
        <f t="shared" si="17"/>
        <v/>
      </c>
      <c r="Y75" s="41" t="str">
        <f t="shared" si="8"/>
        <v/>
      </c>
      <c r="Z75" s="42" t="str">
        <f t="shared" si="9"/>
        <v/>
      </c>
      <c r="AA75" t="str">
        <f t="shared" si="15"/>
        <v/>
      </c>
      <c r="AB75" t="str">
        <f t="shared" si="16"/>
        <v/>
      </c>
    </row>
    <row r="76" spans="2:28" x14ac:dyDescent="0.2">
      <c r="B76" s="40">
        <v>68</v>
      </c>
      <c r="C76" s="66" t="str">
        <f t="shared" si="13"/>
        <v/>
      </c>
      <c r="D76" s="66"/>
      <c r="E76" s="40"/>
      <c r="F76" s="8"/>
      <c r="G76" s="40"/>
      <c r="H76" s="67"/>
      <c r="I76" s="67"/>
      <c r="J76" s="44"/>
      <c r="K76" s="40"/>
      <c r="L76" s="66" t="e">
        <f t="shared" si="14"/>
        <v>#VALUE!</v>
      </c>
      <c r="M76" s="66"/>
      <c r="N76" s="6" t="str">
        <f>IF(K76="","",(L76/K76)/LOOKUP(RIGHT($D$2,3),定数!$A$6:$A$13,定数!$B$6:$B$13))</f>
        <v/>
      </c>
      <c r="O76" s="40"/>
      <c r="P76" s="8"/>
      <c r="Q76" s="67"/>
      <c r="R76" s="67"/>
      <c r="S76" s="70" t="str">
        <f>IF(Q76="","",U76*N76*LOOKUP(RIGHT($D$2,3),定数!$A$6:$A$13,定数!$B$6:$B$13))</f>
        <v/>
      </c>
      <c r="T76" s="70"/>
      <c r="U76" s="71" t="str">
        <f t="shared" ref="U76:U108" si="18">IF(Q76="","",IF(G76="買",(Q76-H76),(H76-Q76))*IF(RIGHT($D$2,3)="JPY",100,10000))</f>
        <v/>
      </c>
      <c r="V76" s="71"/>
      <c r="W76" t="str">
        <f t="shared" si="17"/>
        <v/>
      </c>
      <c r="X76" t="str">
        <f t="shared" si="17"/>
        <v/>
      </c>
      <c r="Y76" s="41" t="str">
        <f t="shared" ref="Y76:Y108" si="19">IF(C76&lt;&gt;"",MAX(Y75,C76),"")</f>
        <v/>
      </c>
      <c r="Z76" s="42" t="str">
        <f t="shared" ref="Z76:Z108" si="20">IF(Y76&lt;&gt;"",1-(C76/Y76),"")</f>
        <v/>
      </c>
      <c r="AA76" t="str">
        <f t="shared" si="15"/>
        <v/>
      </c>
      <c r="AB76" t="str">
        <f t="shared" si="16"/>
        <v/>
      </c>
    </row>
    <row r="77" spans="2:28" x14ac:dyDescent="0.2">
      <c r="B77" s="40">
        <v>69</v>
      </c>
      <c r="C77" s="66" t="str">
        <f t="shared" si="13"/>
        <v/>
      </c>
      <c r="D77" s="66"/>
      <c r="E77" s="40"/>
      <c r="F77" s="8"/>
      <c r="G77" s="40"/>
      <c r="H77" s="67"/>
      <c r="I77" s="67"/>
      <c r="J77" s="44"/>
      <c r="K77" s="40"/>
      <c r="L77" s="66" t="e">
        <f t="shared" si="14"/>
        <v>#VALUE!</v>
      </c>
      <c r="M77" s="66"/>
      <c r="N77" s="6" t="str">
        <f>IF(K77="","",(L77/K77)/LOOKUP(RIGHT($D$2,3),定数!$A$6:$A$13,定数!$B$6:$B$13))</f>
        <v/>
      </c>
      <c r="O77" s="40"/>
      <c r="P77" s="8"/>
      <c r="Q77" s="67"/>
      <c r="R77" s="67"/>
      <c r="S77" s="70" t="str">
        <f>IF(Q77="","",U77*N77*LOOKUP(RIGHT($D$2,3),定数!$A$6:$A$13,定数!$B$6:$B$13))</f>
        <v/>
      </c>
      <c r="T77" s="70"/>
      <c r="U77" s="71" t="str">
        <f t="shared" si="18"/>
        <v/>
      </c>
      <c r="V77" s="71"/>
      <c r="W77" t="str">
        <f t="shared" si="17"/>
        <v/>
      </c>
      <c r="X77" t="str">
        <f t="shared" si="17"/>
        <v/>
      </c>
      <c r="Y77" s="41" t="str">
        <f t="shared" si="19"/>
        <v/>
      </c>
      <c r="Z77" s="42" t="str">
        <f t="shared" si="20"/>
        <v/>
      </c>
      <c r="AA77" t="str">
        <f t="shared" si="15"/>
        <v/>
      </c>
      <c r="AB77" t="str">
        <f t="shared" si="16"/>
        <v/>
      </c>
    </row>
    <row r="78" spans="2:28" x14ac:dyDescent="0.2">
      <c r="B78" s="40">
        <v>70</v>
      </c>
      <c r="C78" s="66" t="str">
        <f t="shared" si="13"/>
        <v/>
      </c>
      <c r="D78" s="66"/>
      <c r="E78" s="40"/>
      <c r="F78" s="8"/>
      <c r="G78" s="40"/>
      <c r="H78" s="67"/>
      <c r="I78" s="67"/>
      <c r="J78" s="44"/>
      <c r="K78" s="40"/>
      <c r="L78" s="66" t="e">
        <f t="shared" si="14"/>
        <v>#VALUE!</v>
      </c>
      <c r="M78" s="66"/>
      <c r="N78" s="6" t="str">
        <f>IF(K78="","",(L78/K78)/LOOKUP(RIGHT($D$2,3),定数!$A$6:$A$13,定数!$B$6:$B$13))</f>
        <v/>
      </c>
      <c r="O78" s="40"/>
      <c r="P78" s="8"/>
      <c r="Q78" s="67"/>
      <c r="R78" s="67"/>
      <c r="S78" s="70" t="str">
        <f>IF(Q78="","",U78*N78*LOOKUP(RIGHT($D$2,3),定数!$A$6:$A$13,定数!$B$6:$B$13))</f>
        <v/>
      </c>
      <c r="T78" s="70"/>
      <c r="U78" s="71" t="str">
        <f t="shared" si="18"/>
        <v/>
      </c>
      <c r="V78" s="71"/>
      <c r="W78" t="str">
        <f t="shared" si="17"/>
        <v/>
      </c>
      <c r="X78" t="str">
        <f t="shared" si="17"/>
        <v/>
      </c>
      <c r="Y78" s="41" t="str">
        <f t="shared" si="19"/>
        <v/>
      </c>
      <c r="Z78" s="42" t="str">
        <f t="shared" si="20"/>
        <v/>
      </c>
      <c r="AA78" t="str">
        <f t="shared" si="15"/>
        <v/>
      </c>
      <c r="AB78" t="str">
        <f t="shared" si="16"/>
        <v/>
      </c>
    </row>
    <row r="79" spans="2:28" x14ac:dyDescent="0.2">
      <c r="B79" s="40">
        <v>71</v>
      </c>
      <c r="C79" s="66" t="str">
        <f t="shared" si="13"/>
        <v/>
      </c>
      <c r="D79" s="66"/>
      <c r="E79" s="40"/>
      <c r="F79" s="8"/>
      <c r="G79" s="40"/>
      <c r="H79" s="67"/>
      <c r="I79" s="67"/>
      <c r="J79" s="44"/>
      <c r="K79" s="40"/>
      <c r="L79" s="66" t="e">
        <f t="shared" si="14"/>
        <v>#VALUE!</v>
      </c>
      <c r="M79" s="66"/>
      <c r="N79" s="6" t="str">
        <f>IF(K79="","",(L79/K79)/LOOKUP(RIGHT($D$2,3),定数!$A$6:$A$13,定数!$B$6:$B$13))</f>
        <v/>
      </c>
      <c r="O79" s="40"/>
      <c r="P79" s="8"/>
      <c r="Q79" s="67"/>
      <c r="R79" s="67"/>
      <c r="S79" s="70" t="str">
        <f>IF(Q79="","",U79*N79*LOOKUP(RIGHT($D$2,3),定数!$A$6:$A$13,定数!$B$6:$B$13))</f>
        <v/>
      </c>
      <c r="T79" s="70"/>
      <c r="U79" s="71" t="str">
        <f t="shared" si="18"/>
        <v/>
      </c>
      <c r="V79" s="71"/>
      <c r="W79" t="str">
        <f t="shared" si="17"/>
        <v/>
      </c>
      <c r="X79" t="str">
        <f t="shared" si="17"/>
        <v/>
      </c>
      <c r="Y79" s="41" t="str">
        <f t="shared" si="19"/>
        <v/>
      </c>
      <c r="Z79" s="42" t="str">
        <f t="shared" si="20"/>
        <v/>
      </c>
      <c r="AA79" t="str">
        <f t="shared" si="15"/>
        <v/>
      </c>
      <c r="AB79" t="str">
        <f t="shared" si="16"/>
        <v/>
      </c>
    </row>
    <row r="80" spans="2:28" x14ac:dyDescent="0.2">
      <c r="B80" s="40">
        <v>72</v>
      </c>
      <c r="C80" s="66" t="str">
        <f t="shared" si="13"/>
        <v/>
      </c>
      <c r="D80" s="66"/>
      <c r="E80" s="40"/>
      <c r="F80" s="8"/>
      <c r="G80" s="40"/>
      <c r="H80" s="67"/>
      <c r="I80" s="67"/>
      <c r="J80" s="44"/>
      <c r="K80" s="40"/>
      <c r="L80" s="66" t="e">
        <f t="shared" si="14"/>
        <v>#VALUE!</v>
      </c>
      <c r="M80" s="66"/>
      <c r="N80" s="6" t="str">
        <f>IF(K80="","",(L80/K80)/LOOKUP(RIGHT($D$2,3),定数!$A$6:$A$13,定数!$B$6:$B$13))</f>
        <v/>
      </c>
      <c r="O80" s="40"/>
      <c r="P80" s="8"/>
      <c r="Q80" s="67"/>
      <c r="R80" s="67"/>
      <c r="S80" s="70" t="str">
        <f>IF(Q80="","",U80*N80*LOOKUP(RIGHT($D$2,3),定数!$A$6:$A$13,定数!$B$6:$B$13))</f>
        <v/>
      </c>
      <c r="T80" s="70"/>
      <c r="U80" s="71" t="str">
        <f t="shared" si="18"/>
        <v/>
      </c>
      <c r="V80" s="71"/>
      <c r="W80" t="str">
        <f t="shared" si="17"/>
        <v/>
      </c>
      <c r="X80" t="str">
        <f t="shared" si="17"/>
        <v/>
      </c>
      <c r="Y80" s="41" t="str">
        <f t="shared" si="19"/>
        <v/>
      </c>
      <c r="Z80" s="42" t="str">
        <f t="shared" si="20"/>
        <v/>
      </c>
      <c r="AA80" t="str">
        <f t="shared" si="15"/>
        <v/>
      </c>
      <c r="AB80" t="str">
        <f t="shared" si="16"/>
        <v/>
      </c>
    </row>
    <row r="81" spans="2:28" x14ac:dyDescent="0.2">
      <c r="B81" s="40">
        <v>73</v>
      </c>
      <c r="C81" s="66" t="str">
        <f t="shared" si="13"/>
        <v/>
      </c>
      <c r="D81" s="66"/>
      <c r="E81" s="40"/>
      <c r="F81" s="8"/>
      <c r="G81" s="40"/>
      <c r="H81" s="67"/>
      <c r="I81" s="67"/>
      <c r="J81" s="44"/>
      <c r="K81" s="40"/>
      <c r="L81" s="66" t="e">
        <f t="shared" si="14"/>
        <v>#VALUE!</v>
      </c>
      <c r="M81" s="66"/>
      <c r="N81" s="6" t="str">
        <f>IF(K81="","",(L81/K81)/LOOKUP(RIGHT($D$2,3),定数!$A$6:$A$13,定数!$B$6:$B$13))</f>
        <v/>
      </c>
      <c r="O81" s="40"/>
      <c r="P81" s="8"/>
      <c r="Q81" s="67"/>
      <c r="R81" s="67"/>
      <c r="S81" s="70" t="str">
        <f>IF(Q81="","",U81*N81*LOOKUP(RIGHT($D$2,3),定数!$A$6:$A$13,定数!$B$6:$B$13))</f>
        <v/>
      </c>
      <c r="T81" s="70"/>
      <c r="U81" s="71" t="str">
        <f t="shared" si="18"/>
        <v/>
      </c>
      <c r="V81" s="71"/>
      <c r="W81" t="str">
        <f t="shared" si="17"/>
        <v/>
      </c>
      <c r="X81" t="str">
        <f t="shared" si="17"/>
        <v/>
      </c>
      <c r="Y81" s="41" t="str">
        <f t="shared" si="19"/>
        <v/>
      </c>
      <c r="Z81" s="42" t="str">
        <f t="shared" si="20"/>
        <v/>
      </c>
      <c r="AA81" t="str">
        <f t="shared" si="15"/>
        <v/>
      </c>
      <c r="AB81" t="str">
        <f t="shared" si="16"/>
        <v/>
      </c>
    </row>
    <row r="82" spans="2:28" x14ac:dyDescent="0.2">
      <c r="B82" s="40">
        <v>74</v>
      </c>
      <c r="C82" s="66" t="str">
        <f t="shared" si="13"/>
        <v/>
      </c>
      <c r="D82" s="66"/>
      <c r="E82" s="40"/>
      <c r="F82" s="8"/>
      <c r="G82" s="40"/>
      <c r="H82" s="67"/>
      <c r="I82" s="67"/>
      <c r="J82" s="44"/>
      <c r="K82" s="40"/>
      <c r="L82" s="66" t="e">
        <f t="shared" si="14"/>
        <v>#VALUE!</v>
      </c>
      <c r="M82" s="66"/>
      <c r="N82" s="6" t="str">
        <f>IF(K82="","",(L82/K82)/LOOKUP(RIGHT($D$2,3),定数!$A$6:$A$13,定数!$B$6:$B$13))</f>
        <v/>
      </c>
      <c r="O82" s="40"/>
      <c r="P82" s="8"/>
      <c r="Q82" s="67"/>
      <c r="R82" s="67"/>
      <c r="S82" s="70" t="str">
        <f>IF(Q82="","",U82*N82*LOOKUP(RIGHT($D$2,3),定数!$A$6:$A$13,定数!$B$6:$B$13))</f>
        <v/>
      </c>
      <c r="T82" s="70"/>
      <c r="U82" s="71" t="str">
        <f t="shared" si="18"/>
        <v/>
      </c>
      <c r="V82" s="71"/>
      <c r="W82" t="str">
        <f t="shared" si="17"/>
        <v/>
      </c>
      <c r="X82" t="str">
        <f t="shared" si="17"/>
        <v/>
      </c>
      <c r="Y82" s="41" t="str">
        <f t="shared" si="19"/>
        <v/>
      </c>
      <c r="Z82" s="42" t="str">
        <f t="shared" si="20"/>
        <v/>
      </c>
      <c r="AA82" t="str">
        <f t="shared" si="15"/>
        <v/>
      </c>
      <c r="AB82" t="str">
        <f t="shared" si="16"/>
        <v/>
      </c>
    </row>
    <row r="83" spans="2:28" x14ac:dyDescent="0.2">
      <c r="B83" s="40">
        <v>75</v>
      </c>
      <c r="C83" s="66" t="str">
        <f t="shared" si="13"/>
        <v/>
      </c>
      <c r="D83" s="66"/>
      <c r="E83" s="40"/>
      <c r="F83" s="8"/>
      <c r="G83" s="40"/>
      <c r="H83" s="67"/>
      <c r="I83" s="67"/>
      <c r="J83" s="44"/>
      <c r="K83" s="40"/>
      <c r="L83" s="66" t="e">
        <f t="shared" si="14"/>
        <v>#VALUE!</v>
      </c>
      <c r="M83" s="66"/>
      <c r="N83" s="6" t="str">
        <f>IF(K83="","",(L83/K83)/LOOKUP(RIGHT($D$2,3),定数!$A$6:$A$13,定数!$B$6:$B$13))</f>
        <v/>
      </c>
      <c r="O83" s="40"/>
      <c r="P83" s="8"/>
      <c r="Q83" s="67"/>
      <c r="R83" s="67"/>
      <c r="S83" s="70" t="str">
        <f>IF(Q83="","",U83*N83*LOOKUP(RIGHT($D$2,3),定数!$A$6:$A$13,定数!$B$6:$B$13))</f>
        <v/>
      </c>
      <c r="T83" s="70"/>
      <c r="U83" s="71" t="str">
        <f t="shared" si="18"/>
        <v/>
      </c>
      <c r="V83" s="71"/>
      <c r="W83" t="str">
        <f t="shared" si="17"/>
        <v/>
      </c>
      <c r="X83" t="str">
        <f t="shared" si="17"/>
        <v/>
      </c>
      <c r="Y83" s="41" t="str">
        <f t="shared" si="19"/>
        <v/>
      </c>
      <c r="Z83" s="42" t="str">
        <f t="shared" si="20"/>
        <v/>
      </c>
      <c r="AA83" t="str">
        <f t="shared" si="15"/>
        <v/>
      </c>
      <c r="AB83" t="str">
        <f t="shared" si="16"/>
        <v/>
      </c>
    </row>
    <row r="84" spans="2:28" x14ac:dyDescent="0.2">
      <c r="B84" s="40">
        <v>76</v>
      </c>
      <c r="C84" s="66" t="str">
        <f t="shared" si="13"/>
        <v/>
      </c>
      <c r="D84" s="66"/>
      <c r="E84" s="40"/>
      <c r="F84" s="8"/>
      <c r="G84" s="40"/>
      <c r="H84" s="67"/>
      <c r="I84" s="67"/>
      <c r="J84" s="44"/>
      <c r="K84" s="40"/>
      <c r="L84" s="66" t="e">
        <f t="shared" si="14"/>
        <v>#VALUE!</v>
      </c>
      <c r="M84" s="66"/>
      <c r="N84" s="6" t="str">
        <f>IF(K84="","",(L84/K84)/LOOKUP(RIGHT($D$2,3),定数!$A$6:$A$13,定数!$B$6:$B$13))</f>
        <v/>
      </c>
      <c r="O84" s="40"/>
      <c r="P84" s="8"/>
      <c r="Q84" s="67"/>
      <c r="R84" s="67"/>
      <c r="S84" s="70" t="str">
        <f>IF(Q84="","",U84*N84*LOOKUP(RIGHT($D$2,3),定数!$A$6:$A$13,定数!$B$6:$B$13))</f>
        <v/>
      </c>
      <c r="T84" s="70"/>
      <c r="U84" s="71" t="str">
        <f t="shared" si="18"/>
        <v/>
      </c>
      <c r="V84" s="71"/>
      <c r="W84" t="str">
        <f t="shared" si="17"/>
        <v/>
      </c>
      <c r="X84" t="str">
        <f t="shared" si="17"/>
        <v/>
      </c>
      <c r="Y84" s="41" t="str">
        <f t="shared" si="19"/>
        <v/>
      </c>
      <c r="Z84" s="42" t="str">
        <f t="shared" si="20"/>
        <v/>
      </c>
      <c r="AA84" t="str">
        <f t="shared" si="15"/>
        <v/>
      </c>
      <c r="AB84" t="str">
        <f t="shared" si="16"/>
        <v/>
      </c>
    </row>
    <row r="85" spans="2:28" x14ac:dyDescent="0.2">
      <c r="B85" s="40">
        <v>77</v>
      </c>
      <c r="C85" s="66" t="str">
        <f t="shared" si="13"/>
        <v/>
      </c>
      <c r="D85" s="66"/>
      <c r="E85" s="40"/>
      <c r="F85" s="8"/>
      <c r="G85" s="40"/>
      <c r="H85" s="67"/>
      <c r="I85" s="67"/>
      <c r="J85" s="44"/>
      <c r="K85" s="40"/>
      <c r="L85" s="66" t="e">
        <f t="shared" si="14"/>
        <v>#VALUE!</v>
      </c>
      <c r="M85" s="66"/>
      <c r="N85" s="6" t="str">
        <f>IF(K85="","",(L85/K85)/LOOKUP(RIGHT($D$2,3),定数!$A$6:$A$13,定数!$B$6:$B$13))</f>
        <v/>
      </c>
      <c r="O85" s="40"/>
      <c r="P85" s="8"/>
      <c r="Q85" s="67"/>
      <c r="R85" s="67"/>
      <c r="S85" s="70" t="str">
        <f>IF(Q85="","",U85*N85*LOOKUP(RIGHT($D$2,3),定数!$A$6:$A$13,定数!$B$6:$B$13))</f>
        <v/>
      </c>
      <c r="T85" s="70"/>
      <c r="U85" s="71" t="str">
        <f t="shared" si="18"/>
        <v/>
      </c>
      <c r="V85" s="71"/>
      <c r="W85" t="str">
        <f t="shared" si="17"/>
        <v/>
      </c>
      <c r="X85" t="str">
        <f t="shared" si="17"/>
        <v/>
      </c>
      <c r="Y85" s="41" t="str">
        <f t="shared" si="19"/>
        <v/>
      </c>
      <c r="Z85" s="42" t="str">
        <f t="shared" si="20"/>
        <v/>
      </c>
      <c r="AA85" t="str">
        <f t="shared" si="15"/>
        <v/>
      </c>
      <c r="AB85" t="str">
        <f t="shared" si="16"/>
        <v/>
      </c>
    </row>
    <row r="86" spans="2:28" x14ac:dyDescent="0.2">
      <c r="B86" s="40">
        <v>78</v>
      </c>
      <c r="C86" s="66" t="str">
        <f t="shared" si="13"/>
        <v/>
      </c>
      <c r="D86" s="66"/>
      <c r="E86" s="40"/>
      <c r="F86" s="8"/>
      <c r="G86" s="40"/>
      <c r="H86" s="67"/>
      <c r="I86" s="67"/>
      <c r="J86" s="44"/>
      <c r="K86" s="40"/>
      <c r="L86" s="66" t="e">
        <f t="shared" si="14"/>
        <v>#VALUE!</v>
      </c>
      <c r="M86" s="66"/>
      <c r="N86" s="6" t="str">
        <f>IF(K86="","",(L86/K86)/LOOKUP(RIGHT($D$2,3),定数!$A$6:$A$13,定数!$B$6:$B$13))</f>
        <v/>
      </c>
      <c r="O86" s="40"/>
      <c r="P86" s="8"/>
      <c r="Q86" s="67"/>
      <c r="R86" s="67"/>
      <c r="S86" s="70" t="str">
        <f>IF(Q86="","",U86*N86*LOOKUP(RIGHT($D$2,3),定数!$A$6:$A$13,定数!$B$6:$B$13))</f>
        <v/>
      </c>
      <c r="T86" s="70"/>
      <c r="U86" s="71" t="str">
        <f t="shared" si="18"/>
        <v/>
      </c>
      <c r="V86" s="71"/>
      <c r="W86" t="str">
        <f t="shared" si="17"/>
        <v/>
      </c>
      <c r="X86" t="str">
        <f t="shared" si="17"/>
        <v/>
      </c>
      <c r="Y86" s="41" t="str">
        <f t="shared" si="19"/>
        <v/>
      </c>
      <c r="Z86" s="42" t="str">
        <f t="shared" si="20"/>
        <v/>
      </c>
      <c r="AA86" t="str">
        <f t="shared" si="15"/>
        <v/>
      </c>
      <c r="AB86" t="str">
        <f t="shared" si="16"/>
        <v/>
      </c>
    </row>
    <row r="87" spans="2:28" x14ac:dyDescent="0.2">
      <c r="B87" s="40">
        <v>79</v>
      </c>
      <c r="C87" s="66" t="str">
        <f t="shared" si="13"/>
        <v/>
      </c>
      <c r="D87" s="66"/>
      <c r="E87" s="40"/>
      <c r="F87" s="8"/>
      <c r="G87" s="40"/>
      <c r="H87" s="67"/>
      <c r="I87" s="67"/>
      <c r="J87" s="44"/>
      <c r="K87" s="40"/>
      <c r="L87" s="66" t="e">
        <f t="shared" si="14"/>
        <v>#VALUE!</v>
      </c>
      <c r="M87" s="66"/>
      <c r="N87" s="6" t="str">
        <f>IF(K87="","",(L87/K87)/LOOKUP(RIGHT($D$2,3),定数!$A$6:$A$13,定数!$B$6:$B$13))</f>
        <v/>
      </c>
      <c r="O87" s="40"/>
      <c r="P87" s="8"/>
      <c r="Q87" s="67"/>
      <c r="R87" s="67"/>
      <c r="S87" s="70" t="str">
        <f>IF(Q87="","",U87*N87*LOOKUP(RIGHT($D$2,3),定数!$A$6:$A$13,定数!$B$6:$B$13))</f>
        <v/>
      </c>
      <c r="T87" s="70"/>
      <c r="U87" s="71" t="str">
        <f t="shared" si="18"/>
        <v/>
      </c>
      <c r="V87" s="71"/>
      <c r="W87" t="str">
        <f t="shared" si="17"/>
        <v/>
      </c>
      <c r="X87" t="str">
        <f t="shared" si="17"/>
        <v/>
      </c>
      <c r="Y87" s="41" t="str">
        <f t="shared" si="19"/>
        <v/>
      </c>
      <c r="Z87" s="42" t="str">
        <f t="shared" si="20"/>
        <v/>
      </c>
      <c r="AA87" t="str">
        <f t="shared" si="15"/>
        <v/>
      </c>
      <c r="AB87" t="str">
        <f t="shared" si="16"/>
        <v/>
      </c>
    </row>
    <row r="88" spans="2:28" x14ac:dyDescent="0.2">
      <c r="B88" s="40">
        <v>80</v>
      </c>
      <c r="C88" s="66" t="str">
        <f t="shared" si="13"/>
        <v/>
      </c>
      <c r="D88" s="66"/>
      <c r="E88" s="40"/>
      <c r="F88" s="8"/>
      <c r="G88" s="40"/>
      <c r="H88" s="67"/>
      <c r="I88" s="67"/>
      <c r="J88" s="44"/>
      <c r="K88" s="40"/>
      <c r="L88" s="66" t="e">
        <f t="shared" si="14"/>
        <v>#VALUE!</v>
      </c>
      <c r="M88" s="66"/>
      <c r="N88" s="6" t="str">
        <f>IF(K88="","",(L88/K88)/LOOKUP(RIGHT($D$2,3),定数!$A$6:$A$13,定数!$B$6:$B$13))</f>
        <v/>
      </c>
      <c r="O88" s="40"/>
      <c r="P88" s="8"/>
      <c r="Q88" s="67"/>
      <c r="R88" s="67"/>
      <c r="S88" s="70" t="str">
        <f>IF(Q88="","",U88*N88*LOOKUP(RIGHT($D$2,3),定数!$A$6:$A$13,定数!$B$6:$B$13))</f>
        <v/>
      </c>
      <c r="T88" s="70"/>
      <c r="U88" s="71" t="str">
        <f t="shared" si="18"/>
        <v/>
      </c>
      <c r="V88" s="71"/>
      <c r="W88" t="str">
        <f t="shared" si="17"/>
        <v/>
      </c>
      <c r="X88" t="str">
        <f t="shared" si="17"/>
        <v/>
      </c>
      <c r="Y88" s="41" t="str">
        <f t="shared" si="19"/>
        <v/>
      </c>
      <c r="Z88" s="42" t="str">
        <f t="shared" si="20"/>
        <v/>
      </c>
      <c r="AA88" t="str">
        <f t="shared" si="15"/>
        <v/>
      </c>
      <c r="AB88" t="str">
        <f t="shared" si="16"/>
        <v/>
      </c>
    </row>
    <row r="89" spans="2:28" x14ac:dyDescent="0.2">
      <c r="B89" s="40">
        <v>81</v>
      </c>
      <c r="C89" s="66" t="str">
        <f t="shared" si="13"/>
        <v/>
      </c>
      <c r="D89" s="66"/>
      <c r="E89" s="40"/>
      <c r="F89" s="8"/>
      <c r="G89" s="40"/>
      <c r="H89" s="67"/>
      <c r="I89" s="67"/>
      <c r="J89" s="44"/>
      <c r="K89" s="40"/>
      <c r="L89" s="66" t="e">
        <f t="shared" si="14"/>
        <v>#VALUE!</v>
      </c>
      <c r="M89" s="66"/>
      <c r="N89" s="6" t="str">
        <f>IF(K89="","",(L89/K89)/LOOKUP(RIGHT($D$2,3),定数!$A$6:$A$13,定数!$B$6:$B$13))</f>
        <v/>
      </c>
      <c r="O89" s="40"/>
      <c r="P89" s="8"/>
      <c r="Q89" s="67"/>
      <c r="R89" s="67"/>
      <c r="S89" s="70" t="str">
        <f>IF(Q89="","",U89*N89*LOOKUP(RIGHT($D$2,3),定数!$A$6:$A$13,定数!$B$6:$B$13))</f>
        <v/>
      </c>
      <c r="T89" s="70"/>
      <c r="U89" s="71" t="str">
        <f t="shared" si="18"/>
        <v/>
      </c>
      <c r="V89" s="71"/>
      <c r="W89" t="str">
        <f t="shared" si="17"/>
        <v/>
      </c>
      <c r="X89" t="str">
        <f t="shared" si="17"/>
        <v/>
      </c>
      <c r="Y89" s="41" t="str">
        <f t="shared" si="19"/>
        <v/>
      </c>
      <c r="Z89" s="42" t="str">
        <f t="shared" si="20"/>
        <v/>
      </c>
      <c r="AA89" t="str">
        <f t="shared" si="15"/>
        <v/>
      </c>
      <c r="AB89" t="str">
        <f t="shared" si="16"/>
        <v/>
      </c>
    </row>
    <row r="90" spans="2:28" x14ac:dyDescent="0.2">
      <c r="B90" s="40">
        <v>82</v>
      </c>
      <c r="C90" s="66" t="str">
        <f t="shared" si="13"/>
        <v/>
      </c>
      <c r="D90" s="66"/>
      <c r="E90" s="40"/>
      <c r="F90" s="8"/>
      <c r="G90" s="40"/>
      <c r="H90" s="67"/>
      <c r="I90" s="67"/>
      <c r="J90" s="44"/>
      <c r="K90" s="40"/>
      <c r="L90" s="66" t="e">
        <f t="shared" si="14"/>
        <v>#VALUE!</v>
      </c>
      <c r="M90" s="66"/>
      <c r="N90" s="6" t="str">
        <f>IF(K90="","",(L90/K90)/LOOKUP(RIGHT($D$2,3),定数!$A$6:$A$13,定数!$B$6:$B$13))</f>
        <v/>
      </c>
      <c r="O90" s="40"/>
      <c r="P90" s="8"/>
      <c r="Q90" s="67"/>
      <c r="R90" s="67"/>
      <c r="S90" s="70" t="str">
        <f>IF(Q90="","",U90*N90*LOOKUP(RIGHT($D$2,3),定数!$A$6:$A$13,定数!$B$6:$B$13))</f>
        <v/>
      </c>
      <c r="T90" s="70"/>
      <c r="U90" s="71" t="str">
        <f t="shared" si="18"/>
        <v/>
      </c>
      <c r="V90" s="71"/>
      <c r="W90" t="str">
        <f t="shared" si="17"/>
        <v/>
      </c>
      <c r="X90" t="str">
        <f t="shared" si="17"/>
        <v/>
      </c>
      <c r="Y90" s="41" t="str">
        <f t="shared" si="19"/>
        <v/>
      </c>
      <c r="Z90" s="42" t="str">
        <f t="shared" si="20"/>
        <v/>
      </c>
      <c r="AA90" t="str">
        <f t="shared" si="15"/>
        <v/>
      </c>
      <c r="AB90" t="str">
        <f t="shared" si="16"/>
        <v/>
      </c>
    </row>
    <row r="91" spans="2:28" x14ac:dyDescent="0.2">
      <c r="B91" s="40">
        <v>83</v>
      </c>
      <c r="C91" s="66" t="str">
        <f t="shared" si="13"/>
        <v/>
      </c>
      <c r="D91" s="66"/>
      <c r="E91" s="40"/>
      <c r="F91" s="8"/>
      <c r="G91" s="40"/>
      <c r="H91" s="67"/>
      <c r="I91" s="67"/>
      <c r="J91" s="44"/>
      <c r="K91" s="40"/>
      <c r="L91" s="66" t="e">
        <f t="shared" si="14"/>
        <v>#VALUE!</v>
      </c>
      <c r="M91" s="66"/>
      <c r="N91" s="6" t="str">
        <f>IF(K91="","",(L91/K91)/LOOKUP(RIGHT($D$2,3),定数!$A$6:$A$13,定数!$B$6:$B$13))</f>
        <v/>
      </c>
      <c r="O91" s="40"/>
      <c r="P91" s="8"/>
      <c r="Q91" s="67"/>
      <c r="R91" s="67"/>
      <c r="S91" s="70" t="str">
        <f>IF(Q91="","",U91*N91*LOOKUP(RIGHT($D$2,3),定数!$A$6:$A$13,定数!$B$6:$B$13))</f>
        <v/>
      </c>
      <c r="T91" s="70"/>
      <c r="U91" s="71" t="str">
        <f t="shared" si="18"/>
        <v/>
      </c>
      <c r="V91" s="71"/>
      <c r="W91" t="str">
        <f t="shared" ref="W91:X106" si="21">IF(T91&lt;&gt;"",IF(T91&lt;0,1+W90,0),"")</f>
        <v/>
      </c>
      <c r="X91" t="str">
        <f t="shared" si="21"/>
        <v/>
      </c>
      <c r="Y91" s="41" t="str">
        <f t="shared" si="19"/>
        <v/>
      </c>
      <c r="Z91" s="42" t="str">
        <f t="shared" si="20"/>
        <v/>
      </c>
      <c r="AA91" t="str">
        <f t="shared" si="15"/>
        <v/>
      </c>
      <c r="AB91" t="str">
        <f t="shared" si="16"/>
        <v/>
      </c>
    </row>
    <row r="92" spans="2:28" x14ac:dyDescent="0.2">
      <c r="B92" s="40">
        <v>84</v>
      </c>
      <c r="C92" s="66" t="str">
        <f t="shared" si="13"/>
        <v/>
      </c>
      <c r="D92" s="66"/>
      <c r="E92" s="40"/>
      <c r="F92" s="8"/>
      <c r="G92" s="40"/>
      <c r="H92" s="67"/>
      <c r="I92" s="67"/>
      <c r="J92" s="44"/>
      <c r="K92" s="40"/>
      <c r="L92" s="66" t="e">
        <f t="shared" si="14"/>
        <v>#VALUE!</v>
      </c>
      <c r="M92" s="66"/>
      <c r="N92" s="6" t="str">
        <f>IF(K92="","",(L92/K92)/LOOKUP(RIGHT($D$2,3),定数!$A$6:$A$13,定数!$B$6:$B$13))</f>
        <v/>
      </c>
      <c r="O92" s="40"/>
      <c r="P92" s="8"/>
      <c r="Q92" s="67"/>
      <c r="R92" s="67"/>
      <c r="S92" s="70" t="str">
        <f>IF(Q92="","",U92*N92*LOOKUP(RIGHT($D$2,3),定数!$A$6:$A$13,定数!$B$6:$B$13))</f>
        <v/>
      </c>
      <c r="T92" s="70"/>
      <c r="U92" s="71" t="str">
        <f t="shared" si="18"/>
        <v/>
      </c>
      <c r="V92" s="71"/>
      <c r="W92" t="str">
        <f t="shared" si="21"/>
        <v/>
      </c>
      <c r="X92" t="str">
        <f t="shared" si="21"/>
        <v/>
      </c>
      <c r="Y92" s="41" t="str">
        <f t="shared" si="19"/>
        <v/>
      </c>
      <c r="Z92" s="42" t="str">
        <f t="shared" si="20"/>
        <v/>
      </c>
      <c r="AA92" t="str">
        <f t="shared" si="15"/>
        <v/>
      </c>
      <c r="AB92" t="str">
        <f t="shared" si="16"/>
        <v/>
      </c>
    </row>
    <row r="93" spans="2:28" x14ac:dyDescent="0.2">
      <c r="B93" s="40">
        <v>85</v>
      </c>
      <c r="C93" s="66" t="str">
        <f t="shared" si="13"/>
        <v/>
      </c>
      <c r="D93" s="66"/>
      <c r="E93" s="40"/>
      <c r="F93" s="8"/>
      <c r="G93" s="40"/>
      <c r="H93" s="67"/>
      <c r="I93" s="67"/>
      <c r="J93" s="44"/>
      <c r="K93" s="40"/>
      <c r="L93" s="66" t="e">
        <f t="shared" si="14"/>
        <v>#VALUE!</v>
      </c>
      <c r="M93" s="66"/>
      <c r="N93" s="6" t="str">
        <f>IF(K93="","",(L93/K93)/LOOKUP(RIGHT($D$2,3),定数!$A$6:$A$13,定数!$B$6:$B$13))</f>
        <v/>
      </c>
      <c r="O93" s="40"/>
      <c r="P93" s="8"/>
      <c r="Q93" s="67"/>
      <c r="R93" s="67"/>
      <c r="S93" s="70" t="str">
        <f>IF(Q93="","",U93*N93*LOOKUP(RIGHT($D$2,3),定数!$A$6:$A$13,定数!$B$6:$B$13))</f>
        <v/>
      </c>
      <c r="T93" s="70"/>
      <c r="U93" s="71" t="str">
        <f t="shared" si="18"/>
        <v/>
      </c>
      <c r="V93" s="71"/>
      <c r="W93" t="str">
        <f t="shared" si="21"/>
        <v/>
      </c>
      <c r="X93" t="str">
        <f t="shared" si="21"/>
        <v/>
      </c>
      <c r="Y93" s="41" t="str">
        <f t="shared" si="19"/>
        <v/>
      </c>
      <c r="Z93" s="42" t="str">
        <f t="shared" si="20"/>
        <v/>
      </c>
      <c r="AA93" t="str">
        <f t="shared" si="15"/>
        <v/>
      </c>
      <c r="AB93" t="str">
        <f t="shared" si="16"/>
        <v/>
      </c>
    </row>
    <row r="94" spans="2:28" x14ac:dyDescent="0.2">
      <c r="B94" s="40">
        <v>86</v>
      </c>
      <c r="C94" s="66" t="str">
        <f t="shared" si="13"/>
        <v/>
      </c>
      <c r="D94" s="66"/>
      <c r="E94" s="40"/>
      <c r="F94" s="8"/>
      <c r="G94" s="40"/>
      <c r="H94" s="67"/>
      <c r="I94" s="67"/>
      <c r="J94" s="44"/>
      <c r="K94" s="40"/>
      <c r="L94" s="66" t="e">
        <f t="shared" si="14"/>
        <v>#VALUE!</v>
      </c>
      <c r="M94" s="66"/>
      <c r="N94" s="6" t="str">
        <f>IF(K94="","",(L94/K94)/LOOKUP(RIGHT($D$2,3),定数!$A$6:$A$13,定数!$B$6:$B$13))</f>
        <v/>
      </c>
      <c r="O94" s="40"/>
      <c r="P94" s="8"/>
      <c r="Q94" s="67"/>
      <c r="R94" s="67"/>
      <c r="S94" s="70" t="str">
        <f>IF(Q94="","",U94*N94*LOOKUP(RIGHT($D$2,3),定数!$A$6:$A$13,定数!$B$6:$B$13))</f>
        <v/>
      </c>
      <c r="T94" s="70"/>
      <c r="U94" s="71" t="str">
        <f t="shared" si="18"/>
        <v/>
      </c>
      <c r="V94" s="71"/>
      <c r="W94" t="str">
        <f t="shared" si="21"/>
        <v/>
      </c>
      <c r="X94" t="str">
        <f t="shared" si="21"/>
        <v/>
      </c>
      <c r="Y94" s="41" t="str">
        <f t="shared" si="19"/>
        <v/>
      </c>
      <c r="Z94" s="42" t="str">
        <f t="shared" si="20"/>
        <v/>
      </c>
      <c r="AA94" t="str">
        <f t="shared" si="15"/>
        <v/>
      </c>
      <c r="AB94" t="str">
        <f t="shared" si="16"/>
        <v/>
      </c>
    </row>
    <row r="95" spans="2:28" x14ac:dyDescent="0.2">
      <c r="B95" s="40">
        <v>87</v>
      </c>
      <c r="C95" s="66" t="str">
        <f t="shared" si="13"/>
        <v/>
      </c>
      <c r="D95" s="66"/>
      <c r="E95" s="40"/>
      <c r="F95" s="8"/>
      <c r="G95" s="40"/>
      <c r="H95" s="67"/>
      <c r="I95" s="67"/>
      <c r="J95" s="44"/>
      <c r="K95" s="40"/>
      <c r="L95" s="66" t="e">
        <f t="shared" si="14"/>
        <v>#VALUE!</v>
      </c>
      <c r="M95" s="66"/>
      <c r="N95" s="6" t="str">
        <f>IF(K95="","",(L95/K95)/LOOKUP(RIGHT($D$2,3),定数!$A$6:$A$13,定数!$B$6:$B$13))</f>
        <v/>
      </c>
      <c r="O95" s="40"/>
      <c r="P95" s="8"/>
      <c r="Q95" s="67"/>
      <c r="R95" s="67"/>
      <c r="S95" s="70" t="str">
        <f>IF(Q95="","",U95*N95*LOOKUP(RIGHT($D$2,3),定数!$A$6:$A$13,定数!$B$6:$B$13))</f>
        <v/>
      </c>
      <c r="T95" s="70"/>
      <c r="U95" s="71" t="str">
        <f t="shared" si="18"/>
        <v/>
      </c>
      <c r="V95" s="71"/>
      <c r="W95" t="str">
        <f t="shared" si="21"/>
        <v/>
      </c>
      <c r="X95" t="str">
        <f t="shared" si="21"/>
        <v/>
      </c>
      <c r="Y95" s="41" t="str">
        <f t="shared" si="19"/>
        <v/>
      </c>
      <c r="Z95" s="42" t="str">
        <f t="shared" si="20"/>
        <v/>
      </c>
      <c r="AA95" t="str">
        <f t="shared" si="15"/>
        <v/>
      </c>
      <c r="AB95" t="str">
        <f t="shared" si="16"/>
        <v/>
      </c>
    </row>
    <row r="96" spans="2:28" x14ac:dyDescent="0.2">
      <c r="B96" s="40">
        <v>88</v>
      </c>
      <c r="C96" s="66" t="str">
        <f t="shared" si="13"/>
        <v/>
      </c>
      <c r="D96" s="66"/>
      <c r="E96" s="40"/>
      <c r="F96" s="8"/>
      <c r="G96" s="40"/>
      <c r="H96" s="67"/>
      <c r="I96" s="67"/>
      <c r="J96" s="44"/>
      <c r="K96" s="40"/>
      <c r="L96" s="66" t="e">
        <f t="shared" si="14"/>
        <v>#VALUE!</v>
      </c>
      <c r="M96" s="66"/>
      <c r="N96" s="6" t="str">
        <f>IF(K96="","",(L96/K96)/LOOKUP(RIGHT($D$2,3),定数!$A$6:$A$13,定数!$B$6:$B$13))</f>
        <v/>
      </c>
      <c r="O96" s="40"/>
      <c r="P96" s="8"/>
      <c r="Q96" s="67"/>
      <c r="R96" s="67"/>
      <c r="S96" s="70" t="str">
        <f>IF(Q96="","",U96*N96*LOOKUP(RIGHT($D$2,3),定数!$A$6:$A$13,定数!$B$6:$B$13))</f>
        <v/>
      </c>
      <c r="T96" s="70"/>
      <c r="U96" s="71" t="str">
        <f t="shared" si="18"/>
        <v/>
      </c>
      <c r="V96" s="71"/>
      <c r="W96" t="str">
        <f t="shared" si="21"/>
        <v/>
      </c>
      <c r="X96" t="str">
        <f t="shared" si="21"/>
        <v/>
      </c>
      <c r="Y96" s="41" t="str">
        <f t="shared" si="19"/>
        <v/>
      </c>
      <c r="Z96" s="42" t="str">
        <f t="shared" si="20"/>
        <v/>
      </c>
      <c r="AA96" t="str">
        <f t="shared" si="15"/>
        <v/>
      </c>
      <c r="AB96" t="str">
        <f t="shared" si="16"/>
        <v/>
      </c>
    </row>
    <row r="97" spans="2:28" x14ac:dyDescent="0.2">
      <c r="B97" s="40">
        <v>89</v>
      </c>
      <c r="C97" s="66" t="str">
        <f t="shared" si="13"/>
        <v/>
      </c>
      <c r="D97" s="66"/>
      <c r="E97" s="40"/>
      <c r="F97" s="8"/>
      <c r="G97" s="40"/>
      <c r="H97" s="67"/>
      <c r="I97" s="67"/>
      <c r="J97" s="44"/>
      <c r="K97" s="40"/>
      <c r="L97" s="66" t="e">
        <f t="shared" si="14"/>
        <v>#VALUE!</v>
      </c>
      <c r="M97" s="66"/>
      <c r="N97" s="6" t="str">
        <f>IF(K97="","",(L97/K97)/LOOKUP(RIGHT($D$2,3),定数!$A$6:$A$13,定数!$B$6:$B$13))</f>
        <v/>
      </c>
      <c r="O97" s="40"/>
      <c r="P97" s="8"/>
      <c r="Q97" s="67"/>
      <c r="R97" s="67"/>
      <c r="S97" s="70" t="str">
        <f>IF(Q97="","",U97*N97*LOOKUP(RIGHT($D$2,3),定数!$A$6:$A$13,定数!$B$6:$B$13))</f>
        <v/>
      </c>
      <c r="T97" s="70"/>
      <c r="U97" s="71" t="str">
        <f t="shared" si="18"/>
        <v/>
      </c>
      <c r="V97" s="71"/>
      <c r="W97" t="str">
        <f t="shared" si="21"/>
        <v/>
      </c>
      <c r="X97" t="str">
        <f t="shared" si="21"/>
        <v/>
      </c>
      <c r="Y97" s="41" t="str">
        <f t="shared" si="19"/>
        <v/>
      </c>
      <c r="Z97" s="42" t="str">
        <f t="shared" si="20"/>
        <v/>
      </c>
      <c r="AA97" t="str">
        <f t="shared" si="15"/>
        <v/>
      </c>
      <c r="AB97" t="str">
        <f t="shared" si="16"/>
        <v/>
      </c>
    </row>
    <row r="98" spans="2:28" x14ac:dyDescent="0.2">
      <c r="B98" s="40">
        <v>90</v>
      </c>
      <c r="C98" s="66" t="str">
        <f t="shared" si="13"/>
        <v/>
      </c>
      <c r="D98" s="66"/>
      <c r="E98" s="40"/>
      <c r="F98" s="8"/>
      <c r="G98" s="40"/>
      <c r="H98" s="67"/>
      <c r="I98" s="67"/>
      <c r="J98" s="44"/>
      <c r="K98" s="40"/>
      <c r="L98" s="66" t="e">
        <f t="shared" si="14"/>
        <v>#VALUE!</v>
      </c>
      <c r="M98" s="66"/>
      <c r="N98" s="6" t="str">
        <f>IF(K98="","",(L98/K98)/LOOKUP(RIGHT($D$2,3),定数!$A$6:$A$13,定数!$B$6:$B$13))</f>
        <v/>
      </c>
      <c r="O98" s="40"/>
      <c r="P98" s="8"/>
      <c r="Q98" s="67"/>
      <c r="R98" s="67"/>
      <c r="S98" s="70" t="str">
        <f>IF(Q98="","",U98*N98*LOOKUP(RIGHT($D$2,3),定数!$A$6:$A$13,定数!$B$6:$B$13))</f>
        <v/>
      </c>
      <c r="T98" s="70"/>
      <c r="U98" s="71" t="str">
        <f t="shared" si="18"/>
        <v/>
      </c>
      <c r="V98" s="71"/>
      <c r="W98" t="str">
        <f t="shared" si="21"/>
        <v/>
      </c>
      <c r="X98" t="str">
        <f t="shared" si="21"/>
        <v/>
      </c>
      <c r="Y98" s="41" t="str">
        <f t="shared" si="19"/>
        <v/>
      </c>
      <c r="Z98" s="42" t="str">
        <f t="shared" si="20"/>
        <v/>
      </c>
      <c r="AA98" t="str">
        <f t="shared" si="15"/>
        <v/>
      </c>
      <c r="AB98" t="str">
        <f t="shared" si="16"/>
        <v/>
      </c>
    </row>
    <row r="99" spans="2:28" x14ac:dyDescent="0.2">
      <c r="B99" s="40">
        <v>91</v>
      </c>
      <c r="C99" s="66" t="str">
        <f t="shared" si="13"/>
        <v/>
      </c>
      <c r="D99" s="66"/>
      <c r="E99" s="40"/>
      <c r="F99" s="8"/>
      <c r="G99" s="40"/>
      <c r="H99" s="67"/>
      <c r="I99" s="67"/>
      <c r="J99" s="44"/>
      <c r="K99" s="40"/>
      <c r="L99" s="66" t="e">
        <f t="shared" si="14"/>
        <v>#VALUE!</v>
      </c>
      <c r="M99" s="66"/>
      <c r="N99" s="6" t="str">
        <f>IF(K99="","",(L99/K99)/LOOKUP(RIGHT($D$2,3),定数!$A$6:$A$13,定数!$B$6:$B$13))</f>
        <v/>
      </c>
      <c r="O99" s="40"/>
      <c r="P99" s="8"/>
      <c r="Q99" s="67"/>
      <c r="R99" s="67"/>
      <c r="S99" s="70" t="str">
        <f>IF(Q99="","",U99*N99*LOOKUP(RIGHT($D$2,3),定数!$A$6:$A$13,定数!$B$6:$B$13))</f>
        <v/>
      </c>
      <c r="T99" s="70"/>
      <c r="U99" s="71" t="str">
        <f t="shared" si="18"/>
        <v/>
      </c>
      <c r="V99" s="71"/>
      <c r="W99" t="str">
        <f t="shared" si="21"/>
        <v/>
      </c>
      <c r="X99" t="str">
        <f t="shared" si="21"/>
        <v/>
      </c>
      <c r="Y99" s="41" t="str">
        <f t="shared" si="19"/>
        <v/>
      </c>
      <c r="Z99" s="42" t="str">
        <f t="shared" si="20"/>
        <v/>
      </c>
      <c r="AA99" t="str">
        <f t="shared" si="15"/>
        <v/>
      </c>
      <c r="AB99" t="str">
        <f t="shared" si="16"/>
        <v/>
      </c>
    </row>
    <row r="100" spans="2:28" x14ac:dyDescent="0.2">
      <c r="B100" s="40">
        <v>92</v>
      </c>
      <c r="C100" s="66" t="str">
        <f t="shared" si="13"/>
        <v/>
      </c>
      <c r="D100" s="66"/>
      <c r="E100" s="40"/>
      <c r="F100" s="8"/>
      <c r="G100" s="40"/>
      <c r="H100" s="67"/>
      <c r="I100" s="67"/>
      <c r="J100" s="44"/>
      <c r="K100" s="40"/>
      <c r="L100" s="66" t="e">
        <f t="shared" si="14"/>
        <v>#VALUE!</v>
      </c>
      <c r="M100" s="66"/>
      <c r="N100" s="6" t="str">
        <f>IF(K100="","",(L100/K100)/LOOKUP(RIGHT($D$2,3),定数!$A$6:$A$13,定数!$B$6:$B$13))</f>
        <v/>
      </c>
      <c r="O100" s="40"/>
      <c r="P100" s="8"/>
      <c r="Q100" s="67"/>
      <c r="R100" s="67"/>
      <c r="S100" s="70" t="str">
        <f>IF(Q100="","",U100*N100*LOOKUP(RIGHT($D$2,3),定数!$A$6:$A$13,定数!$B$6:$B$13))</f>
        <v/>
      </c>
      <c r="T100" s="70"/>
      <c r="U100" s="71" t="str">
        <f t="shared" si="18"/>
        <v/>
      </c>
      <c r="V100" s="71"/>
      <c r="W100" t="str">
        <f t="shared" si="21"/>
        <v/>
      </c>
      <c r="X100" t="str">
        <f t="shared" si="21"/>
        <v/>
      </c>
      <c r="Y100" s="41" t="str">
        <f t="shared" si="19"/>
        <v/>
      </c>
      <c r="Z100" s="42" t="str">
        <f t="shared" si="20"/>
        <v/>
      </c>
      <c r="AA100" t="str">
        <f t="shared" si="15"/>
        <v/>
      </c>
      <c r="AB100" t="str">
        <f t="shared" si="16"/>
        <v/>
      </c>
    </row>
    <row r="101" spans="2:28" x14ac:dyDescent="0.2">
      <c r="B101" s="40">
        <v>93</v>
      </c>
      <c r="C101" s="66" t="str">
        <f t="shared" si="13"/>
        <v/>
      </c>
      <c r="D101" s="66"/>
      <c r="E101" s="40"/>
      <c r="F101" s="8"/>
      <c r="G101" s="40"/>
      <c r="H101" s="67"/>
      <c r="I101" s="67"/>
      <c r="J101" s="44"/>
      <c r="K101" s="40"/>
      <c r="L101" s="66" t="e">
        <f t="shared" si="14"/>
        <v>#VALUE!</v>
      </c>
      <c r="M101" s="66"/>
      <c r="N101" s="6" t="str">
        <f>IF(K101="","",(L101/K101)/LOOKUP(RIGHT($D$2,3),定数!$A$6:$A$13,定数!$B$6:$B$13))</f>
        <v/>
      </c>
      <c r="O101" s="40"/>
      <c r="P101" s="8"/>
      <c r="Q101" s="67"/>
      <c r="R101" s="67"/>
      <c r="S101" s="70" t="str">
        <f>IF(Q101="","",U101*N101*LOOKUP(RIGHT($D$2,3),定数!$A$6:$A$13,定数!$B$6:$B$13))</f>
        <v/>
      </c>
      <c r="T101" s="70"/>
      <c r="U101" s="71" t="str">
        <f t="shared" si="18"/>
        <v/>
      </c>
      <c r="V101" s="71"/>
      <c r="W101" t="str">
        <f t="shared" si="21"/>
        <v/>
      </c>
      <c r="X101" t="str">
        <f t="shared" si="21"/>
        <v/>
      </c>
      <c r="Y101" s="41" t="str">
        <f t="shared" si="19"/>
        <v/>
      </c>
      <c r="Z101" s="42" t="str">
        <f t="shared" si="20"/>
        <v/>
      </c>
      <c r="AA101" t="str">
        <f t="shared" si="15"/>
        <v/>
      </c>
      <c r="AB101" t="str">
        <f t="shared" si="16"/>
        <v/>
      </c>
    </row>
    <row r="102" spans="2:28" x14ac:dyDescent="0.2">
      <c r="B102" s="40">
        <v>94</v>
      </c>
      <c r="C102" s="66" t="str">
        <f t="shared" si="13"/>
        <v/>
      </c>
      <c r="D102" s="66"/>
      <c r="E102" s="40"/>
      <c r="F102" s="8"/>
      <c r="G102" s="40"/>
      <c r="H102" s="67"/>
      <c r="I102" s="67"/>
      <c r="J102" s="44"/>
      <c r="K102" s="40"/>
      <c r="L102" s="66" t="e">
        <f t="shared" si="14"/>
        <v>#VALUE!</v>
      </c>
      <c r="M102" s="66"/>
      <c r="N102" s="6" t="str">
        <f>IF(K102="","",(L102/K102)/LOOKUP(RIGHT($D$2,3),定数!$A$6:$A$13,定数!$B$6:$B$13))</f>
        <v/>
      </c>
      <c r="O102" s="40"/>
      <c r="P102" s="8"/>
      <c r="Q102" s="67"/>
      <c r="R102" s="67"/>
      <c r="S102" s="70" t="str">
        <f>IF(Q102="","",U102*N102*LOOKUP(RIGHT($D$2,3),定数!$A$6:$A$13,定数!$B$6:$B$13))</f>
        <v/>
      </c>
      <c r="T102" s="70"/>
      <c r="U102" s="71" t="str">
        <f t="shared" si="18"/>
        <v/>
      </c>
      <c r="V102" s="71"/>
      <c r="W102" t="str">
        <f t="shared" si="21"/>
        <v/>
      </c>
      <c r="X102" t="str">
        <f t="shared" si="21"/>
        <v/>
      </c>
      <c r="Y102" s="41" t="str">
        <f t="shared" si="19"/>
        <v/>
      </c>
      <c r="Z102" s="42" t="str">
        <f t="shared" si="20"/>
        <v/>
      </c>
      <c r="AA102" t="str">
        <f t="shared" si="15"/>
        <v/>
      </c>
      <c r="AB102" t="str">
        <f t="shared" si="16"/>
        <v/>
      </c>
    </row>
    <row r="103" spans="2:28" x14ac:dyDescent="0.2">
      <c r="B103" s="40">
        <v>95</v>
      </c>
      <c r="C103" s="66" t="str">
        <f t="shared" si="13"/>
        <v/>
      </c>
      <c r="D103" s="66"/>
      <c r="E103" s="40"/>
      <c r="F103" s="8"/>
      <c r="G103" s="40"/>
      <c r="H103" s="67"/>
      <c r="I103" s="67"/>
      <c r="J103" s="44"/>
      <c r="K103" s="40"/>
      <c r="L103" s="66" t="e">
        <f t="shared" si="14"/>
        <v>#VALUE!</v>
      </c>
      <c r="M103" s="66"/>
      <c r="N103" s="6" t="str">
        <f>IF(K103="","",(L103/K103)/LOOKUP(RIGHT($D$2,3),定数!$A$6:$A$13,定数!$B$6:$B$13))</f>
        <v/>
      </c>
      <c r="O103" s="40"/>
      <c r="P103" s="8"/>
      <c r="Q103" s="67"/>
      <c r="R103" s="67"/>
      <c r="S103" s="70" t="str">
        <f>IF(Q103="","",U103*N103*LOOKUP(RIGHT($D$2,3),定数!$A$6:$A$13,定数!$B$6:$B$13))</f>
        <v/>
      </c>
      <c r="T103" s="70"/>
      <c r="U103" s="71" t="str">
        <f t="shared" si="18"/>
        <v/>
      </c>
      <c r="V103" s="71"/>
      <c r="W103" t="str">
        <f t="shared" si="21"/>
        <v/>
      </c>
      <c r="X103" t="str">
        <f t="shared" si="21"/>
        <v/>
      </c>
      <c r="Y103" s="41" t="str">
        <f t="shared" si="19"/>
        <v/>
      </c>
      <c r="Z103" s="42" t="str">
        <f t="shared" si="20"/>
        <v/>
      </c>
      <c r="AA103" t="str">
        <f t="shared" si="15"/>
        <v/>
      </c>
      <c r="AB103" t="str">
        <f t="shared" si="16"/>
        <v/>
      </c>
    </row>
    <row r="104" spans="2:28" x14ac:dyDescent="0.2">
      <c r="B104" s="40">
        <v>96</v>
      </c>
      <c r="C104" s="66" t="str">
        <f t="shared" si="13"/>
        <v/>
      </c>
      <c r="D104" s="66"/>
      <c r="E104" s="40"/>
      <c r="F104" s="8"/>
      <c r="G104" s="40"/>
      <c r="H104" s="67"/>
      <c r="I104" s="67"/>
      <c r="J104" s="44"/>
      <c r="K104" s="40"/>
      <c r="L104" s="66" t="e">
        <f t="shared" si="14"/>
        <v>#VALUE!</v>
      </c>
      <c r="M104" s="66"/>
      <c r="N104" s="6" t="str">
        <f>IF(K104="","",(L104/K104)/LOOKUP(RIGHT($D$2,3),定数!$A$6:$A$13,定数!$B$6:$B$13))</f>
        <v/>
      </c>
      <c r="O104" s="40"/>
      <c r="P104" s="8"/>
      <c r="Q104" s="67"/>
      <c r="R104" s="67"/>
      <c r="S104" s="70" t="str">
        <f>IF(Q104="","",U104*N104*LOOKUP(RIGHT($D$2,3),定数!$A$6:$A$13,定数!$B$6:$B$13))</f>
        <v/>
      </c>
      <c r="T104" s="70"/>
      <c r="U104" s="71" t="str">
        <f t="shared" si="18"/>
        <v/>
      </c>
      <c r="V104" s="71"/>
      <c r="W104" t="str">
        <f t="shared" si="21"/>
        <v/>
      </c>
      <c r="X104" t="str">
        <f t="shared" si="21"/>
        <v/>
      </c>
      <c r="Y104" s="41" t="str">
        <f t="shared" si="19"/>
        <v/>
      </c>
      <c r="Z104" s="42" t="str">
        <f t="shared" si="20"/>
        <v/>
      </c>
      <c r="AA104" t="str">
        <f t="shared" si="15"/>
        <v/>
      </c>
      <c r="AB104" t="str">
        <f t="shared" si="16"/>
        <v/>
      </c>
    </row>
    <row r="105" spans="2:28" x14ac:dyDescent="0.2">
      <c r="B105" s="40">
        <v>97</v>
      </c>
      <c r="C105" s="66" t="str">
        <f t="shared" si="13"/>
        <v/>
      </c>
      <c r="D105" s="66"/>
      <c r="E105" s="40"/>
      <c r="F105" s="8"/>
      <c r="G105" s="40"/>
      <c r="H105" s="67"/>
      <c r="I105" s="67"/>
      <c r="J105" s="44"/>
      <c r="K105" s="40"/>
      <c r="L105" s="66" t="e">
        <f t="shared" si="14"/>
        <v>#VALUE!</v>
      </c>
      <c r="M105" s="66"/>
      <c r="N105" s="6" t="str">
        <f>IF(K105="","",(L105/K105)/LOOKUP(RIGHT($D$2,3),定数!$A$6:$A$13,定数!$B$6:$B$13))</f>
        <v/>
      </c>
      <c r="O105" s="40"/>
      <c r="P105" s="8"/>
      <c r="Q105" s="67"/>
      <c r="R105" s="67"/>
      <c r="S105" s="70" t="str">
        <f>IF(Q105="","",U105*N105*LOOKUP(RIGHT($D$2,3),定数!$A$6:$A$13,定数!$B$6:$B$13))</f>
        <v/>
      </c>
      <c r="T105" s="70"/>
      <c r="U105" s="71" t="str">
        <f t="shared" si="18"/>
        <v/>
      </c>
      <c r="V105" s="71"/>
      <c r="W105" t="str">
        <f t="shared" si="21"/>
        <v/>
      </c>
      <c r="X105" t="str">
        <f t="shared" si="21"/>
        <v/>
      </c>
      <c r="Y105" s="41" t="str">
        <f t="shared" si="19"/>
        <v/>
      </c>
      <c r="Z105" s="42" t="str">
        <f t="shared" si="20"/>
        <v/>
      </c>
      <c r="AA105" t="str">
        <f t="shared" si="15"/>
        <v/>
      </c>
      <c r="AB105" t="str">
        <f t="shared" si="16"/>
        <v/>
      </c>
    </row>
    <row r="106" spans="2:28" x14ac:dyDescent="0.2">
      <c r="B106" s="40">
        <v>98</v>
      </c>
      <c r="C106" s="66" t="str">
        <f t="shared" si="13"/>
        <v/>
      </c>
      <c r="D106" s="66"/>
      <c r="E106" s="40"/>
      <c r="F106" s="8"/>
      <c r="G106" s="40"/>
      <c r="H106" s="67"/>
      <c r="I106" s="67"/>
      <c r="J106" s="44"/>
      <c r="K106" s="40"/>
      <c r="L106" s="66" t="e">
        <f t="shared" si="14"/>
        <v>#VALUE!</v>
      </c>
      <c r="M106" s="66"/>
      <c r="N106" s="6" t="str">
        <f>IF(K106="","",(L106/K106)/LOOKUP(RIGHT($D$2,3),定数!$A$6:$A$13,定数!$B$6:$B$13))</f>
        <v/>
      </c>
      <c r="O106" s="40"/>
      <c r="P106" s="8"/>
      <c r="Q106" s="67"/>
      <c r="R106" s="67"/>
      <c r="S106" s="70" t="str">
        <f>IF(Q106="","",U106*N106*LOOKUP(RIGHT($D$2,3),定数!$A$6:$A$13,定数!$B$6:$B$13))</f>
        <v/>
      </c>
      <c r="T106" s="70"/>
      <c r="U106" s="71" t="str">
        <f t="shared" si="18"/>
        <v/>
      </c>
      <c r="V106" s="71"/>
      <c r="W106" t="str">
        <f t="shared" si="21"/>
        <v/>
      </c>
      <c r="X106" t="str">
        <f t="shared" si="21"/>
        <v/>
      </c>
      <c r="Y106" s="41" t="str">
        <f t="shared" si="19"/>
        <v/>
      </c>
      <c r="Z106" s="42" t="str">
        <f t="shared" si="20"/>
        <v/>
      </c>
      <c r="AA106" t="str">
        <f t="shared" si="15"/>
        <v/>
      </c>
      <c r="AB106" t="str">
        <f t="shared" si="16"/>
        <v/>
      </c>
    </row>
    <row r="107" spans="2:28" x14ac:dyDescent="0.2">
      <c r="B107" s="40">
        <v>99</v>
      </c>
      <c r="C107" s="66" t="str">
        <f t="shared" si="13"/>
        <v/>
      </c>
      <c r="D107" s="66"/>
      <c r="E107" s="40"/>
      <c r="F107" s="8"/>
      <c r="G107" s="40"/>
      <c r="H107" s="67"/>
      <c r="I107" s="67"/>
      <c r="J107" s="44"/>
      <c r="K107" s="40"/>
      <c r="L107" s="66" t="e">
        <f t="shared" si="14"/>
        <v>#VALUE!</v>
      </c>
      <c r="M107" s="66"/>
      <c r="N107" s="6" t="str">
        <f>IF(K107="","",(L107/K107)/LOOKUP(RIGHT($D$2,3),定数!$A$6:$A$13,定数!$B$6:$B$13))</f>
        <v/>
      </c>
      <c r="O107" s="40"/>
      <c r="P107" s="8"/>
      <c r="Q107" s="67"/>
      <c r="R107" s="67"/>
      <c r="S107" s="70" t="str">
        <f>IF(Q107="","",U107*N107*LOOKUP(RIGHT($D$2,3),定数!$A$6:$A$13,定数!$B$6:$B$13))</f>
        <v/>
      </c>
      <c r="T107" s="70"/>
      <c r="U107" s="71" t="str">
        <f t="shared" si="18"/>
        <v/>
      </c>
      <c r="V107" s="71"/>
      <c r="W107" t="str">
        <f>IF(T107&lt;&gt;"",IF(T107&lt;0,1+W106,0),"")</f>
        <v/>
      </c>
      <c r="X107" t="str">
        <f>IF(U107&lt;&gt;"",IF(U107&lt;0,1+X106,0),"")</f>
        <v/>
      </c>
      <c r="Y107" s="41" t="str">
        <f t="shared" si="19"/>
        <v/>
      </c>
      <c r="Z107" s="42" t="str">
        <f t="shared" si="20"/>
        <v/>
      </c>
      <c r="AA107" t="str">
        <f t="shared" si="15"/>
        <v/>
      </c>
      <c r="AB107" t="str">
        <f t="shared" si="16"/>
        <v/>
      </c>
    </row>
    <row r="108" spans="2:28" x14ac:dyDescent="0.2">
      <c r="B108" s="40">
        <v>100</v>
      </c>
      <c r="C108" s="66" t="str">
        <f t="shared" si="13"/>
        <v/>
      </c>
      <c r="D108" s="66"/>
      <c r="E108" s="40"/>
      <c r="F108" s="8"/>
      <c r="G108" s="40"/>
      <c r="H108" s="67"/>
      <c r="I108" s="67"/>
      <c r="J108" s="44"/>
      <c r="K108" s="40"/>
      <c r="L108" s="66" t="e">
        <f t="shared" si="14"/>
        <v>#VALUE!</v>
      </c>
      <c r="M108" s="66"/>
      <c r="N108" s="6" t="str">
        <f>IF(K108="","",(L108/K108)/LOOKUP(RIGHT($D$2,3),定数!$A$6:$A$13,定数!$B$6:$B$13))</f>
        <v/>
      </c>
      <c r="O108" s="40"/>
      <c r="P108" s="8"/>
      <c r="Q108" s="67"/>
      <c r="R108" s="67"/>
      <c r="S108" s="70" t="str">
        <f>IF(Q108="","",U108*N108*LOOKUP(RIGHT($D$2,3),定数!$A$6:$A$13,定数!$B$6:$B$13))</f>
        <v/>
      </c>
      <c r="T108" s="70"/>
      <c r="U108" s="71" t="str">
        <f t="shared" si="18"/>
        <v/>
      </c>
      <c r="V108" s="71"/>
      <c r="W108" t="str">
        <f>IF(T108&lt;&gt;"",IF(T108&lt;0,1+W107,0),"")</f>
        <v/>
      </c>
      <c r="X108" t="str">
        <f>IF(U108&lt;&gt;"",IF(U108&lt;0,1+X107,0),"")</f>
        <v/>
      </c>
      <c r="Y108" s="41" t="str">
        <f t="shared" si="19"/>
        <v/>
      </c>
      <c r="Z108" s="42" t="str">
        <f t="shared" si="20"/>
        <v/>
      </c>
      <c r="AA108" t="str">
        <f t="shared" si="15"/>
        <v/>
      </c>
      <c r="AB108" t="str">
        <f t="shared" si="16"/>
        <v/>
      </c>
    </row>
    <row r="109" spans="2:28" x14ac:dyDescent="0.2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</row>
  </sheetData>
  <mergeCells count="635">
    <mergeCell ref="K2:L2"/>
    <mergeCell ref="M2:N2"/>
    <mergeCell ref="O2:P2"/>
    <mergeCell ref="Q2:R2"/>
    <mergeCell ref="B3:C3"/>
    <mergeCell ref="D3:I3"/>
    <mergeCell ref="K3:L3"/>
    <mergeCell ref="M3:R3"/>
    <mergeCell ref="B2:C2"/>
    <mergeCell ref="D2:E2"/>
    <mergeCell ref="F2:G2"/>
    <mergeCell ref="H2:I2"/>
    <mergeCell ref="B4:C4"/>
    <mergeCell ref="D4:E4"/>
    <mergeCell ref="F4:G4"/>
    <mergeCell ref="H4:I4"/>
    <mergeCell ref="K4:L4"/>
    <mergeCell ref="M4:N4"/>
    <mergeCell ref="O4:P4"/>
    <mergeCell ref="Q4:R4"/>
    <mergeCell ref="K5:L5"/>
    <mergeCell ref="M5:N5"/>
    <mergeCell ref="Q5:R5"/>
    <mergeCell ref="B7:B8"/>
    <mergeCell ref="C7:D8"/>
    <mergeCell ref="E7:I7"/>
    <mergeCell ref="K7:M7"/>
    <mergeCell ref="N7:N8"/>
    <mergeCell ref="O7:R7"/>
    <mergeCell ref="S7:V7"/>
    <mergeCell ref="H8:I8"/>
    <mergeCell ref="L8:M8"/>
    <mergeCell ref="Q8:R8"/>
    <mergeCell ref="S8:T8"/>
    <mergeCell ref="U8:V8"/>
    <mergeCell ref="C9:D9"/>
    <mergeCell ref="H9:I9"/>
    <mergeCell ref="L9:M9"/>
    <mergeCell ref="Q9:R9"/>
    <mergeCell ref="S9:T9"/>
    <mergeCell ref="U9:V9"/>
    <mergeCell ref="C10:D10"/>
    <mergeCell ref="H10:I10"/>
    <mergeCell ref="L10:M10"/>
    <mergeCell ref="Q10:R10"/>
    <mergeCell ref="S10:T10"/>
    <mergeCell ref="U10:V10"/>
    <mergeCell ref="C11:D11"/>
    <mergeCell ref="H11:I11"/>
    <mergeCell ref="L11:M11"/>
    <mergeCell ref="Q11:R11"/>
    <mergeCell ref="S11:T11"/>
    <mergeCell ref="U11:V11"/>
    <mergeCell ref="C12:D12"/>
    <mergeCell ref="H12:I12"/>
    <mergeCell ref="L12:M12"/>
    <mergeCell ref="Q12:R12"/>
    <mergeCell ref="S12:T12"/>
    <mergeCell ref="U12:V12"/>
    <mergeCell ref="C13:D13"/>
    <mergeCell ref="H13:I13"/>
    <mergeCell ref="L13:M13"/>
    <mergeCell ref="Q13:R13"/>
    <mergeCell ref="S13:T13"/>
    <mergeCell ref="U13:V13"/>
    <mergeCell ref="C14:D14"/>
    <mergeCell ref="H14:I14"/>
    <mergeCell ref="L14:M14"/>
    <mergeCell ref="Q14:R14"/>
    <mergeCell ref="S14:T14"/>
    <mergeCell ref="U14:V14"/>
    <mergeCell ref="C15:D15"/>
    <mergeCell ref="H15:I15"/>
    <mergeCell ref="L15:M15"/>
    <mergeCell ref="Q15:R15"/>
    <mergeCell ref="S15:T15"/>
    <mergeCell ref="U15:V15"/>
    <mergeCell ref="C16:D16"/>
    <mergeCell ref="H16:I16"/>
    <mergeCell ref="L16:M16"/>
    <mergeCell ref="Q16:R16"/>
    <mergeCell ref="S16:T16"/>
    <mergeCell ref="U16:V16"/>
    <mergeCell ref="C17:D17"/>
    <mergeCell ref="H17:I17"/>
    <mergeCell ref="L17:M17"/>
    <mergeCell ref="Q17:R17"/>
    <mergeCell ref="S17:T17"/>
    <mergeCell ref="U17:V17"/>
    <mergeCell ref="C18:D18"/>
    <mergeCell ref="H18:I18"/>
    <mergeCell ref="L18:M18"/>
    <mergeCell ref="Q18:R18"/>
    <mergeCell ref="S18:T18"/>
    <mergeCell ref="U18:V18"/>
    <mergeCell ref="C19:D19"/>
    <mergeCell ref="H19:I19"/>
    <mergeCell ref="L19:M19"/>
    <mergeCell ref="Q19:R19"/>
    <mergeCell ref="S19:T19"/>
    <mergeCell ref="U19:V19"/>
    <mergeCell ref="C20:D20"/>
    <mergeCell ref="H20:I20"/>
    <mergeCell ref="L20:M20"/>
    <mergeCell ref="Q20:R20"/>
    <mergeCell ref="S20:T20"/>
    <mergeCell ref="U20:V20"/>
    <mergeCell ref="C21:D21"/>
    <mergeCell ref="H21:I21"/>
    <mergeCell ref="L21:M21"/>
    <mergeCell ref="Q21:R21"/>
    <mergeCell ref="S21:T21"/>
    <mergeCell ref="U21:V21"/>
    <mergeCell ref="C22:D22"/>
    <mergeCell ref="H22:I22"/>
    <mergeCell ref="L22:M22"/>
    <mergeCell ref="Q22:R22"/>
    <mergeCell ref="S22:T22"/>
    <mergeCell ref="U22:V22"/>
    <mergeCell ref="C23:D23"/>
    <mergeCell ref="H23:I23"/>
    <mergeCell ref="L23:M23"/>
    <mergeCell ref="Q23:R23"/>
    <mergeCell ref="S23:T23"/>
    <mergeCell ref="U23:V23"/>
    <mergeCell ref="C24:D24"/>
    <mergeCell ref="H24:I24"/>
    <mergeCell ref="L24:M24"/>
    <mergeCell ref="Q24:R24"/>
    <mergeCell ref="S24:T24"/>
    <mergeCell ref="U24:V24"/>
    <mergeCell ref="C25:D25"/>
    <mergeCell ref="H25:I25"/>
    <mergeCell ref="L25:M25"/>
    <mergeCell ref="Q25:R25"/>
    <mergeCell ref="S25:T25"/>
    <mergeCell ref="U25:V25"/>
    <mergeCell ref="C26:D26"/>
    <mergeCell ref="H26:I26"/>
    <mergeCell ref="L26:M26"/>
    <mergeCell ref="Q26:R26"/>
    <mergeCell ref="S26:T26"/>
    <mergeCell ref="U26:V26"/>
    <mergeCell ref="C27:D27"/>
    <mergeCell ref="H27:I27"/>
    <mergeCell ref="L27:M27"/>
    <mergeCell ref="Q27:R27"/>
    <mergeCell ref="S27:T27"/>
    <mergeCell ref="U27:V27"/>
    <mergeCell ref="C28:D28"/>
    <mergeCell ref="H28:I28"/>
    <mergeCell ref="L28:M28"/>
    <mergeCell ref="Q28:R28"/>
    <mergeCell ref="S28:T28"/>
    <mergeCell ref="U28:V28"/>
    <mergeCell ref="C29:D29"/>
    <mergeCell ref="H29:I29"/>
    <mergeCell ref="L29:M29"/>
    <mergeCell ref="Q29:R29"/>
    <mergeCell ref="S29:T29"/>
    <mergeCell ref="U29:V29"/>
    <mergeCell ref="C30:D30"/>
    <mergeCell ref="H30:I30"/>
    <mergeCell ref="L30:M30"/>
    <mergeCell ref="Q30:R30"/>
    <mergeCell ref="S30:T30"/>
    <mergeCell ref="U30:V30"/>
    <mergeCell ref="C31:D31"/>
    <mergeCell ref="H31:I31"/>
    <mergeCell ref="L31:M31"/>
    <mergeCell ref="Q31:R31"/>
    <mergeCell ref="S31:T31"/>
    <mergeCell ref="U31:V31"/>
    <mergeCell ref="C32:D32"/>
    <mergeCell ref="H32:I32"/>
    <mergeCell ref="L32:M32"/>
    <mergeCell ref="Q32:R32"/>
    <mergeCell ref="S32:T32"/>
    <mergeCell ref="U32:V32"/>
    <mergeCell ref="C33:D33"/>
    <mergeCell ref="H33:I33"/>
    <mergeCell ref="L33:M33"/>
    <mergeCell ref="Q33:R33"/>
    <mergeCell ref="S33:T33"/>
    <mergeCell ref="U33:V33"/>
    <mergeCell ref="C34:D34"/>
    <mergeCell ref="H34:I34"/>
    <mergeCell ref="L34:M34"/>
    <mergeCell ref="Q34:R34"/>
    <mergeCell ref="S34:T34"/>
    <mergeCell ref="U34:V34"/>
    <mergeCell ref="C35:D35"/>
    <mergeCell ref="H35:I35"/>
    <mergeCell ref="L35:M35"/>
    <mergeCell ref="Q35:R35"/>
    <mergeCell ref="S35:T35"/>
    <mergeCell ref="U35:V35"/>
    <mergeCell ref="C36:D36"/>
    <mergeCell ref="H36:I36"/>
    <mergeCell ref="L36:M36"/>
    <mergeCell ref="Q36:R36"/>
    <mergeCell ref="S36:T36"/>
    <mergeCell ref="U36:V36"/>
    <mergeCell ref="C37:D37"/>
    <mergeCell ref="H37:I37"/>
    <mergeCell ref="L37:M37"/>
    <mergeCell ref="Q37:R37"/>
    <mergeCell ref="S37:T37"/>
    <mergeCell ref="U37:V37"/>
    <mergeCell ref="C38:D38"/>
    <mergeCell ref="H38:I38"/>
    <mergeCell ref="L38:M38"/>
    <mergeCell ref="Q38:R38"/>
    <mergeCell ref="S38:T38"/>
    <mergeCell ref="U38:V38"/>
    <mergeCell ref="C39:D39"/>
    <mergeCell ref="H39:I39"/>
    <mergeCell ref="L39:M39"/>
    <mergeCell ref="Q39:R39"/>
    <mergeCell ref="S39:T39"/>
    <mergeCell ref="U39:V39"/>
    <mergeCell ref="C40:D40"/>
    <mergeCell ref="H40:I40"/>
    <mergeCell ref="L40:M40"/>
    <mergeCell ref="Q40:R40"/>
    <mergeCell ref="S40:T40"/>
    <mergeCell ref="U40:V40"/>
    <mergeCell ref="C41:D41"/>
    <mergeCell ref="H41:I41"/>
    <mergeCell ref="L41:M41"/>
    <mergeCell ref="Q41:R41"/>
    <mergeCell ref="S41:T41"/>
    <mergeCell ref="U41:V41"/>
    <mergeCell ref="C42:D42"/>
    <mergeCell ref="H42:I42"/>
    <mergeCell ref="L42:M42"/>
    <mergeCell ref="Q42:R42"/>
    <mergeCell ref="S42:T42"/>
    <mergeCell ref="U42:V42"/>
    <mergeCell ref="C43:D43"/>
    <mergeCell ref="H43:I43"/>
    <mergeCell ref="L43:M43"/>
    <mergeCell ref="Q43:R43"/>
    <mergeCell ref="S43:T43"/>
    <mergeCell ref="U43:V43"/>
    <mergeCell ref="C44:D44"/>
    <mergeCell ref="H44:I44"/>
    <mergeCell ref="L44:M44"/>
    <mergeCell ref="Q44:R44"/>
    <mergeCell ref="S44:T44"/>
    <mergeCell ref="U44:V44"/>
    <mergeCell ref="C45:D45"/>
    <mergeCell ref="H45:I45"/>
    <mergeCell ref="L45:M45"/>
    <mergeCell ref="Q45:R45"/>
    <mergeCell ref="S45:T45"/>
    <mergeCell ref="U45:V45"/>
    <mergeCell ref="C46:D46"/>
    <mergeCell ref="H46:I46"/>
    <mergeCell ref="L46:M46"/>
    <mergeCell ref="Q46:R46"/>
    <mergeCell ref="S46:T46"/>
    <mergeCell ref="U46:V46"/>
    <mergeCell ref="C47:D47"/>
    <mergeCell ref="H47:I47"/>
    <mergeCell ref="L47:M47"/>
    <mergeCell ref="Q47:R47"/>
    <mergeCell ref="S47:T47"/>
    <mergeCell ref="U47:V47"/>
    <mergeCell ref="C48:D48"/>
    <mergeCell ref="H48:I48"/>
    <mergeCell ref="L48:M48"/>
    <mergeCell ref="Q48:R48"/>
    <mergeCell ref="S48:T48"/>
    <mergeCell ref="U48:V48"/>
    <mergeCell ref="C49:D49"/>
    <mergeCell ref="H49:I49"/>
    <mergeCell ref="L49:M49"/>
    <mergeCell ref="Q49:R49"/>
    <mergeCell ref="S49:T49"/>
    <mergeCell ref="U49:V49"/>
    <mergeCell ref="C50:D50"/>
    <mergeCell ref="H50:I50"/>
    <mergeCell ref="L50:M50"/>
    <mergeCell ref="Q50:R50"/>
    <mergeCell ref="S50:T50"/>
    <mergeCell ref="U50:V50"/>
    <mergeCell ref="C51:D51"/>
    <mergeCell ref="H51:I51"/>
    <mergeCell ref="L51:M51"/>
    <mergeCell ref="Q51:R51"/>
    <mergeCell ref="S51:T51"/>
    <mergeCell ref="U51:V51"/>
    <mergeCell ref="C52:D52"/>
    <mergeCell ref="H52:I52"/>
    <mergeCell ref="L52:M52"/>
    <mergeCell ref="Q52:R52"/>
    <mergeCell ref="S52:T52"/>
    <mergeCell ref="U52:V52"/>
    <mergeCell ref="C53:D53"/>
    <mergeCell ref="H53:I53"/>
    <mergeCell ref="L53:M53"/>
    <mergeCell ref="Q53:R53"/>
    <mergeCell ref="S53:T53"/>
    <mergeCell ref="U53:V53"/>
    <mergeCell ref="C54:D54"/>
    <mergeCell ref="H54:I54"/>
    <mergeCell ref="L54:M54"/>
    <mergeCell ref="Q54:R54"/>
    <mergeCell ref="S54:T54"/>
    <mergeCell ref="U54:V54"/>
    <mergeCell ref="C55:D55"/>
    <mergeCell ref="H55:I55"/>
    <mergeCell ref="L55:M55"/>
    <mergeCell ref="Q55:R55"/>
    <mergeCell ref="S55:T55"/>
    <mergeCell ref="U55:V55"/>
    <mergeCell ref="C56:D56"/>
    <mergeCell ref="H56:I56"/>
    <mergeCell ref="L56:M56"/>
    <mergeCell ref="Q56:R56"/>
    <mergeCell ref="S56:T56"/>
    <mergeCell ref="U56:V56"/>
    <mergeCell ref="C57:D57"/>
    <mergeCell ref="H57:I57"/>
    <mergeCell ref="L57:M57"/>
    <mergeCell ref="Q57:R57"/>
    <mergeCell ref="S57:T57"/>
    <mergeCell ref="U57:V57"/>
    <mergeCell ref="C58:D58"/>
    <mergeCell ref="H58:I58"/>
    <mergeCell ref="L58:M58"/>
    <mergeCell ref="Q58:R58"/>
    <mergeCell ref="S58:T58"/>
    <mergeCell ref="U58:V58"/>
    <mergeCell ref="C59:D59"/>
    <mergeCell ref="H59:I59"/>
    <mergeCell ref="L59:M59"/>
    <mergeCell ref="Q59:R59"/>
    <mergeCell ref="S59:T59"/>
    <mergeCell ref="U59:V59"/>
    <mergeCell ref="C60:D60"/>
    <mergeCell ref="H60:I60"/>
    <mergeCell ref="L60:M60"/>
    <mergeCell ref="Q60:R60"/>
    <mergeCell ref="S60:T60"/>
    <mergeCell ref="U60:V60"/>
    <mergeCell ref="C61:D61"/>
    <mergeCell ref="H61:I61"/>
    <mergeCell ref="L61:M61"/>
    <mergeCell ref="Q61:R61"/>
    <mergeCell ref="S61:T61"/>
    <mergeCell ref="U61:V61"/>
    <mergeCell ref="C62:D62"/>
    <mergeCell ref="H62:I62"/>
    <mergeCell ref="L62:M62"/>
    <mergeCell ref="Q62:R62"/>
    <mergeCell ref="S62:T62"/>
    <mergeCell ref="U62:V62"/>
    <mergeCell ref="C63:D63"/>
    <mergeCell ref="H63:I63"/>
    <mergeCell ref="L63:M63"/>
    <mergeCell ref="Q63:R63"/>
    <mergeCell ref="S63:T63"/>
    <mergeCell ref="U63:V63"/>
    <mergeCell ref="C64:D64"/>
    <mergeCell ref="H64:I64"/>
    <mergeCell ref="L64:M64"/>
    <mergeCell ref="Q64:R64"/>
    <mergeCell ref="S64:T64"/>
    <mergeCell ref="U64:V64"/>
    <mergeCell ref="C65:D65"/>
    <mergeCell ref="H65:I65"/>
    <mergeCell ref="L65:M65"/>
    <mergeCell ref="Q65:R65"/>
    <mergeCell ref="S65:T65"/>
    <mergeCell ref="U65:V65"/>
    <mergeCell ref="C66:D66"/>
    <mergeCell ref="H66:I66"/>
    <mergeCell ref="L66:M66"/>
    <mergeCell ref="Q66:R66"/>
    <mergeCell ref="S66:T66"/>
    <mergeCell ref="U66:V66"/>
    <mergeCell ref="C67:D67"/>
    <mergeCell ref="H67:I67"/>
    <mergeCell ref="L67:M67"/>
    <mergeCell ref="Q67:R67"/>
    <mergeCell ref="S67:T67"/>
    <mergeCell ref="U67:V67"/>
    <mergeCell ref="C68:D68"/>
    <mergeCell ref="H68:I68"/>
    <mergeCell ref="L68:M68"/>
    <mergeCell ref="Q68:R68"/>
    <mergeCell ref="S68:T68"/>
    <mergeCell ref="U68:V68"/>
    <mergeCell ref="C69:D69"/>
    <mergeCell ref="H69:I69"/>
    <mergeCell ref="L69:M69"/>
    <mergeCell ref="Q69:R69"/>
    <mergeCell ref="S69:T69"/>
    <mergeCell ref="U69:V69"/>
    <mergeCell ref="C70:D70"/>
    <mergeCell ref="H70:I70"/>
    <mergeCell ref="L70:M70"/>
    <mergeCell ref="Q70:R70"/>
    <mergeCell ref="S70:T70"/>
    <mergeCell ref="U70:V70"/>
    <mergeCell ref="C71:D71"/>
    <mergeCell ref="H71:I71"/>
    <mergeCell ref="L71:M71"/>
    <mergeCell ref="Q71:R71"/>
    <mergeCell ref="S71:T71"/>
    <mergeCell ref="U71:V71"/>
    <mergeCell ref="C72:D72"/>
    <mergeCell ref="H72:I72"/>
    <mergeCell ref="L72:M72"/>
    <mergeCell ref="Q72:R72"/>
    <mergeCell ref="S72:T72"/>
    <mergeCell ref="U72:V72"/>
    <mergeCell ref="C73:D73"/>
    <mergeCell ref="H73:I73"/>
    <mergeCell ref="L73:M73"/>
    <mergeCell ref="Q73:R73"/>
    <mergeCell ref="S73:T73"/>
    <mergeCell ref="U73:V73"/>
    <mergeCell ref="C74:D74"/>
    <mergeCell ref="H74:I74"/>
    <mergeCell ref="L74:M74"/>
    <mergeCell ref="Q74:R74"/>
    <mergeCell ref="S74:T74"/>
    <mergeCell ref="U74:V74"/>
    <mergeCell ref="C75:D75"/>
    <mergeCell ref="H75:I75"/>
    <mergeCell ref="L75:M75"/>
    <mergeCell ref="Q75:R75"/>
    <mergeCell ref="S75:T75"/>
    <mergeCell ref="U75:V75"/>
    <mergeCell ref="C76:D76"/>
    <mergeCell ref="H76:I76"/>
    <mergeCell ref="L76:M76"/>
    <mergeCell ref="Q76:R76"/>
    <mergeCell ref="S76:T76"/>
    <mergeCell ref="U76:V76"/>
    <mergeCell ref="C77:D77"/>
    <mergeCell ref="H77:I77"/>
    <mergeCell ref="L77:M77"/>
    <mergeCell ref="Q77:R77"/>
    <mergeCell ref="S77:T77"/>
    <mergeCell ref="U77:V77"/>
    <mergeCell ref="C78:D78"/>
    <mergeCell ref="H78:I78"/>
    <mergeCell ref="L78:M78"/>
    <mergeCell ref="Q78:R78"/>
    <mergeCell ref="S78:T78"/>
    <mergeCell ref="U78:V78"/>
    <mergeCell ref="C79:D79"/>
    <mergeCell ref="H79:I79"/>
    <mergeCell ref="L79:M79"/>
    <mergeCell ref="Q79:R79"/>
    <mergeCell ref="S79:T79"/>
    <mergeCell ref="U79:V79"/>
    <mergeCell ref="C80:D80"/>
    <mergeCell ref="H80:I80"/>
    <mergeCell ref="L80:M80"/>
    <mergeCell ref="Q80:R80"/>
    <mergeCell ref="S80:T80"/>
    <mergeCell ref="U80:V80"/>
    <mergeCell ref="C81:D81"/>
    <mergeCell ref="H81:I81"/>
    <mergeCell ref="L81:M81"/>
    <mergeCell ref="Q81:R81"/>
    <mergeCell ref="S81:T81"/>
    <mergeCell ref="U81:V81"/>
    <mergeCell ref="C82:D82"/>
    <mergeCell ref="H82:I82"/>
    <mergeCell ref="L82:M82"/>
    <mergeCell ref="Q82:R82"/>
    <mergeCell ref="S82:T82"/>
    <mergeCell ref="U82:V82"/>
    <mergeCell ref="C83:D83"/>
    <mergeCell ref="H83:I83"/>
    <mergeCell ref="L83:M83"/>
    <mergeCell ref="Q83:R83"/>
    <mergeCell ref="S83:T83"/>
    <mergeCell ref="U83:V83"/>
    <mergeCell ref="C84:D84"/>
    <mergeCell ref="H84:I84"/>
    <mergeCell ref="L84:M84"/>
    <mergeCell ref="Q84:R84"/>
    <mergeCell ref="S84:T84"/>
    <mergeCell ref="U84:V84"/>
    <mergeCell ref="C85:D85"/>
    <mergeCell ref="H85:I85"/>
    <mergeCell ref="L85:M85"/>
    <mergeCell ref="Q85:R85"/>
    <mergeCell ref="S85:T85"/>
    <mergeCell ref="U85:V85"/>
    <mergeCell ref="C86:D86"/>
    <mergeCell ref="H86:I86"/>
    <mergeCell ref="L86:M86"/>
    <mergeCell ref="Q86:R86"/>
    <mergeCell ref="S86:T86"/>
    <mergeCell ref="U86:V86"/>
    <mergeCell ref="C87:D87"/>
    <mergeCell ref="H87:I87"/>
    <mergeCell ref="L87:M87"/>
    <mergeCell ref="Q87:R87"/>
    <mergeCell ref="S87:T87"/>
    <mergeCell ref="U87:V87"/>
    <mergeCell ref="C88:D88"/>
    <mergeCell ref="H88:I88"/>
    <mergeCell ref="L88:M88"/>
    <mergeCell ref="Q88:R88"/>
    <mergeCell ref="S88:T88"/>
    <mergeCell ref="U88:V88"/>
    <mergeCell ref="C89:D89"/>
    <mergeCell ref="H89:I89"/>
    <mergeCell ref="L89:M89"/>
    <mergeCell ref="Q89:R89"/>
    <mergeCell ref="S89:T89"/>
    <mergeCell ref="U89:V89"/>
    <mergeCell ref="C90:D90"/>
    <mergeCell ref="H90:I90"/>
    <mergeCell ref="L90:M90"/>
    <mergeCell ref="Q90:R90"/>
    <mergeCell ref="S90:T90"/>
    <mergeCell ref="U90:V90"/>
    <mergeCell ref="C91:D91"/>
    <mergeCell ref="H91:I91"/>
    <mergeCell ref="L91:M91"/>
    <mergeCell ref="Q91:R91"/>
    <mergeCell ref="S91:T91"/>
    <mergeCell ref="U91:V91"/>
    <mergeCell ref="C92:D92"/>
    <mergeCell ref="H92:I92"/>
    <mergeCell ref="L92:M92"/>
    <mergeCell ref="Q92:R92"/>
    <mergeCell ref="S92:T92"/>
    <mergeCell ref="U92:V92"/>
    <mergeCell ref="C93:D93"/>
    <mergeCell ref="H93:I93"/>
    <mergeCell ref="L93:M93"/>
    <mergeCell ref="Q93:R93"/>
    <mergeCell ref="S93:T93"/>
    <mergeCell ref="U93:V93"/>
    <mergeCell ref="C94:D94"/>
    <mergeCell ref="H94:I94"/>
    <mergeCell ref="L94:M94"/>
    <mergeCell ref="Q94:R94"/>
    <mergeCell ref="S94:T94"/>
    <mergeCell ref="U94:V94"/>
    <mergeCell ref="C95:D95"/>
    <mergeCell ref="H95:I95"/>
    <mergeCell ref="L95:M95"/>
    <mergeCell ref="Q95:R95"/>
    <mergeCell ref="S95:T95"/>
    <mergeCell ref="U95:V95"/>
    <mergeCell ref="C96:D96"/>
    <mergeCell ref="H96:I96"/>
    <mergeCell ref="L96:M96"/>
    <mergeCell ref="Q96:R96"/>
    <mergeCell ref="S96:T96"/>
    <mergeCell ref="U96:V96"/>
    <mergeCell ref="C97:D97"/>
    <mergeCell ref="H97:I97"/>
    <mergeCell ref="L97:M97"/>
    <mergeCell ref="Q97:R97"/>
    <mergeCell ref="S97:T97"/>
    <mergeCell ref="U97:V97"/>
    <mergeCell ref="C98:D98"/>
    <mergeCell ref="H98:I98"/>
    <mergeCell ref="L98:M98"/>
    <mergeCell ref="Q98:R98"/>
    <mergeCell ref="S98:T98"/>
    <mergeCell ref="U98:V98"/>
    <mergeCell ref="C99:D99"/>
    <mergeCell ref="H99:I99"/>
    <mergeCell ref="L99:M99"/>
    <mergeCell ref="Q99:R99"/>
    <mergeCell ref="S99:T99"/>
    <mergeCell ref="U99:V99"/>
    <mergeCell ref="C100:D100"/>
    <mergeCell ref="H100:I100"/>
    <mergeCell ref="L100:M100"/>
    <mergeCell ref="Q100:R100"/>
    <mergeCell ref="S100:T100"/>
    <mergeCell ref="U100:V100"/>
    <mergeCell ref="C101:D101"/>
    <mergeCell ref="H101:I101"/>
    <mergeCell ref="L101:M101"/>
    <mergeCell ref="Q101:R101"/>
    <mergeCell ref="S101:T101"/>
    <mergeCell ref="U101:V101"/>
    <mergeCell ref="C102:D102"/>
    <mergeCell ref="H102:I102"/>
    <mergeCell ref="L102:M102"/>
    <mergeCell ref="Q102:R102"/>
    <mergeCell ref="S102:T102"/>
    <mergeCell ref="U102:V102"/>
    <mergeCell ref="C103:D103"/>
    <mergeCell ref="H103:I103"/>
    <mergeCell ref="L103:M103"/>
    <mergeCell ref="Q103:R103"/>
    <mergeCell ref="S103:T103"/>
    <mergeCell ref="U103:V103"/>
    <mergeCell ref="C104:D104"/>
    <mergeCell ref="H104:I104"/>
    <mergeCell ref="L104:M104"/>
    <mergeCell ref="Q104:R104"/>
    <mergeCell ref="S104:T104"/>
    <mergeCell ref="U104:V104"/>
    <mergeCell ref="C105:D105"/>
    <mergeCell ref="H105:I105"/>
    <mergeCell ref="L105:M105"/>
    <mergeCell ref="Q105:R105"/>
    <mergeCell ref="S105:T105"/>
    <mergeCell ref="U105:V105"/>
    <mergeCell ref="C106:D106"/>
    <mergeCell ref="H106:I106"/>
    <mergeCell ref="L106:M106"/>
    <mergeCell ref="Q106:R106"/>
    <mergeCell ref="S106:T106"/>
    <mergeCell ref="U106:V106"/>
    <mergeCell ref="C107:D107"/>
    <mergeCell ref="H107:I107"/>
    <mergeCell ref="L107:M107"/>
    <mergeCell ref="Q107:R107"/>
    <mergeCell ref="S107:T107"/>
    <mergeCell ref="U107:V107"/>
    <mergeCell ref="C108:D108"/>
    <mergeCell ref="H108:I108"/>
    <mergeCell ref="L108:M108"/>
    <mergeCell ref="Q108:R108"/>
    <mergeCell ref="S108:T108"/>
    <mergeCell ref="U108:V108"/>
  </mergeCells>
  <phoneticPr fontId="2"/>
  <conditionalFormatting sqref="G46">
    <cfRule type="cellIs" dxfId="23" priority="5" stopIfTrue="1" operator="equal">
      <formula>"買"</formula>
    </cfRule>
    <cfRule type="cellIs" dxfId="22" priority="6" stopIfTrue="1" operator="equal">
      <formula>"売"</formula>
    </cfRule>
  </conditionalFormatting>
  <conditionalFormatting sqref="G9:G11 G14:G45 G47:G108">
    <cfRule type="cellIs" dxfId="21" priority="7" stopIfTrue="1" operator="equal">
      <formula>"買"</formula>
    </cfRule>
    <cfRule type="cellIs" dxfId="20" priority="8" stopIfTrue="1" operator="equal">
      <formula>"売"</formula>
    </cfRule>
  </conditionalFormatting>
  <conditionalFormatting sqref="G12">
    <cfRule type="cellIs" dxfId="19" priority="3" stopIfTrue="1" operator="equal">
      <formula>"買"</formula>
    </cfRule>
    <cfRule type="cellIs" dxfId="18" priority="4" stopIfTrue="1" operator="equal">
      <formula>"売"</formula>
    </cfRule>
  </conditionalFormatting>
  <conditionalFormatting sqref="G13">
    <cfRule type="cellIs" dxfId="17" priority="1" stopIfTrue="1" operator="equal">
      <formula>"買"</formula>
    </cfRule>
    <cfRule type="cellIs" dxfId="16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200-000000000000}">
      <formula1>"買,売"</formula1>
    </dataValidation>
  </dataValidations>
  <pageMargins left="0" right="0" top="0.74803149606299213" bottom="0" header="0.31496062992125984" footer="0.31496062992125984"/>
  <pageSetup paperSize="9" scale="90" orientation="landscape" horizont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AB109"/>
  <sheetViews>
    <sheetView zoomScale="115" zoomScaleNormal="115" workbookViewId="0">
      <pane ySplit="8" topLeftCell="A27" activePane="bottomLeft" state="frozen"/>
      <selection pane="bottomLeft" sqref="A1:AB41"/>
    </sheetView>
  </sheetViews>
  <sheetFormatPr defaultRowHeight="13.2" x14ac:dyDescent="0.2"/>
  <cols>
    <col min="1" max="1" width="2.88671875" customWidth="1"/>
    <col min="2" max="3" width="6.6640625" customWidth="1"/>
    <col min="4" max="4" width="4.88671875" customWidth="1"/>
    <col min="5" max="8" width="6.6640625" customWidth="1"/>
    <col min="9" max="9" width="5.5546875" customWidth="1"/>
    <col min="10" max="10" width="12.109375" customWidth="1"/>
    <col min="11" max="12" width="6.6640625" customWidth="1"/>
    <col min="13" max="13" width="3.5546875" customWidth="1"/>
    <col min="14" max="19" width="6.6640625" customWidth="1"/>
    <col min="20" max="20" width="3.77734375" customWidth="1"/>
    <col min="22" max="22" width="1.21875" customWidth="1"/>
    <col min="23" max="23" width="10.88671875" style="22" hidden="1" customWidth="1"/>
    <col min="24" max="24" width="0" hidden="1" customWidth="1"/>
    <col min="26" max="26" width="6" customWidth="1"/>
  </cols>
  <sheetData>
    <row r="1" spans="2:28" x14ac:dyDescent="0.2">
      <c r="P1" t="s">
        <v>92</v>
      </c>
    </row>
    <row r="2" spans="2:28" x14ac:dyDescent="0.2">
      <c r="B2" s="94" t="s">
        <v>2</v>
      </c>
      <c r="C2" s="94"/>
      <c r="D2" s="105" t="s">
        <v>44</v>
      </c>
      <c r="E2" s="105"/>
      <c r="F2" s="94" t="s">
        <v>3</v>
      </c>
      <c r="G2" s="94"/>
      <c r="H2" s="97" t="s">
        <v>33</v>
      </c>
      <c r="I2" s="97"/>
      <c r="J2" s="46"/>
      <c r="K2" s="94" t="s">
        <v>4</v>
      </c>
      <c r="L2" s="94"/>
      <c r="M2" s="104">
        <v>100000</v>
      </c>
      <c r="N2" s="105"/>
      <c r="O2" s="94" t="s">
        <v>5</v>
      </c>
      <c r="P2" s="94"/>
      <c r="Q2" s="99">
        <f>SUM(M2,D4)</f>
        <v>332908.45267737354</v>
      </c>
      <c r="R2" s="97"/>
      <c r="S2" s="1"/>
      <c r="T2" s="1"/>
      <c r="U2" s="1"/>
    </row>
    <row r="3" spans="2:28" ht="64.95" customHeight="1" x14ac:dyDescent="0.2">
      <c r="B3" s="94" t="s">
        <v>6</v>
      </c>
      <c r="C3" s="94"/>
      <c r="D3" s="106" t="s">
        <v>93</v>
      </c>
      <c r="E3" s="106"/>
      <c r="F3" s="106"/>
      <c r="G3" s="106"/>
      <c r="H3" s="106"/>
      <c r="I3" s="106"/>
      <c r="J3" s="47"/>
      <c r="K3" s="94" t="s">
        <v>7</v>
      </c>
      <c r="L3" s="94"/>
      <c r="M3" s="106" t="s">
        <v>59</v>
      </c>
      <c r="N3" s="107"/>
      <c r="O3" s="107"/>
      <c r="P3" s="107"/>
      <c r="Q3" s="107"/>
      <c r="R3" s="107"/>
      <c r="S3" s="1"/>
      <c r="T3" s="1"/>
    </row>
    <row r="4" spans="2:28" x14ac:dyDescent="0.2">
      <c r="B4" s="94" t="s">
        <v>8</v>
      </c>
      <c r="C4" s="94"/>
      <c r="D4" s="95">
        <f>SUM($S$9:$T$993)</f>
        <v>232908.45267737357</v>
      </c>
      <c r="E4" s="95"/>
      <c r="F4" s="94" t="s">
        <v>9</v>
      </c>
      <c r="G4" s="94"/>
      <c r="H4" s="96">
        <f>SUM($U$9:$V$108)</f>
        <v>1408.50000000001</v>
      </c>
      <c r="I4" s="97"/>
      <c r="J4" s="46"/>
      <c r="K4" s="98" t="s">
        <v>64</v>
      </c>
      <c r="L4" s="98"/>
      <c r="M4" s="99" t="e">
        <f>AA8/AB8</f>
        <v>#DIV/0!</v>
      </c>
      <c r="N4" s="99"/>
      <c r="O4" s="98" t="s">
        <v>56</v>
      </c>
      <c r="P4" s="98"/>
      <c r="Q4" s="100">
        <f>MAX(Z:Z)</f>
        <v>5.909999999999993E-2</v>
      </c>
      <c r="R4" s="100"/>
      <c r="S4" s="1"/>
      <c r="T4" s="1"/>
      <c r="U4" s="1"/>
    </row>
    <row r="5" spans="2:28" x14ac:dyDescent="0.2">
      <c r="B5" s="36" t="s">
        <v>12</v>
      </c>
      <c r="C5" s="2">
        <f>COUNTIF($S$9:$S$990,"&gt;0")</f>
        <v>24</v>
      </c>
      <c r="D5" s="37" t="s">
        <v>13</v>
      </c>
      <c r="E5" s="15">
        <f>COUNTIF($S$9:$S$990,"&lt;0")</f>
        <v>6</v>
      </c>
      <c r="F5" s="37" t="s">
        <v>14</v>
      </c>
      <c r="G5" s="2">
        <f>COUNTIF($S$9:$S$990,"=0")</f>
        <v>0</v>
      </c>
      <c r="H5" s="37" t="s">
        <v>15</v>
      </c>
      <c r="I5" s="3">
        <f>C5/SUM(C5,E5,G5)</f>
        <v>0.8</v>
      </c>
      <c r="J5" s="49"/>
      <c r="K5" s="101" t="s">
        <v>16</v>
      </c>
      <c r="L5" s="94"/>
      <c r="M5" s="102">
        <f>MAX(W9:W993)</f>
        <v>10</v>
      </c>
      <c r="N5" s="103"/>
      <c r="O5" s="17" t="s">
        <v>17</v>
      </c>
      <c r="P5" s="9"/>
      <c r="Q5" s="102">
        <f>MAX(X9:X993)</f>
        <v>2</v>
      </c>
      <c r="R5" s="103"/>
      <c r="S5" s="1"/>
      <c r="T5" s="1"/>
      <c r="U5" s="1"/>
    </row>
    <row r="6" spans="2:28" x14ac:dyDescent="0.2">
      <c r="B6" s="11"/>
      <c r="C6" s="13"/>
      <c r="D6" s="14"/>
      <c r="E6" s="10"/>
      <c r="F6" s="11"/>
      <c r="G6" s="10"/>
      <c r="H6" s="11"/>
      <c r="I6" s="16"/>
      <c r="J6" s="16"/>
      <c r="K6" s="11"/>
      <c r="L6" s="11"/>
      <c r="M6" s="10"/>
      <c r="N6" s="43" t="s">
        <v>60</v>
      </c>
      <c r="O6" s="12"/>
      <c r="P6" s="12"/>
      <c r="Q6" s="10"/>
      <c r="R6" s="7"/>
      <c r="S6" s="1"/>
      <c r="T6" s="1"/>
      <c r="U6" s="1"/>
    </row>
    <row r="7" spans="2:28" x14ac:dyDescent="0.2">
      <c r="B7" s="74" t="s">
        <v>18</v>
      </c>
      <c r="C7" s="76" t="s">
        <v>19</v>
      </c>
      <c r="D7" s="77"/>
      <c r="E7" s="80" t="s">
        <v>20</v>
      </c>
      <c r="F7" s="81"/>
      <c r="G7" s="81"/>
      <c r="H7" s="81"/>
      <c r="I7" s="82"/>
      <c r="J7" s="50"/>
      <c r="K7" s="83" t="s">
        <v>21</v>
      </c>
      <c r="L7" s="84"/>
      <c r="M7" s="85"/>
      <c r="N7" s="86" t="s">
        <v>22</v>
      </c>
      <c r="O7" s="87" t="s">
        <v>23</v>
      </c>
      <c r="P7" s="88"/>
      <c r="Q7" s="88"/>
      <c r="R7" s="89"/>
      <c r="S7" s="90" t="s">
        <v>24</v>
      </c>
      <c r="T7" s="90"/>
      <c r="U7" s="90"/>
      <c r="V7" s="90"/>
    </row>
    <row r="8" spans="2:28" x14ac:dyDescent="0.2">
      <c r="B8" s="75"/>
      <c r="C8" s="78"/>
      <c r="D8" s="79"/>
      <c r="E8" s="18" t="s">
        <v>25</v>
      </c>
      <c r="F8" s="18" t="s">
        <v>26</v>
      </c>
      <c r="G8" s="18" t="s">
        <v>27</v>
      </c>
      <c r="H8" s="91" t="s">
        <v>28</v>
      </c>
      <c r="I8" s="82"/>
      <c r="J8" s="45" t="s">
        <v>65</v>
      </c>
      <c r="K8" s="4" t="s">
        <v>29</v>
      </c>
      <c r="L8" s="92" t="s">
        <v>30</v>
      </c>
      <c r="M8" s="85"/>
      <c r="N8" s="86"/>
      <c r="O8" s="5" t="s">
        <v>25</v>
      </c>
      <c r="P8" s="5" t="s">
        <v>26</v>
      </c>
      <c r="Q8" s="93" t="s">
        <v>28</v>
      </c>
      <c r="R8" s="89"/>
      <c r="S8" s="90" t="s">
        <v>31</v>
      </c>
      <c r="T8" s="90"/>
      <c r="U8" s="90" t="s">
        <v>29</v>
      </c>
      <c r="V8" s="90"/>
      <c r="Z8" t="s">
        <v>55</v>
      </c>
    </row>
    <row r="9" spans="2:28" x14ac:dyDescent="0.2">
      <c r="B9" s="35">
        <v>1</v>
      </c>
      <c r="C9" s="66">
        <f>M2</f>
        <v>100000</v>
      </c>
      <c r="D9" s="66"/>
      <c r="E9" s="35">
        <v>2017</v>
      </c>
      <c r="F9" s="8">
        <v>43834</v>
      </c>
      <c r="G9" s="35" t="s">
        <v>1</v>
      </c>
      <c r="H9" s="67">
        <f>'検証シート　FIB1.27'!H9</f>
        <v>1.0424199999999999</v>
      </c>
      <c r="I9" s="67"/>
      <c r="J9" s="53">
        <f>'検証シート　FIB1.27'!J9</f>
        <v>1.0389999999999999</v>
      </c>
      <c r="K9" s="44">
        <f>(H9-J9)*10000</f>
        <v>34.19999999999979</v>
      </c>
      <c r="L9" s="66">
        <f>IF(K9="","",C9*0.03)</f>
        <v>3000</v>
      </c>
      <c r="M9" s="66"/>
      <c r="N9" s="6">
        <f>IF(K9="","",(L9/K9)/LOOKUP(RIGHT($D$2,3),定数!$A$6:$A$13,定数!$B$6:$B$13))</f>
        <v>0.73099415204678819</v>
      </c>
      <c r="O9" s="35">
        <v>2017</v>
      </c>
      <c r="P9" s="8">
        <v>43834</v>
      </c>
      <c r="Q9" s="67">
        <v>1.04935</v>
      </c>
      <c r="R9" s="67"/>
      <c r="S9" s="70">
        <f>IF(Q9="","",U9*N9*LOOKUP(RIGHT($D$2,3),定数!$A$6:$A$13,定数!$B$6:$B$13))</f>
        <v>6078.9473684211807</v>
      </c>
      <c r="T9" s="70"/>
      <c r="U9" s="71">
        <f>IF(Q9="","",IF(G9="買",(Q9-H9),(H9-Q9))*IF(RIGHT($D$2,3)="JPY",100,10000))</f>
        <v>69.300000000001035</v>
      </c>
      <c r="V9" s="71"/>
      <c r="W9" s="1">
        <f>IF(U9&lt;&gt;"",IF(U9&gt;0,1+W8,0),"")</f>
        <v>1</v>
      </c>
      <c r="X9">
        <f>IF(U9&lt;&gt;"",IF(U9&lt;0,1+X8,0),"")</f>
        <v>0</v>
      </c>
      <c r="AA9">
        <f>IF(S9&gt;0,S9,"")</f>
        <v>6078.9473684211807</v>
      </c>
      <c r="AB9" t="str">
        <f>IF(S9&lt;0,S9,"")</f>
        <v/>
      </c>
    </row>
    <row r="10" spans="2:28" x14ac:dyDescent="0.2">
      <c r="B10" s="35">
        <v>2</v>
      </c>
      <c r="C10" s="66">
        <f t="shared" ref="C10:C73" si="0">IF(S9="","",C9+S9)</f>
        <v>106078.94736842118</v>
      </c>
      <c r="D10" s="66"/>
      <c r="E10" s="35">
        <v>2017</v>
      </c>
      <c r="F10" s="8">
        <v>43841</v>
      </c>
      <c r="G10" s="35" t="s">
        <v>1</v>
      </c>
      <c r="H10" s="73">
        <v>1.0558000000000001</v>
      </c>
      <c r="I10" s="73"/>
      <c r="J10" s="53">
        <v>1.04535</v>
      </c>
      <c r="K10" s="57">
        <f>(H10-J10)*10000</f>
        <v>104.50000000000071</v>
      </c>
      <c r="L10" s="66">
        <f t="shared" ref="L10:L15" si="1">IF(K10="","",C10*0.03)</f>
        <v>3182.3684210526353</v>
      </c>
      <c r="M10" s="66"/>
      <c r="N10" s="6">
        <f>IF(K10="","",(L10/K10)/LOOKUP(RIGHT($D$2,3),定数!$A$6:$A$13,定数!$B$6:$B$13))</f>
        <v>0.25377738604885275</v>
      </c>
      <c r="O10" s="35">
        <v>2017</v>
      </c>
      <c r="P10" s="8">
        <v>43847</v>
      </c>
      <c r="Q10" s="67">
        <v>1.07681</v>
      </c>
      <c r="R10" s="67"/>
      <c r="S10" s="70">
        <f>IF(Q10="","",U10*N10*LOOKUP(RIGHT($D$2,3),定数!$A$6:$A$13,定数!$B$6:$B$13))</f>
        <v>6398.235457063668</v>
      </c>
      <c r="T10" s="70"/>
      <c r="U10" s="71">
        <f>IF(Q10="","",IF(G10="買",(Q10-H10),(H10-Q10))*IF(RIGHT($D$2,3)="JPY",100,10000))</f>
        <v>210.09999999999974</v>
      </c>
      <c r="V10" s="71"/>
      <c r="W10" s="22">
        <f t="shared" ref="W10:W22" si="2">IF(U10&lt;&gt;"",IF(U10&gt;0,1+W9,0),"")</f>
        <v>2</v>
      </c>
      <c r="X10">
        <f t="shared" ref="X10:X73" si="3">IF(U10&lt;&gt;"",IF(U10&lt;0,1+X9,0),"")</f>
        <v>0</v>
      </c>
      <c r="Y10" s="41">
        <f>IF(C10&lt;&gt;"",MAX(C10,C9),"")</f>
        <v>106078.94736842118</v>
      </c>
      <c r="AA10">
        <f t="shared" ref="AA10:AA73" si="4">IF(S10&gt;0,S10,"")</f>
        <v>6398.235457063668</v>
      </c>
      <c r="AB10" t="str">
        <f t="shared" ref="AB10:AB73" si="5">IF(S10&lt;0,S10,"")</f>
        <v/>
      </c>
    </row>
    <row r="11" spans="2:28" x14ac:dyDescent="0.2">
      <c r="B11" s="35">
        <v>3</v>
      </c>
      <c r="C11" s="66">
        <f t="shared" ref="C11:C16" si="6">IF(S10="","",C10+S10)</f>
        <v>112477.18282548485</v>
      </c>
      <c r="D11" s="66"/>
      <c r="E11" s="35">
        <v>2017</v>
      </c>
      <c r="F11" s="8">
        <v>43849</v>
      </c>
      <c r="G11" s="35" t="s">
        <v>1</v>
      </c>
      <c r="H11" s="67">
        <v>1.0666500000000001</v>
      </c>
      <c r="I11" s="67"/>
      <c r="J11" s="54">
        <v>1.0589</v>
      </c>
      <c r="K11" s="57">
        <f>(H11-J11)*10000</f>
        <v>77.50000000000145</v>
      </c>
      <c r="L11" s="66">
        <f t="shared" si="1"/>
        <v>3374.3154847645455</v>
      </c>
      <c r="M11" s="66"/>
      <c r="N11" s="6">
        <f>IF(K11="","",(L11/K11)/LOOKUP(RIGHT($D$2,3),定数!$A$6:$A$13,定数!$B$6:$B$13))</f>
        <v>0.36282962201768626</v>
      </c>
      <c r="O11" s="35">
        <v>2017</v>
      </c>
      <c r="P11" s="8">
        <v>43863</v>
      </c>
      <c r="Q11" s="67">
        <v>1.08205</v>
      </c>
      <c r="R11" s="67"/>
      <c r="S11" s="70">
        <f>IF(Q11="","",U11*N11*LOOKUP(RIGHT($D$2,3),定数!$A$6:$A$13,定数!$B$6:$B$13))</f>
        <v>6705.0914148867805</v>
      </c>
      <c r="T11" s="70"/>
      <c r="U11" s="71">
        <f>IF(Q11="","",IF(G11="買",(Q11-H11),(H11-Q11))*IF(RIGHT($D$2,3)="JPY",100,10000))</f>
        <v>153.99999999999858</v>
      </c>
      <c r="V11" s="71"/>
      <c r="W11" s="22">
        <f t="shared" si="2"/>
        <v>3</v>
      </c>
      <c r="X11">
        <f t="shared" si="3"/>
        <v>0</v>
      </c>
      <c r="Y11" s="41">
        <f>IF(C11&lt;&gt;"",MAX(Y10,C11),"")</f>
        <v>112477.18282548485</v>
      </c>
      <c r="Z11" s="42">
        <f>IF(Y11&lt;&gt;"",1-(C11/Y11),"")</f>
        <v>0</v>
      </c>
      <c r="AA11">
        <f t="shared" si="4"/>
        <v>6705.0914148867805</v>
      </c>
      <c r="AB11" t="str">
        <f t="shared" si="5"/>
        <v/>
      </c>
    </row>
    <row r="12" spans="2:28" x14ac:dyDescent="0.2">
      <c r="B12" s="35">
        <v>4</v>
      </c>
      <c r="C12" s="66">
        <f t="shared" si="6"/>
        <v>119182.27424037163</v>
      </c>
      <c r="D12" s="66"/>
      <c r="E12" s="35">
        <v>2017</v>
      </c>
      <c r="F12" s="8">
        <v>43891</v>
      </c>
      <c r="G12" s="35" t="s">
        <v>0</v>
      </c>
      <c r="H12" s="67">
        <v>1.04938</v>
      </c>
      <c r="I12" s="67"/>
      <c r="J12" s="54">
        <v>1.05721</v>
      </c>
      <c r="K12" s="57">
        <f t="shared" ref="K12" si="7">(J12-H12)*10000</f>
        <v>78.30000000000004</v>
      </c>
      <c r="L12" s="66">
        <f t="shared" si="1"/>
        <v>3575.4682272111486</v>
      </c>
      <c r="M12" s="66"/>
      <c r="N12" s="6">
        <f>IF(K12="","",(L12/K12)/LOOKUP(RIGHT($D$2,3),定数!$A$6:$A$13,定数!$B$6:$B$13))</f>
        <v>0.3805308883792195</v>
      </c>
      <c r="O12" s="35">
        <v>2017</v>
      </c>
      <c r="P12" s="8">
        <v>43891</v>
      </c>
      <c r="Q12" s="67">
        <v>1.05721</v>
      </c>
      <c r="R12" s="67"/>
      <c r="S12" s="70">
        <f>IF(Q12="","",U12*N12*LOOKUP(RIGHT($D$2,3),定数!$A$6:$A$13,定数!$B$6:$B$13))</f>
        <v>-3575.4682272111486</v>
      </c>
      <c r="T12" s="70"/>
      <c r="U12" s="71">
        <f t="shared" ref="U12:U75" si="8">IF(Q12="","",IF(G12="買",(Q12-H12),(H12-Q12))*IF(RIGHT($D$2,3)="JPY",100,10000))</f>
        <v>-78.30000000000004</v>
      </c>
      <c r="V12" s="71"/>
      <c r="W12" s="22">
        <f t="shared" si="2"/>
        <v>0</v>
      </c>
      <c r="X12">
        <f t="shared" si="3"/>
        <v>1</v>
      </c>
      <c r="Y12" s="41">
        <f t="shared" ref="Y12:Y75" si="9">IF(C12&lt;&gt;"",MAX(Y11,C12),"")</f>
        <v>119182.27424037163</v>
      </c>
      <c r="Z12" s="42">
        <f t="shared" ref="Z12:Z75" si="10">IF(Y12&lt;&gt;"",1-(C12/Y12),"")</f>
        <v>0</v>
      </c>
      <c r="AA12" t="str">
        <f t="shared" si="4"/>
        <v/>
      </c>
      <c r="AB12">
        <f t="shared" si="5"/>
        <v>-3575.4682272111486</v>
      </c>
    </row>
    <row r="13" spans="2:28" x14ac:dyDescent="0.2">
      <c r="B13" s="35">
        <v>5</v>
      </c>
      <c r="C13" s="66">
        <f t="shared" si="6"/>
        <v>115606.80601316047</v>
      </c>
      <c r="D13" s="66"/>
      <c r="E13" s="35">
        <v>2017</v>
      </c>
      <c r="F13" s="8">
        <v>43899</v>
      </c>
      <c r="G13" s="35" t="s">
        <v>1</v>
      </c>
      <c r="H13" s="67">
        <v>1.05897</v>
      </c>
      <c r="I13" s="67"/>
      <c r="J13" s="54">
        <v>1.0571900000000001</v>
      </c>
      <c r="K13" s="57">
        <f t="shared" ref="K13:K19" si="11">(H13-J13)*10000</f>
        <v>17.799999999998928</v>
      </c>
      <c r="L13" s="66">
        <f t="shared" si="1"/>
        <v>3468.2041803948141</v>
      </c>
      <c r="M13" s="66"/>
      <c r="N13" s="6">
        <f>IF(K13="","",(L13/K13)/LOOKUP(RIGHT($D$2,3),定数!$A$6:$A$13,定数!$B$6:$B$13))</f>
        <v>1.6236910956905537</v>
      </c>
      <c r="O13" s="35">
        <v>2017</v>
      </c>
      <c r="P13" s="8">
        <v>43900</v>
      </c>
      <c r="Q13" s="67">
        <v>1.0625899999999999</v>
      </c>
      <c r="R13" s="67"/>
      <c r="S13" s="70">
        <f>IF(Q13="","",U13*N13*LOOKUP(RIGHT($D$2,3),定数!$A$6:$A$13,定数!$B$6:$B$13))</f>
        <v>7053.3141196796796</v>
      </c>
      <c r="T13" s="70"/>
      <c r="U13" s="71">
        <f t="shared" si="8"/>
        <v>36.199999999999562</v>
      </c>
      <c r="V13" s="71"/>
      <c r="W13" s="22">
        <f t="shared" si="2"/>
        <v>1</v>
      </c>
      <c r="X13">
        <f t="shared" si="3"/>
        <v>0</v>
      </c>
      <c r="Y13" s="41">
        <f t="shared" si="9"/>
        <v>119182.27424037163</v>
      </c>
      <c r="Z13" s="42">
        <f t="shared" si="10"/>
        <v>3.0000000000000027E-2</v>
      </c>
      <c r="AA13">
        <f t="shared" si="4"/>
        <v>7053.3141196796796</v>
      </c>
      <c r="AB13" t="str">
        <f t="shared" si="5"/>
        <v/>
      </c>
    </row>
    <row r="14" spans="2:28" x14ac:dyDescent="0.2">
      <c r="B14" s="35">
        <v>6</v>
      </c>
      <c r="C14" s="66">
        <f t="shared" si="6"/>
        <v>122660.12013284015</v>
      </c>
      <c r="D14" s="66"/>
      <c r="E14" s="35">
        <v>2017</v>
      </c>
      <c r="F14" s="8">
        <v>43900</v>
      </c>
      <c r="G14" s="35" t="s">
        <v>1</v>
      </c>
      <c r="H14" s="67">
        <v>1.0618799999999999</v>
      </c>
      <c r="I14" s="67"/>
      <c r="J14" s="44">
        <v>1.05921</v>
      </c>
      <c r="K14" s="57">
        <f t="shared" si="11"/>
        <v>26.699999999999502</v>
      </c>
      <c r="L14" s="66">
        <f t="shared" si="1"/>
        <v>3679.8036039852045</v>
      </c>
      <c r="M14" s="66"/>
      <c r="N14" s="6">
        <f>IF(K14="","",(L14/K14)/LOOKUP(RIGHT($D$2,3),定数!$A$6:$A$13,定数!$B$6:$B$13))</f>
        <v>1.1485029974985248</v>
      </c>
      <c r="O14" s="35">
        <v>2017</v>
      </c>
      <c r="P14" s="8">
        <v>43903</v>
      </c>
      <c r="Q14" s="67">
        <v>1.0671900000000001</v>
      </c>
      <c r="R14" s="67"/>
      <c r="S14" s="70">
        <f>IF(Q14="","",U14*N14*LOOKUP(RIGHT($D$2,3),定数!$A$6:$A$13,定数!$B$6:$B$13))</f>
        <v>7318.261100060804</v>
      </c>
      <c r="T14" s="70"/>
      <c r="U14" s="71">
        <f t="shared" si="8"/>
        <v>53.100000000001479</v>
      </c>
      <c r="V14" s="71"/>
      <c r="W14" s="22">
        <f t="shared" si="2"/>
        <v>2</v>
      </c>
      <c r="X14">
        <f t="shared" si="3"/>
        <v>0</v>
      </c>
      <c r="Y14" s="41">
        <f t="shared" si="9"/>
        <v>122660.12013284015</v>
      </c>
      <c r="Z14" s="42">
        <f t="shared" si="10"/>
        <v>0</v>
      </c>
      <c r="AA14">
        <f t="shared" si="4"/>
        <v>7318.261100060804</v>
      </c>
      <c r="AB14" t="str">
        <f t="shared" si="5"/>
        <v/>
      </c>
    </row>
    <row r="15" spans="2:28" x14ac:dyDescent="0.2">
      <c r="B15" s="35">
        <v>7</v>
      </c>
      <c r="C15" s="66">
        <f t="shared" si="6"/>
        <v>129978.38123290095</v>
      </c>
      <c r="D15" s="66"/>
      <c r="E15" s="35">
        <v>2017</v>
      </c>
      <c r="F15" s="8">
        <v>43912</v>
      </c>
      <c r="G15" s="35" t="s">
        <v>1</v>
      </c>
      <c r="H15" s="67">
        <v>1.0818399999999999</v>
      </c>
      <c r="I15" s="67"/>
      <c r="J15" s="44">
        <v>1.07755</v>
      </c>
      <c r="K15" s="57">
        <f t="shared" si="11"/>
        <v>42.899999999999054</v>
      </c>
      <c r="L15" s="66">
        <f t="shared" si="1"/>
        <v>3899.3514369870286</v>
      </c>
      <c r="M15" s="66"/>
      <c r="N15" s="6">
        <f>IF(K15="","",(L15/K15)/LOOKUP(RIGHT($D$2,3),定数!$A$6:$A$13,定数!$B$6:$B$13))</f>
        <v>0.75744977408452108</v>
      </c>
      <c r="O15" s="35">
        <v>2017</v>
      </c>
      <c r="P15" s="8">
        <v>43917</v>
      </c>
      <c r="Q15" s="67">
        <v>1.0904100000000001</v>
      </c>
      <c r="R15" s="67"/>
      <c r="S15" s="70">
        <f>IF(Q15="","",U15*N15*LOOKUP(RIGHT($D$2,3),定数!$A$6:$A$13,定数!$B$6:$B$13))</f>
        <v>7789.6134766853875</v>
      </c>
      <c r="T15" s="70"/>
      <c r="U15" s="71">
        <f t="shared" si="8"/>
        <v>85.700000000001893</v>
      </c>
      <c r="V15" s="71"/>
      <c r="W15" s="22">
        <f t="shared" si="2"/>
        <v>3</v>
      </c>
      <c r="X15">
        <f t="shared" si="3"/>
        <v>0</v>
      </c>
      <c r="Y15" s="41">
        <f t="shared" si="9"/>
        <v>129978.38123290095</v>
      </c>
      <c r="Z15" s="42">
        <f t="shared" si="10"/>
        <v>0</v>
      </c>
      <c r="AA15">
        <f t="shared" si="4"/>
        <v>7789.6134766853875</v>
      </c>
      <c r="AB15" t="str">
        <f t="shared" si="5"/>
        <v/>
      </c>
    </row>
    <row r="16" spans="2:28" x14ac:dyDescent="0.2">
      <c r="B16" s="35">
        <v>8</v>
      </c>
      <c r="C16" s="66">
        <f t="shared" si="6"/>
        <v>137767.99470958635</v>
      </c>
      <c r="D16" s="66"/>
      <c r="E16" s="35">
        <v>2017</v>
      </c>
      <c r="F16" s="8">
        <v>43935</v>
      </c>
      <c r="G16" s="35" t="s">
        <v>1</v>
      </c>
      <c r="H16" s="67">
        <v>1.0627899999999999</v>
      </c>
      <c r="I16" s="67"/>
      <c r="J16" s="44">
        <v>1.0603</v>
      </c>
      <c r="K16" s="57">
        <f t="shared" si="11"/>
        <v>24.899999999998812</v>
      </c>
      <c r="L16" s="68">
        <f t="shared" ref="L16:L74" si="12">IF(K16="","",C16*0.03)</f>
        <v>4133.0398412875902</v>
      </c>
      <c r="M16" s="69"/>
      <c r="N16" s="6">
        <f>IF(K16="","",(L16/K16)/LOOKUP(RIGHT($D$2,3),定数!$A$6:$A$13,定数!$B$6:$B$13))</f>
        <v>1.3832127982890856</v>
      </c>
      <c r="O16" s="35">
        <v>2017</v>
      </c>
      <c r="P16" s="8">
        <v>43939</v>
      </c>
      <c r="Q16" s="67">
        <v>1.06772</v>
      </c>
      <c r="R16" s="67"/>
      <c r="S16" s="70">
        <f>IF(Q16="","",U16*N16*LOOKUP(RIGHT($D$2,3),定数!$A$6:$A$13,定数!$B$6:$B$13))</f>
        <v>8183.0869146783971</v>
      </c>
      <c r="T16" s="70"/>
      <c r="U16" s="71">
        <f t="shared" si="8"/>
        <v>49.300000000001006</v>
      </c>
      <c r="V16" s="71"/>
      <c r="W16" s="22">
        <f t="shared" si="2"/>
        <v>4</v>
      </c>
      <c r="X16">
        <f t="shared" si="3"/>
        <v>0</v>
      </c>
      <c r="Y16" s="41">
        <f t="shared" si="9"/>
        <v>137767.99470958635</v>
      </c>
      <c r="Z16" s="42">
        <f t="shared" si="10"/>
        <v>0</v>
      </c>
      <c r="AA16">
        <f t="shared" si="4"/>
        <v>8183.0869146783971</v>
      </c>
      <c r="AB16" t="str">
        <f t="shared" si="5"/>
        <v/>
      </c>
    </row>
    <row r="17" spans="2:28" x14ac:dyDescent="0.2">
      <c r="B17" s="35">
        <v>9</v>
      </c>
      <c r="C17" s="66">
        <f t="shared" si="0"/>
        <v>145951.08162426474</v>
      </c>
      <c r="D17" s="66"/>
      <c r="E17" s="35">
        <v>2017</v>
      </c>
      <c r="F17" s="8">
        <v>43968</v>
      </c>
      <c r="G17" s="35" t="s">
        <v>1</v>
      </c>
      <c r="H17" s="67">
        <v>1.1122300000000001</v>
      </c>
      <c r="I17" s="67"/>
      <c r="J17" s="44">
        <v>1.10805</v>
      </c>
      <c r="K17" s="57">
        <f t="shared" si="11"/>
        <v>41.800000000000722</v>
      </c>
      <c r="L17" s="68">
        <f t="shared" si="12"/>
        <v>4378.5324487279422</v>
      </c>
      <c r="M17" s="69"/>
      <c r="N17" s="6">
        <f>IF(K17="","",(L17/K17)/LOOKUP(RIGHT($D$2,3),定数!$A$6:$A$13,定数!$B$6:$B$13))</f>
        <v>0.87291316760922377</v>
      </c>
      <c r="O17" s="35">
        <v>2017</v>
      </c>
      <c r="P17" s="8">
        <v>43970</v>
      </c>
      <c r="Q17" s="67">
        <v>1.12056</v>
      </c>
      <c r="R17" s="67"/>
      <c r="S17" s="70">
        <f>IF(Q17="","",U17*N17*LOOKUP(RIGHT($D$2,3),定数!$A$6:$A$13,定数!$B$6:$B$13))</f>
        <v>8725.6400234217472</v>
      </c>
      <c r="T17" s="70"/>
      <c r="U17" s="71">
        <f t="shared" si="8"/>
        <v>83.299999999999486</v>
      </c>
      <c r="V17" s="71"/>
      <c r="W17" s="22">
        <f t="shared" si="2"/>
        <v>5</v>
      </c>
      <c r="X17">
        <f t="shared" si="3"/>
        <v>0</v>
      </c>
      <c r="Y17" s="41">
        <f t="shared" si="9"/>
        <v>145951.08162426474</v>
      </c>
      <c r="Z17" s="42">
        <f t="shared" si="10"/>
        <v>0</v>
      </c>
      <c r="AA17">
        <f t="shared" si="4"/>
        <v>8725.6400234217472</v>
      </c>
      <c r="AB17" t="str">
        <f t="shared" si="5"/>
        <v/>
      </c>
    </row>
    <row r="18" spans="2:28" x14ac:dyDescent="0.2">
      <c r="B18" s="35">
        <v>10</v>
      </c>
      <c r="C18" s="66">
        <f t="shared" si="0"/>
        <v>154676.7216476865</v>
      </c>
      <c r="D18" s="66"/>
      <c r="E18" s="35">
        <v>2017</v>
      </c>
      <c r="F18" s="8">
        <v>43980</v>
      </c>
      <c r="G18" s="35" t="s">
        <v>0</v>
      </c>
      <c r="H18" s="67">
        <v>1.11612</v>
      </c>
      <c r="I18" s="67"/>
      <c r="J18" s="44">
        <v>1.1184700000000001</v>
      </c>
      <c r="K18" s="57">
        <f>(J18-H18)*10000</f>
        <v>23.500000000000743</v>
      </c>
      <c r="L18" s="68">
        <f t="shared" si="12"/>
        <v>4640.3016494305948</v>
      </c>
      <c r="M18" s="69"/>
      <c r="N18" s="6">
        <f>IF(K18="","",(L18/K18)/LOOKUP(RIGHT($D$2,3),定数!$A$6:$A$13,定数!$B$6:$B$13))</f>
        <v>1.6454970388051235</v>
      </c>
      <c r="O18" s="35">
        <v>2017</v>
      </c>
      <c r="P18" s="8">
        <v>43980</v>
      </c>
      <c r="Q18" s="67">
        <v>1.1114599999999999</v>
      </c>
      <c r="R18" s="67"/>
      <c r="S18" s="70">
        <f>IF(Q18="","",U18*N18*LOOKUP(RIGHT($D$2,3),定数!$A$6:$A$13,定数!$B$6:$B$13))</f>
        <v>9201.6194409984655</v>
      </c>
      <c r="T18" s="70"/>
      <c r="U18" s="71">
        <f t="shared" si="8"/>
        <v>46.600000000001089</v>
      </c>
      <c r="V18" s="71"/>
      <c r="W18" s="22">
        <f t="shared" si="2"/>
        <v>6</v>
      </c>
      <c r="X18">
        <f t="shared" si="3"/>
        <v>0</v>
      </c>
      <c r="Y18" s="41">
        <f t="shared" si="9"/>
        <v>154676.7216476865</v>
      </c>
      <c r="Z18" s="42">
        <f t="shared" si="10"/>
        <v>0</v>
      </c>
      <c r="AA18">
        <f t="shared" si="4"/>
        <v>9201.6194409984655</v>
      </c>
      <c r="AB18" t="str">
        <f t="shared" si="5"/>
        <v/>
      </c>
    </row>
    <row r="19" spans="2:28" x14ac:dyDescent="0.2">
      <c r="B19" s="35">
        <v>11</v>
      </c>
      <c r="C19" s="66">
        <f t="shared" si="0"/>
        <v>163878.34108868497</v>
      </c>
      <c r="D19" s="66"/>
      <c r="E19" s="35">
        <v>2017</v>
      </c>
      <c r="F19" s="8">
        <v>43982</v>
      </c>
      <c r="G19" s="35" t="s">
        <v>1</v>
      </c>
      <c r="H19" s="67">
        <v>1.1186400000000001</v>
      </c>
      <c r="I19" s="67"/>
      <c r="J19" s="44">
        <v>1.11643</v>
      </c>
      <c r="K19" s="57">
        <f t="shared" si="11"/>
        <v>22.100000000000453</v>
      </c>
      <c r="L19" s="68">
        <f t="shared" si="12"/>
        <v>4916.3502326605494</v>
      </c>
      <c r="M19" s="69"/>
      <c r="N19" s="6">
        <f>IF(K19="","",(L19/K19)/LOOKUP(RIGHT($D$2,3),定数!$A$6:$A$13,定数!$B$6:$B$13))</f>
        <v>1.8538273878810139</v>
      </c>
      <c r="O19" s="35">
        <v>2017</v>
      </c>
      <c r="P19" s="8">
        <v>43982</v>
      </c>
      <c r="Q19" s="67">
        <v>1.1229800000000001</v>
      </c>
      <c r="R19" s="67"/>
      <c r="S19" s="70">
        <f>IF(Q19="","",U19*N19*LOOKUP(RIGHT($D$2,3),定数!$A$6:$A$13,定数!$B$6:$B$13))</f>
        <v>9654.7330360843443</v>
      </c>
      <c r="T19" s="70"/>
      <c r="U19" s="71">
        <f t="shared" si="8"/>
        <v>43.400000000000105</v>
      </c>
      <c r="V19" s="71"/>
      <c r="W19" s="22">
        <f t="shared" si="2"/>
        <v>7</v>
      </c>
      <c r="X19">
        <f t="shared" si="3"/>
        <v>0</v>
      </c>
      <c r="Y19" s="41">
        <f t="shared" si="9"/>
        <v>163878.34108868497</v>
      </c>
      <c r="Z19" s="42">
        <f t="shared" si="10"/>
        <v>0</v>
      </c>
      <c r="AA19">
        <f t="shared" si="4"/>
        <v>9654.7330360843443</v>
      </c>
      <c r="AB19" t="str">
        <f t="shared" si="5"/>
        <v/>
      </c>
    </row>
    <row r="20" spans="2:28" x14ac:dyDescent="0.2">
      <c r="B20" s="35">
        <v>12</v>
      </c>
      <c r="C20" s="66">
        <f t="shared" si="0"/>
        <v>173533.07412476931</v>
      </c>
      <c r="D20" s="66"/>
      <c r="E20" s="35">
        <v>2017</v>
      </c>
      <c r="F20" s="8">
        <v>43987</v>
      </c>
      <c r="G20" s="35" t="s">
        <v>1</v>
      </c>
      <c r="H20" s="67">
        <v>1.1267100000000001</v>
      </c>
      <c r="I20" s="67"/>
      <c r="J20" s="44">
        <v>1.12341</v>
      </c>
      <c r="K20" s="52">
        <f>(H20-J20)*10000</f>
        <v>33.00000000000081</v>
      </c>
      <c r="L20" s="68">
        <f t="shared" si="12"/>
        <v>5205.9922237430792</v>
      </c>
      <c r="M20" s="69"/>
      <c r="N20" s="6">
        <f>IF(K20="","",(L20/K20)/LOOKUP(RIGHT($D$2,3),定数!$A$6:$A$13,定数!$B$6:$B$13))</f>
        <v>1.3146445009451897</v>
      </c>
      <c r="O20" s="35">
        <v>2017</v>
      </c>
      <c r="P20" s="8">
        <v>44005</v>
      </c>
      <c r="Q20" s="67">
        <v>1.1316600000000001</v>
      </c>
      <c r="R20" s="67"/>
      <c r="S20" s="70">
        <f>IF(Q20="","",U20*N20*LOOKUP(RIGHT($D$2,3),定数!$A$6:$A$13,定数!$B$6:$B$13))</f>
        <v>7808.9883356144419</v>
      </c>
      <c r="T20" s="70"/>
      <c r="U20" s="71">
        <f t="shared" si="8"/>
        <v>49.500000000000099</v>
      </c>
      <c r="V20" s="71"/>
      <c r="W20" s="22">
        <f t="shared" si="2"/>
        <v>8</v>
      </c>
      <c r="X20">
        <f t="shared" si="3"/>
        <v>0</v>
      </c>
      <c r="Y20" s="41">
        <f t="shared" si="9"/>
        <v>173533.07412476931</v>
      </c>
      <c r="Z20" s="42">
        <f t="shared" si="10"/>
        <v>0</v>
      </c>
      <c r="AA20">
        <f t="shared" si="4"/>
        <v>7808.9883356144419</v>
      </c>
      <c r="AB20" t="str">
        <f t="shared" si="5"/>
        <v/>
      </c>
    </row>
    <row r="21" spans="2:28" x14ac:dyDescent="0.2">
      <c r="B21" s="35">
        <v>13</v>
      </c>
      <c r="C21" s="66">
        <f t="shared" si="0"/>
        <v>181342.06246038375</v>
      </c>
      <c r="D21" s="66"/>
      <c r="E21" s="35">
        <v>2017</v>
      </c>
      <c r="F21" s="8">
        <v>44005</v>
      </c>
      <c r="G21" s="35" t="s">
        <v>1</v>
      </c>
      <c r="H21" s="67">
        <v>1.1187400000000001</v>
      </c>
      <c r="I21" s="67"/>
      <c r="J21" s="44">
        <v>1.1161399999999999</v>
      </c>
      <c r="K21" s="52">
        <f>(H21-J21)*10000</f>
        <v>26.000000000001577</v>
      </c>
      <c r="L21" s="68">
        <f t="shared" si="12"/>
        <v>5440.2618738115125</v>
      </c>
      <c r="M21" s="69"/>
      <c r="N21" s="6">
        <f>IF(K21="","",(L21/K21)/LOOKUP(RIGHT($D$2,3),定数!$A$6:$A$13,定数!$B$6:$B$13))</f>
        <v>1.7436736775035842</v>
      </c>
      <c r="O21" s="35">
        <v>2017</v>
      </c>
      <c r="P21" s="8">
        <v>44009</v>
      </c>
      <c r="Q21" s="67">
        <v>1.1239399999999999</v>
      </c>
      <c r="R21" s="67"/>
      <c r="S21" s="70">
        <f>IF(Q21="","",U21*N21*LOOKUP(RIGHT($D$2,3),定数!$A$6:$A$13,定数!$B$6:$B$13))</f>
        <v>10880.523747622095</v>
      </c>
      <c r="T21" s="70"/>
      <c r="U21" s="71">
        <f t="shared" si="8"/>
        <v>51.999999999998714</v>
      </c>
      <c r="V21" s="71"/>
      <c r="W21" s="22">
        <f t="shared" si="2"/>
        <v>9</v>
      </c>
      <c r="X21">
        <f t="shared" si="3"/>
        <v>0</v>
      </c>
      <c r="Y21" s="41">
        <f t="shared" si="9"/>
        <v>181342.06246038375</v>
      </c>
      <c r="Z21" s="42">
        <f t="shared" si="10"/>
        <v>0</v>
      </c>
      <c r="AA21">
        <f t="shared" si="4"/>
        <v>10880.523747622095</v>
      </c>
      <c r="AB21" t="str">
        <f t="shared" si="5"/>
        <v/>
      </c>
    </row>
    <row r="22" spans="2:28" x14ac:dyDescent="0.2">
      <c r="B22" s="35">
        <v>14</v>
      </c>
      <c r="C22" s="66">
        <f t="shared" si="0"/>
        <v>192222.58620800584</v>
      </c>
      <c r="D22" s="66"/>
      <c r="E22" s="35">
        <v>2017</v>
      </c>
      <c r="F22" s="8">
        <v>44010</v>
      </c>
      <c r="G22" s="35" t="s">
        <v>1</v>
      </c>
      <c r="H22" s="67">
        <v>1.13896</v>
      </c>
      <c r="I22" s="67"/>
      <c r="J22" s="44">
        <v>1.1349199999999999</v>
      </c>
      <c r="K22" s="52">
        <f>(H22-J22)*10000</f>
        <v>40.400000000000432</v>
      </c>
      <c r="L22" s="68">
        <f t="shared" si="12"/>
        <v>5766.6775862401755</v>
      </c>
      <c r="M22" s="69"/>
      <c r="N22" s="6">
        <f>IF(K22="","",(L22/K22)/LOOKUP(RIGHT($D$2,3),定数!$A$6:$A$13,定数!$B$6:$B$13))</f>
        <v>1.1894962017822017</v>
      </c>
      <c r="O22" s="35">
        <v>2017</v>
      </c>
      <c r="P22" s="8">
        <v>44023</v>
      </c>
      <c r="Q22" s="67">
        <v>1.1471100000000001</v>
      </c>
      <c r="R22" s="67"/>
      <c r="S22" s="70">
        <f>IF(Q22="","",U22*N22*LOOKUP(RIGHT($D$2,3),定数!$A$6:$A$13,定数!$B$6:$B$13))</f>
        <v>11633.272853430079</v>
      </c>
      <c r="T22" s="70"/>
      <c r="U22" s="71">
        <f t="shared" si="8"/>
        <v>81.500000000001023</v>
      </c>
      <c r="V22" s="71"/>
      <c r="W22" s="22">
        <f t="shared" si="2"/>
        <v>10</v>
      </c>
      <c r="X22">
        <f t="shared" si="3"/>
        <v>0</v>
      </c>
      <c r="Y22" s="41">
        <f t="shared" si="9"/>
        <v>192222.58620800584</v>
      </c>
      <c r="Z22" s="42">
        <f t="shared" si="10"/>
        <v>0</v>
      </c>
      <c r="AA22">
        <f t="shared" si="4"/>
        <v>11633.272853430079</v>
      </c>
      <c r="AB22" t="str">
        <f t="shared" si="5"/>
        <v/>
      </c>
    </row>
    <row r="23" spans="2:28" x14ac:dyDescent="0.2">
      <c r="B23" s="35">
        <v>15</v>
      </c>
      <c r="C23" s="66">
        <f t="shared" si="0"/>
        <v>203855.85906143591</v>
      </c>
      <c r="D23" s="66"/>
      <c r="E23" s="35">
        <v>2017</v>
      </c>
      <c r="F23" s="8">
        <v>44010</v>
      </c>
      <c r="G23" s="35" t="s">
        <v>1</v>
      </c>
      <c r="H23" s="67">
        <v>1.1418299999999999</v>
      </c>
      <c r="I23" s="67"/>
      <c r="J23" s="44">
        <v>1.1387700000000001</v>
      </c>
      <c r="K23" s="57">
        <f>(H23-J23)*10000</f>
        <v>30.599999999998406</v>
      </c>
      <c r="L23" s="68">
        <f t="shared" si="12"/>
        <v>6115.6757718430772</v>
      </c>
      <c r="M23" s="69"/>
      <c r="N23" s="6">
        <f>IF(K23="","",(L23/K23)/LOOKUP(RIGHT($D$2,3),定数!$A$6:$A$13,定数!$B$6:$B$13))</f>
        <v>1.6654890446196611</v>
      </c>
      <c r="O23" s="35">
        <v>2017</v>
      </c>
      <c r="P23" s="8">
        <v>44023</v>
      </c>
      <c r="Q23" s="67">
        <v>1.1478699999999999</v>
      </c>
      <c r="R23" s="67"/>
      <c r="S23" s="70">
        <f>IF(Q23="","",U23*N23*LOOKUP(RIGHT($D$2,3),定数!$A$6:$A$13,定数!$B$6:$B$13))</f>
        <v>12071.464595403393</v>
      </c>
      <c r="T23" s="70"/>
      <c r="U23" s="71">
        <f t="shared" si="8"/>
        <v>60.400000000000453</v>
      </c>
      <c r="V23" s="71"/>
      <c r="W23" t="str">
        <f t="shared" ref="W23:X74" si="13">IF(T23&lt;&gt;"",IF(T23&lt;0,1+W22,0),"")</f>
        <v/>
      </c>
      <c r="X23">
        <f t="shared" si="3"/>
        <v>0</v>
      </c>
      <c r="Y23" s="41">
        <f t="shared" si="9"/>
        <v>203855.85906143591</v>
      </c>
      <c r="Z23" s="42">
        <f t="shared" si="10"/>
        <v>0</v>
      </c>
      <c r="AA23">
        <f t="shared" si="4"/>
        <v>12071.464595403393</v>
      </c>
      <c r="AB23" t="str">
        <f t="shared" si="5"/>
        <v/>
      </c>
    </row>
    <row r="24" spans="2:28" x14ac:dyDescent="0.2">
      <c r="B24" s="35">
        <v>16</v>
      </c>
      <c r="C24" s="66">
        <f t="shared" si="0"/>
        <v>215927.32365683932</v>
      </c>
      <c r="D24" s="66"/>
      <c r="E24" s="35">
        <v>2017</v>
      </c>
      <c r="F24" s="8">
        <v>44017</v>
      </c>
      <c r="G24" s="35" t="s">
        <v>0</v>
      </c>
      <c r="H24" s="67">
        <v>1.1337699999999999</v>
      </c>
      <c r="I24" s="67"/>
      <c r="J24" s="44">
        <v>1.13632</v>
      </c>
      <c r="K24" s="52">
        <f>(J24-H24)*10000</f>
        <v>25.500000000000522</v>
      </c>
      <c r="L24" s="68">
        <f t="shared" si="12"/>
        <v>6477.8197097051789</v>
      </c>
      <c r="M24" s="69"/>
      <c r="N24" s="6">
        <f>IF(K24="","",(L24/K24)/LOOKUP(RIGHT($D$2,3),定数!$A$6:$A$13,定数!$B$6:$B$13))</f>
        <v>2.1169345456552437</v>
      </c>
      <c r="O24" s="35">
        <v>2017</v>
      </c>
      <c r="P24" s="8">
        <v>44017</v>
      </c>
      <c r="Q24" s="67">
        <v>1.13632</v>
      </c>
      <c r="R24" s="67"/>
      <c r="S24" s="70">
        <f>IF(Q24="","",U24*N24*LOOKUP(RIGHT($D$2,3),定数!$A$6:$A$13,定数!$B$6:$B$13))</f>
        <v>-6477.8197097051789</v>
      </c>
      <c r="T24" s="70"/>
      <c r="U24" s="71">
        <f t="shared" si="8"/>
        <v>-25.500000000000522</v>
      </c>
      <c r="V24" s="71"/>
      <c r="W24" t="str">
        <f t="shared" si="13"/>
        <v/>
      </c>
      <c r="X24">
        <f t="shared" si="3"/>
        <v>1</v>
      </c>
      <c r="Y24" s="41">
        <f t="shared" si="9"/>
        <v>215927.32365683932</v>
      </c>
      <c r="Z24" s="42">
        <f t="shared" si="10"/>
        <v>0</v>
      </c>
      <c r="AA24" t="str">
        <f t="shared" si="4"/>
        <v/>
      </c>
      <c r="AB24">
        <f t="shared" si="5"/>
        <v>-6477.8197097051789</v>
      </c>
    </row>
    <row r="25" spans="2:28" x14ac:dyDescent="0.2">
      <c r="B25" s="35">
        <v>17</v>
      </c>
      <c r="C25" s="66">
        <f t="shared" si="0"/>
        <v>209449.50394713413</v>
      </c>
      <c r="D25" s="66"/>
      <c r="E25" s="35">
        <v>2017</v>
      </c>
      <c r="F25" s="8">
        <v>44029</v>
      </c>
      <c r="G25" s="35" t="s">
        <v>1</v>
      </c>
      <c r="H25" s="67">
        <v>1.14656</v>
      </c>
      <c r="I25" s="67"/>
      <c r="J25" s="44">
        <v>1.1435</v>
      </c>
      <c r="K25" s="52">
        <f t="shared" ref="K25:K28" si="14">(H25-J25)*10000</f>
        <v>30.600000000000627</v>
      </c>
      <c r="L25" s="68">
        <f t="shared" si="12"/>
        <v>6283.4851184140234</v>
      </c>
      <c r="M25" s="69"/>
      <c r="N25" s="6">
        <f>IF(K25="","",(L25/K25)/LOOKUP(RIGHT($D$2,3),定数!$A$6:$A$13,定数!$B$6:$B$13))</f>
        <v>1.7111887577379887</v>
      </c>
      <c r="O25" s="35">
        <v>2017</v>
      </c>
      <c r="P25" s="8">
        <v>44029</v>
      </c>
      <c r="Q25" s="67">
        <v>1.15266</v>
      </c>
      <c r="R25" s="67"/>
      <c r="S25" s="70">
        <f>IF(Q25="","",U25*N25*LOOKUP(RIGHT($D$2,3),定数!$A$6:$A$13,定数!$B$6:$B$13))</f>
        <v>12525.901706642067</v>
      </c>
      <c r="T25" s="70"/>
      <c r="U25" s="71">
        <f t="shared" si="8"/>
        <v>60.999999999999943</v>
      </c>
      <c r="V25" s="71"/>
      <c r="W25" t="str">
        <f t="shared" si="13"/>
        <v/>
      </c>
      <c r="X25">
        <f t="shared" si="3"/>
        <v>0</v>
      </c>
      <c r="Y25" s="41">
        <f t="shared" si="9"/>
        <v>215927.32365683932</v>
      </c>
      <c r="Z25" s="42">
        <f t="shared" si="10"/>
        <v>3.0000000000000027E-2</v>
      </c>
      <c r="AA25">
        <f t="shared" si="4"/>
        <v>12525.901706642067</v>
      </c>
      <c r="AB25" t="str">
        <f t="shared" si="5"/>
        <v/>
      </c>
    </row>
    <row r="26" spans="2:28" x14ac:dyDescent="0.2">
      <c r="B26" s="35">
        <v>18</v>
      </c>
      <c r="C26" s="66">
        <f t="shared" si="0"/>
        <v>221975.40565377619</v>
      </c>
      <c r="D26" s="66"/>
      <c r="E26" s="35">
        <v>2017</v>
      </c>
      <c r="F26" s="8">
        <v>44030</v>
      </c>
      <c r="G26" s="35" t="s">
        <v>1</v>
      </c>
      <c r="H26" s="67">
        <v>1.15354</v>
      </c>
      <c r="I26" s="67"/>
      <c r="J26" s="44">
        <v>1.15107</v>
      </c>
      <c r="K26" s="52">
        <f t="shared" si="14"/>
        <v>24.699999999999722</v>
      </c>
      <c r="L26" s="68">
        <f t="shared" si="12"/>
        <v>6659.2621696132856</v>
      </c>
      <c r="M26" s="69"/>
      <c r="N26" s="6">
        <f>IF(K26="","",(L26/K26)/LOOKUP(RIGHT($D$2,3),定数!$A$6:$A$13,定数!$B$6:$B$13))</f>
        <v>2.2467146321232661</v>
      </c>
      <c r="O26" s="35">
        <v>2017</v>
      </c>
      <c r="P26" s="8">
        <v>44032</v>
      </c>
      <c r="Q26" s="67">
        <v>1.1585099999999999</v>
      </c>
      <c r="R26" s="67"/>
      <c r="S26" s="70">
        <f>IF(Q26="","",U26*N26*LOOKUP(RIGHT($D$2,3),定数!$A$6:$A$13,定数!$B$6:$B$13))</f>
        <v>13399.406065982941</v>
      </c>
      <c r="T26" s="70"/>
      <c r="U26" s="71">
        <f t="shared" si="8"/>
        <v>49.699999999999193</v>
      </c>
      <c r="V26" s="71"/>
      <c r="W26" t="str">
        <f t="shared" si="13"/>
        <v/>
      </c>
      <c r="X26">
        <f t="shared" si="3"/>
        <v>0</v>
      </c>
      <c r="Y26" s="41">
        <f t="shared" si="9"/>
        <v>221975.40565377619</v>
      </c>
      <c r="Z26" s="42">
        <f t="shared" si="10"/>
        <v>0</v>
      </c>
      <c r="AA26">
        <f t="shared" si="4"/>
        <v>13399.406065982941</v>
      </c>
      <c r="AB26" t="str">
        <f t="shared" si="5"/>
        <v/>
      </c>
    </row>
    <row r="27" spans="2:28" x14ac:dyDescent="0.2">
      <c r="B27" s="35">
        <v>19</v>
      </c>
      <c r="C27" s="66">
        <f t="shared" si="0"/>
        <v>235374.81171975913</v>
      </c>
      <c r="D27" s="66"/>
      <c r="E27" s="35">
        <v>2017</v>
      </c>
      <c r="F27" s="8">
        <v>44033</v>
      </c>
      <c r="G27" s="35" t="s">
        <v>1</v>
      </c>
      <c r="H27" s="73">
        <v>1.1651</v>
      </c>
      <c r="I27" s="73"/>
      <c r="J27" s="44">
        <v>1.1634899999999999</v>
      </c>
      <c r="K27" s="44">
        <f t="shared" si="14"/>
        <v>16.100000000001113</v>
      </c>
      <c r="L27" s="68">
        <f t="shared" si="12"/>
        <v>7061.2443515927735</v>
      </c>
      <c r="M27" s="69"/>
      <c r="N27" s="6">
        <f>IF(K27="","",(L27/K27)/LOOKUP(RIGHT($D$2,3),定数!$A$6:$A$13,定数!$B$6:$B$13))</f>
        <v>3.6548883807413484</v>
      </c>
      <c r="O27" s="35">
        <v>2017</v>
      </c>
      <c r="P27" s="8">
        <v>44037</v>
      </c>
      <c r="Q27" s="67">
        <v>1.16839</v>
      </c>
      <c r="R27" s="67"/>
      <c r="S27" s="70">
        <f>IF(Q27="","",U27*N27*LOOKUP(RIGHT($D$2,3),定数!$A$6:$A$13,定数!$B$6:$B$13))</f>
        <v>14429.499327166908</v>
      </c>
      <c r="T27" s="70"/>
      <c r="U27" s="71">
        <f t="shared" si="8"/>
        <v>32.900000000000148</v>
      </c>
      <c r="V27" s="71"/>
      <c r="W27" t="str">
        <f t="shared" si="13"/>
        <v/>
      </c>
      <c r="X27">
        <f t="shared" si="3"/>
        <v>0</v>
      </c>
      <c r="Y27" s="41">
        <f t="shared" si="9"/>
        <v>235374.81171975913</v>
      </c>
      <c r="Z27" s="42">
        <f t="shared" si="10"/>
        <v>0</v>
      </c>
      <c r="AA27">
        <f t="shared" si="4"/>
        <v>14429.499327166908</v>
      </c>
      <c r="AB27" t="str">
        <f t="shared" si="5"/>
        <v/>
      </c>
    </row>
    <row r="28" spans="2:28" x14ac:dyDescent="0.2">
      <c r="B28" s="35">
        <v>20</v>
      </c>
      <c r="C28" s="66">
        <f t="shared" si="0"/>
        <v>249804.31104692604</v>
      </c>
      <c r="D28" s="66"/>
      <c r="E28" s="35">
        <v>2017</v>
      </c>
      <c r="F28" s="8">
        <v>44437</v>
      </c>
      <c r="G28" s="35" t="s">
        <v>1</v>
      </c>
      <c r="H28" s="73">
        <v>1.1984999999999999</v>
      </c>
      <c r="I28" s="73"/>
      <c r="J28" s="44">
        <v>1.1954800000000001</v>
      </c>
      <c r="K28" s="44">
        <f t="shared" si="14"/>
        <v>30.199999999998006</v>
      </c>
      <c r="L28" s="68">
        <f t="shared" si="12"/>
        <v>7494.1293314077811</v>
      </c>
      <c r="M28" s="69"/>
      <c r="N28" s="6">
        <f>IF(K28="","",(L28/K28)/LOOKUP(RIGHT($D$2,3),定数!$A$6:$A$13,定数!$B$6:$B$13))</f>
        <v>2.0679164821766767</v>
      </c>
      <c r="O28" s="35">
        <v>2017</v>
      </c>
      <c r="P28" s="8">
        <v>44437</v>
      </c>
      <c r="Q28" s="67">
        <v>1.2045399999999999</v>
      </c>
      <c r="R28" s="67"/>
      <c r="S28" s="70">
        <f>IF(Q28="","",U28*N28*LOOKUP(RIGHT($D$2,3),定数!$A$6:$A$13,定数!$B$6:$B$13))</f>
        <v>14988.258662816665</v>
      </c>
      <c r="T28" s="70"/>
      <c r="U28" s="71">
        <f t="shared" si="8"/>
        <v>60.400000000000453</v>
      </c>
      <c r="V28" s="71"/>
      <c r="W28" t="str">
        <f t="shared" si="13"/>
        <v/>
      </c>
      <c r="X28">
        <f t="shared" si="3"/>
        <v>0</v>
      </c>
      <c r="Y28" s="41">
        <f t="shared" si="9"/>
        <v>249804.31104692604</v>
      </c>
      <c r="Z28" s="42">
        <f t="shared" si="10"/>
        <v>0</v>
      </c>
      <c r="AA28">
        <f t="shared" si="4"/>
        <v>14988.258662816665</v>
      </c>
      <c r="AB28" t="str">
        <f t="shared" si="5"/>
        <v/>
      </c>
    </row>
    <row r="29" spans="2:28" x14ac:dyDescent="0.2">
      <c r="B29" s="35">
        <v>21</v>
      </c>
      <c r="C29" s="66">
        <f t="shared" si="0"/>
        <v>264792.56970974273</v>
      </c>
      <c r="D29" s="66"/>
      <c r="E29" s="35">
        <v>2017</v>
      </c>
      <c r="F29" s="8">
        <v>44439</v>
      </c>
      <c r="G29" s="35" t="s">
        <v>0</v>
      </c>
      <c r="H29" s="67">
        <v>1.18666</v>
      </c>
      <c r="I29" s="67"/>
      <c r="J29" s="61">
        <v>1.1897</v>
      </c>
      <c r="K29" s="57">
        <f>(J29-H29)*10000</f>
        <v>30.399999999999316</v>
      </c>
      <c r="L29" s="68">
        <f t="shared" si="12"/>
        <v>7943.7770912922815</v>
      </c>
      <c r="M29" s="69"/>
      <c r="N29" s="6">
        <f>IF(K29="","",(L29/K29)/LOOKUP(RIGHT($D$2,3),定数!$A$6:$A$13,定数!$B$6:$B$13))</f>
        <v>2.1775704745867492</v>
      </c>
      <c r="O29" s="35">
        <v>2017</v>
      </c>
      <c r="P29" s="8">
        <v>44439</v>
      </c>
      <c r="Q29" s="73">
        <v>1.1897</v>
      </c>
      <c r="R29" s="73"/>
      <c r="S29" s="70">
        <f>IF(Q29="","",U29*N29*LOOKUP(RIGHT($D$2,3),定数!$A$6:$A$13,定数!$B$6:$B$13))</f>
        <v>-7943.7770912922824</v>
      </c>
      <c r="T29" s="70"/>
      <c r="U29" s="71">
        <f t="shared" si="8"/>
        <v>-30.399999999999316</v>
      </c>
      <c r="V29" s="71"/>
      <c r="W29" t="str">
        <f t="shared" si="13"/>
        <v/>
      </c>
      <c r="X29">
        <f t="shared" si="3"/>
        <v>1</v>
      </c>
      <c r="Y29" s="41">
        <f t="shared" si="9"/>
        <v>264792.56970974273</v>
      </c>
      <c r="Z29" s="42">
        <f t="shared" si="10"/>
        <v>0</v>
      </c>
      <c r="AA29" t="str">
        <f t="shared" si="4"/>
        <v/>
      </c>
      <c r="AB29">
        <f t="shared" si="5"/>
        <v>-7943.7770912922824</v>
      </c>
    </row>
    <row r="30" spans="2:28" x14ac:dyDescent="0.2">
      <c r="B30" s="35">
        <v>22</v>
      </c>
      <c r="C30" s="66">
        <f t="shared" si="0"/>
        <v>256848.79261845045</v>
      </c>
      <c r="D30" s="66"/>
      <c r="E30" s="35">
        <v>2017</v>
      </c>
      <c r="F30" s="8">
        <v>44445</v>
      </c>
      <c r="G30" s="35" t="s">
        <v>1</v>
      </c>
      <c r="H30" s="73">
        <v>1.1651</v>
      </c>
      <c r="I30" s="73"/>
      <c r="J30" s="44">
        <v>1.1634979999999999</v>
      </c>
      <c r="K30" s="44">
        <f>(H30-J30)*10000</f>
        <v>16.020000000001033</v>
      </c>
      <c r="L30" s="68">
        <f t="shared" si="12"/>
        <v>7705.4637785535133</v>
      </c>
      <c r="M30" s="69"/>
      <c r="N30" s="6">
        <f>IF(K30="","",(L30/K30)/LOOKUP(RIGHT($D$2,3),定数!$A$6:$A$13,定数!$B$6:$B$13))</f>
        <v>4.0082520695760593</v>
      </c>
      <c r="O30" s="35">
        <v>2017</v>
      </c>
      <c r="P30" s="8">
        <v>44453</v>
      </c>
      <c r="Q30" s="67">
        <v>1.16839</v>
      </c>
      <c r="R30" s="67"/>
      <c r="S30" s="70">
        <f>IF(Q30="","",U30*N30*LOOKUP(RIGHT($D$2,3),定数!$A$6:$A$13,定数!$B$6:$B$13))</f>
        <v>15824.579170686353</v>
      </c>
      <c r="T30" s="70"/>
      <c r="U30" s="71">
        <f t="shared" si="8"/>
        <v>32.900000000000148</v>
      </c>
      <c r="V30" s="71"/>
      <c r="W30" t="str">
        <f t="shared" si="13"/>
        <v/>
      </c>
      <c r="X30">
        <f t="shared" si="3"/>
        <v>0</v>
      </c>
      <c r="Y30" s="41">
        <f t="shared" si="9"/>
        <v>264792.56970974273</v>
      </c>
      <c r="Z30" s="42">
        <f t="shared" si="10"/>
        <v>3.0000000000000027E-2</v>
      </c>
      <c r="AA30">
        <f t="shared" si="4"/>
        <v>15824.579170686353</v>
      </c>
      <c r="AB30" t="str">
        <f t="shared" si="5"/>
        <v/>
      </c>
    </row>
    <row r="31" spans="2:28" x14ac:dyDescent="0.2">
      <c r="B31" s="35">
        <v>23</v>
      </c>
      <c r="C31" s="66">
        <f t="shared" si="0"/>
        <v>272673.37178913679</v>
      </c>
      <c r="D31" s="66"/>
      <c r="E31" s="35">
        <v>2017</v>
      </c>
      <c r="F31" s="8">
        <v>44445</v>
      </c>
      <c r="G31" s="35" t="s">
        <v>1</v>
      </c>
      <c r="H31" s="67">
        <v>1.1934499999999999</v>
      </c>
      <c r="I31" s="67"/>
      <c r="J31" s="44">
        <v>1.19082</v>
      </c>
      <c r="K31" s="44">
        <f>(H31-J31)*10000</f>
        <v>26.299999999999102</v>
      </c>
      <c r="L31" s="68">
        <f t="shared" si="12"/>
        <v>8180.2011536741029</v>
      </c>
      <c r="M31" s="69"/>
      <c r="N31" s="6">
        <f>IF(K31="","",(L31/K31)/LOOKUP(RIGHT($D$2,3),定数!$A$6:$A$13,定数!$B$6:$B$13))</f>
        <v>2.5919522033188787</v>
      </c>
      <c r="O31" s="35">
        <v>2017</v>
      </c>
      <c r="P31" s="8">
        <v>44446</v>
      </c>
      <c r="Q31" s="67">
        <v>1.1987300000000001</v>
      </c>
      <c r="R31" s="67"/>
      <c r="S31" s="70">
        <f>IF(Q31="","",U31*N31*LOOKUP(RIGHT($D$2,3),定数!$A$6:$A$13,定数!$B$6:$B$13))</f>
        <v>16422.609160228953</v>
      </c>
      <c r="T31" s="70"/>
      <c r="U31" s="71">
        <f t="shared" si="8"/>
        <v>52.800000000001731</v>
      </c>
      <c r="V31" s="71"/>
      <c r="W31" t="str">
        <f t="shared" si="13"/>
        <v/>
      </c>
      <c r="X31">
        <f t="shared" si="3"/>
        <v>0</v>
      </c>
      <c r="Y31" s="41">
        <f t="shared" si="9"/>
        <v>272673.37178913679</v>
      </c>
      <c r="Z31" s="42">
        <f t="shared" si="10"/>
        <v>0</v>
      </c>
      <c r="AA31">
        <f t="shared" si="4"/>
        <v>16422.609160228953</v>
      </c>
      <c r="AB31" t="str">
        <f t="shared" si="5"/>
        <v/>
      </c>
    </row>
    <row r="32" spans="2:28" x14ac:dyDescent="0.2">
      <c r="B32" s="35">
        <v>24</v>
      </c>
      <c r="C32" s="66">
        <f t="shared" si="0"/>
        <v>289095.98094936577</v>
      </c>
      <c r="D32" s="66"/>
      <c r="E32" s="35">
        <v>2017</v>
      </c>
      <c r="F32" s="8">
        <v>44475</v>
      </c>
      <c r="G32" s="35" t="s">
        <v>1</v>
      </c>
      <c r="H32" s="67">
        <v>1.17561</v>
      </c>
      <c r="I32" s="67"/>
      <c r="J32" s="44">
        <v>1.1738200000000001</v>
      </c>
      <c r="K32" s="35">
        <f>(H32-J32)*10000</f>
        <v>17.899999999999583</v>
      </c>
      <c r="L32" s="68">
        <f t="shared" si="12"/>
        <v>8672.8794284809719</v>
      </c>
      <c r="M32" s="69"/>
      <c r="N32" s="6">
        <f>IF(K32="","",(L32/K32)/LOOKUP(RIGHT($D$2,3),定数!$A$6:$A$13,定数!$B$6:$B$13))</f>
        <v>4.0376533652146991</v>
      </c>
      <c r="O32" s="35">
        <v>2017</v>
      </c>
      <c r="P32" s="8">
        <v>44475</v>
      </c>
      <c r="Q32" s="67">
        <v>1.17913</v>
      </c>
      <c r="R32" s="67"/>
      <c r="S32" s="70">
        <f>IF(Q32="","",U32*N32*LOOKUP(RIGHT($D$2,3),定数!$A$6:$A$13,定数!$B$6:$B$13))</f>
        <v>17055.047814666734</v>
      </c>
      <c r="T32" s="70"/>
      <c r="U32" s="71">
        <f t="shared" si="8"/>
        <v>35.199999999999676</v>
      </c>
      <c r="V32" s="71"/>
      <c r="W32" t="str">
        <f t="shared" si="13"/>
        <v/>
      </c>
      <c r="X32">
        <f t="shared" si="3"/>
        <v>0</v>
      </c>
      <c r="Y32" s="41">
        <f t="shared" si="9"/>
        <v>289095.98094936577</v>
      </c>
      <c r="Z32" s="42">
        <f t="shared" si="10"/>
        <v>0</v>
      </c>
      <c r="AA32">
        <f t="shared" si="4"/>
        <v>17055.047814666734</v>
      </c>
      <c r="AB32" t="str">
        <f t="shared" si="5"/>
        <v/>
      </c>
    </row>
    <row r="33" spans="2:28" x14ac:dyDescent="0.2">
      <c r="B33" s="35">
        <v>25</v>
      </c>
      <c r="C33" s="66">
        <f t="shared" si="0"/>
        <v>306151.02876403253</v>
      </c>
      <c r="D33" s="66"/>
      <c r="E33" s="35">
        <v>2017</v>
      </c>
      <c r="F33" s="8">
        <v>44480</v>
      </c>
      <c r="G33" s="35" t="s">
        <v>1</v>
      </c>
      <c r="H33" s="67">
        <v>1.1844399999999999</v>
      </c>
      <c r="I33" s="67"/>
      <c r="J33" s="44">
        <v>1.1801900000000001</v>
      </c>
      <c r="K33" s="35">
        <f>(H33-J33)*10000</f>
        <v>42.49999999999865</v>
      </c>
      <c r="L33" s="68">
        <f t="shared" si="12"/>
        <v>9184.5308629209758</v>
      </c>
      <c r="M33" s="69"/>
      <c r="N33" s="6">
        <f>IF(K33="","",(L33/K33)/LOOKUP(RIGHT($D$2,3),定数!$A$6:$A$13,定数!$B$6:$B$13))</f>
        <v>1.800888404494366</v>
      </c>
      <c r="O33" s="35">
        <v>2017</v>
      </c>
      <c r="P33" s="8">
        <v>44524</v>
      </c>
      <c r="Q33" s="67">
        <v>1.19299</v>
      </c>
      <c r="R33" s="67"/>
      <c r="S33" s="70">
        <f>IF(Q33="","",U33*N33*LOOKUP(RIGHT($D$2,3),定数!$A$6:$A$13,定数!$B$6:$B$13))</f>
        <v>18477.115030112316</v>
      </c>
      <c r="T33" s="70"/>
      <c r="U33" s="71">
        <f t="shared" si="8"/>
        <v>85.500000000000568</v>
      </c>
      <c r="V33" s="71"/>
      <c r="W33" t="str">
        <f t="shared" si="13"/>
        <v/>
      </c>
      <c r="X33">
        <f t="shared" si="3"/>
        <v>0</v>
      </c>
      <c r="Y33" s="41">
        <f t="shared" si="9"/>
        <v>306151.02876403253</v>
      </c>
      <c r="Z33" s="42">
        <f t="shared" si="10"/>
        <v>0</v>
      </c>
      <c r="AA33">
        <f t="shared" si="4"/>
        <v>18477.115030112316</v>
      </c>
      <c r="AB33" t="str">
        <f t="shared" si="5"/>
        <v/>
      </c>
    </row>
    <row r="34" spans="2:28" x14ac:dyDescent="0.2">
      <c r="B34" s="35">
        <v>26</v>
      </c>
      <c r="C34" s="66">
        <f t="shared" si="0"/>
        <v>324628.14379414485</v>
      </c>
      <c r="D34" s="66"/>
      <c r="E34" s="35">
        <v>2017</v>
      </c>
      <c r="F34" s="8">
        <v>44506</v>
      </c>
      <c r="G34" s="35" t="s">
        <v>0</v>
      </c>
      <c r="H34" s="67">
        <v>1.1579200000000001</v>
      </c>
      <c r="I34" s="67"/>
      <c r="J34" s="44">
        <v>1.1614199999999999</v>
      </c>
      <c r="K34" s="35">
        <f>(J34-H34)*10000</f>
        <v>34.999999999998366</v>
      </c>
      <c r="L34" s="68">
        <f t="shared" si="12"/>
        <v>9738.8443138243456</v>
      </c>
      <c r="M34" s="69"/>
      <c r="N34" s="6">
        <f>IF(K34="","",(L34/K34)/LOOKUP(RIGHT($D$2,3),定数!$A$6:$A$13,定数!$B$6:$B$13))</f>
        <v>2.3187724556725717</v>
      </c>
      <c r="O34" s="35">
        <v>2017</v>
      </c>
      <c r="P34" s="8">
        <v>44506</v>
      </c>
      <c r="Q34" s="67">
        <v>1.1614199999999999</v>
      </c>
      <c r="R34" s="67"/>
      <c r="S34" s="70">
        <f>IF(Q34="","",U34*N34*LOOKUP(RIGHT($D$2,3),定数!$A$6:$A$13,定数!$B$6:$B$13))</f>
        <v>-9738.8443138243456</v>
      </c>
      <c r="T34" s="70"/>
      <c r="U34" s="71">
        <f t="shared" si="8"/>
        <v>-34.999999999998366</v>
      </c>
      <c r="V34" s="71"/>
      <c r="W34" t="str">
        <f t="shared" si="13"/>
        <v/>
      </c>
      <c r="X34">
        <f t="shared" si="3"/>
        <v>1</v>
      </c>
      <c r="Y34" s="41">
        <f t="shared" si="9"/>
        <v>324628.14379414485</v>
      </c>
      <c r="Z34" s="42">
        <f t="shared" si="10"/>
        <v>0</v>
      </c>
      <c r="AA34" t="str">
        <f t="shared" si="4"/>
        <v/>
      </c>
      <c r="AB34">
        <f t="shared" si="5"/>
        <v>-9738.8443138243456</v>
      </c>
    </row>
    <row r="35" spans="2:28" x14ac:dyDescent="0.2">
      <c r="B35" s="35">
        <v>27</v>
      </c>
      <c r="C35" s="66">
        <f t="shared" si="0"/>
        <v>314889.29948032054</v>
      </c>
      <c r="D35" s="66"/>
      <c r="E35" s="35">
        <v>2018</v>
      </c>
      <c r="F35" s="8">
        <v>44334</v>
      </c>
      <c r="G35" s="35" t="s">
        <v>0</v>
      </c>
      <c r="H35" s="67">
        <v>1.17493</v>
      </c>
      <c r="I35" s="67"/>
      <c r="J35" s="44">
        <v>1.1814100000000001</v>
      </c>
      <c r="K35" s="35">
        <f>(J35-H35)*10000</f>
        <v>64.800000000000409</v>
      </c>
      <c r="L35" s="68">
        <f t="shared" si="12"/>
        <v>9446.6789844096165</v>
      </c>
      <c r="M35" s="69"/>
      <c r="N35" s="6">
        <f>IF(K35="","",(L35/K35)/LOOKUP(RIGHT($D$2,3),定数!$A$6:$A$13,定数!$B$6:$B$13))</f>
        <v>1.2148506924395006</v>
      </c>
      <c r="O35" s="35">
        <v>2018</v>
      </c>
      <c r="P35" s="8">
        <v>44344</v>
      </c>
      <c r="Q35" s="67">
        <v>1.16198</v>
      </c>
      <c r="R35" s="67"/>
      <c r="S35" s="70">
        <f>IF(Q35="","",U35*N35*LOOKUP(RIGHT($D$2,3),定数!$A$6:$A$13,定数!$B$6:$B$13))</f>
        <v>18878.779760509864</v>
      </c>
      <c r="T35" s="70"/>
      <c r="U35" s="71">
        <f t="shared" si="8"/>
        <v>129.50000000000017</v>
      </c>
      <c r="V35" s="71"/>
      <c r="W35" t="str">
        <f t="shared" si="13"/>
        <v/>
      </c>
      <c r="X35">
        <f t="shared" si="3"/>
        <v>0</v>
      </c>
      <c r="Y35" s="41">
        <f t="shared" si="9"/>
        <v>324628.14379414485</v>
      </c>
      <c r="Z35" s="42">
        <f t="shared" si="10"/>
        <v>2.9999999999999916E-2</v>
      </c>
      <c r="AA35">
        <f t="shared" si="4"/>
        <v>18878.779760509864</v>
      </c>
      <c r="AB35" t="str">
        <f t="shared" si="5"/>
        <v/>
      </c>
    </row>
    <row r="36" spans="2:28" x14ac:dyDescent="0.2">
      <c r="B36" s="35">
        <v>28</v>
      </c>
      <c r="C36" s="66">
        <f t="shared" si="0"/>
        <v>333768.07924083038</v>
      </c>
      <c r="D36" s="66"/>
      <c r="E36" s="35">
        <v>2018</v>
      </c>
      <c r="F36" s="8">
        <v>44345</v>
      </c>
      <c r="G36" s="35" t="s">
        <v>0</v>
      </c>
      <c r="H36" s="67">
        <v>1.1509400000000001</v>
      </c>
      <c r="I36" s="67"/>
      <c r="J36" s="44">
        <v>1.1639299999999999</v>
      </c>
      <c r="K36" s="62">
        <f>(J36-H36)*10000</f>
        <v>129.89999999999836</v>
      </c>
      <c r="L36" s="68">
        <f t="shared" si="12"/>
        <v>10013.042377224911</v>
      </c>
      <c r="M36" s="69"/>
      <c r="N36" s="6">
        <f>IF(K36="","",(L36/K36)/LOOKUP(RIGHT($D$2,3),定数!$A$6:$A$13,定数!$B$6:$B$13))</f>
        <v>0.64235581070214509</v>
      </c>
      <c r="O36" s="35">
        <v>2018</v>
      </c>
      <c r="P36" s="8">
        <v>44345</v>
      </c>
      <c r="Q36" s="67">
        <v>1.1639299999999999</v>
      </c>
      <c r="R36" s="67"/>
      <c r="S36" s="70">
        <f>IF(Q36="","",U36*N36*LOOKUP(RIGHT($D$2,3),定数!$A$6:$A$13,定数!$B$6:$B$13))</f>
        <v>-10013.042377224912</v>
      </c>
      <c r="T36" s="70"/>
      <c r="U36" s="71">
        <f t="shared" si="8"/>
        <v>-129.89999999999836</v>
      </c>
      <c r="V36" s="71"/>
      <c r="W36" t="str">
        <f t="shared" si="13"/>
        <v/>
      </c>
      <c r="X36">
        <f t="shared" si="3"/>
        <v>1</v>
      </c>
      <c r="Y36" s="41">
        <f t="shared" si="9"/>
        <v>333768.07924083038</v>
      </c>
      <c r="Z36" s="42">
        <f t="shared" si="10"/>
        <v>0</v>
      </c>
      <c r="AA36" t="str">
        <f t="shared" si="4"/>
        <v/>
      </c>
      <c r="AB36">
        <f t="shared" si="5"/>
        <v>-10013.042377224912</v>
      </c>
    </row>
    <row r="37" spans="2:28" x14ac:dyDescent="0.2">
      <c r="B37" s="35">
        <v>29</v>
      </c>
      <c r="C37" s="66">
        <f t="shared" si="0"/>
        <v>323755.03686360549</v>
      </c>
      <c r="D37" s="66"/>
      <c r="E37" s="35">
        <v>2018</v>
      </c>
      <c r="F37" s="8">
        <v>44347</v>
      </c>
      <c r="G37" s="35" t="s">
        <v>1</v>
      </c>
      <c r="H37" s="67">
        <v>1.17082</v>
      </c>
      <c r="I37" s="67"/>
      <c r="J37" s="44">
        <v>1.16411</v>
      </c>
      <c r="K37" s="62">
        <f>(H37-J37)*10000</f>
        <v>67.099999999999937</v>
      </c>
      <c r="L37" s="68">
        <f t="shared" si="12"/>
        <v>9712.651105908164</v>
      </c>
      <c r="M37" s="69"/>
      <c r="N37" s="6">
        <f>IF(K37="","",(L37/K37)/LOOKUP(RIGHT($D$2,3),定数!$A$6:$A$13,定数!$B$6:$B$13))</f>
        <v>1.2062408228897383</v>
      </c>
      <c r="O37" s="35">
        <v>2018</v>
      </c>
      <c r="P37" s="8">
        <v>44347</v>
      </c>
      <c r="Q37" s="67">
        <v>1.16411</v>
      </c>
      <c r="R37" s="67"/>
      <c r="S37" s="70">
        <f>IF(Q37="","",U37*N37*LOOKUP(RIGHT($D$2,3),定数!$A$6:$A$13,定数!$B$6:$B$13))</f>
        <v>-9712.651105908164</v>
      </c>
      <c r="T37" s="70"/>
      <c r="U37" s="71">
        <f t="shared" si="8"/>
        <v>-67.099999999999937</v>
      </c>
      <c r="V37" s="71"/>
      <c r="W37" t="str">
        <f t="shared" si="13"/>
        <v/>
      </c>
      <c r="X37">
        <f t="shared" si="3"/>
        <v>2</v>
      </c>
      <c r="Y37" s="41">
        <f t="shared" si="9"/>
        <v>333768.07924083038</v>
      </c>
      <c r="Z37" s="42">
        <f t="shared" si="10"/>
        <v>2.9999999999999916E-2</v>
      </c>
      <c r="AA37" t="str">
        <f t="shared" si="4"/>
        <v/>
      </c>
      <c r="AB37">
        <f t="shared" si="5"/>
        <v>-9712.651105908164</v>
      </c>
    </row>
    <row r="38" spans="2:28" x14ac:dyDescent="0.2">
      <c r="B38" s="35">
        <v>30</v>
      </c>
      <c r="C38" s="66">
        <f t="shared" si="0"/>
        <v>314042.38575769734</v>
      </c>
      <c r="D38" s="66"/>
      <c r="E38" s="35">
        <v>2018</v>
      </c>
      <c r="F38" s="8">
        <v>44467</v>
      </c>
      <c r="G38" s="35" t="s">
        <v>0</v>
      </c>
      <c r="H38" s="67">
        <v>1.1570400000000001</v>
      </c>
      <c r="I38" s="67"/>
      <c r="J38" s="44">
        <v>1.1650499999999999</v>
      </c>
      <c r="K38" s="62">
        <f>(J38-H38)*10000</f>
        <v>80.099999999998502</v>
      </c>
      <c r="L38" s="68">
        <f t="shared" si="12"/>
        <v>9421.2715727309205</v>
      </c>
      <c r="M38" s="69"/>
      <c r="N38" s="6">
        <f>IF(K38="","",(L38/K38)/LOOKUP(RIGHT($D$2,3),定数!$A$6:$A$13,定数!$B$6:$B$13))</f>
        <v>0.9801572589191736</v>
      </c>
      <c r="O38" s="35">
        <v>2018</v>
      </c>
      <c r="P38" s="8">
        <v>44493</v>
      </c>
      <c r="Q38" s="73">
        <v>1.141</v>
      </c>
      <c r="R38" s="73"/>
      <c r="S38" s="70">
        <f>IF(Q38="","",U38*N38*LOOKUP(RIGHT($D$2,3),定数!$A$6:$A$13,定数!$B$6:$B$13))</f>
        <v>18866.066919676319</v>
      </c>
      <c r="T38" s="70"/>
      <c r="U38" s="71">
        <f t="shared" si="8"/>
        <v>160.40000000000055</v>
      </c>
      <c r="V38" s="71"/>
      <c r="W38" t="str">
        <f t="shared" si="13"/>
        <v/>
      </c>
      <c r="X38">
        <f t="shared" si="3"/>
        <v>0</v>
      </c>
      <c r="Y38" s="41">
        <f t="shared" si="9"/>
        <v>333768.07924083038</v>
      </c>
      <c r="Z38" s="42">
        <f t="shared" si="10"/>
        <v>5.909999999999993E-2</v>
      </c>
      <c r="AA38">
        <f t="shared" si="4"/>
        <v>18866.066919676319</v>
      </c>
      <c r="AB38" t="str">
        <f t="shared" si="5"/>
        <v/>
      </c>
    </row>
    <row r="39" spans="2:28" x14ac:dyDescent="0.2">
      <c r="B39" s="35">
        <v>31</v>
      </c>
      <c r="C39" s="66">
        <f t="shared" si="0"/>
        <v>332908.45267737366</v>
      </c>
      <c r="D39" s="66"/>
      <c r="E39" s="35"/>
      <c r="F39" s="8"/>
      <c r="G39" s="35"/>
      <c r="H39" s="67"/>
      <c r="I39" s="67"/>
      <c r="J39" s="44"/>
      <c r="K39" s="35"/>
      <c r="L39" s="68" t="str">
        <f t="shared" si="12"/>
        <v/>
      </c>
      <c r="M39" s="69"/>
      <c r="N39" s="6" t="str">
        <f>IF(K39="","",(L39/K39)/LOOKUP(RIGHT($D$2,3),定数!$A$6:$A$13,定数!$B$6:$B$13))</f>
        <v/>
      </c>
      <c r="O39" s="35"/>
      <c r="P39" s="8"/>
      <c r="Q39" s="67"/>
      <c r="R39" s="67"/>
      <c r="S39" s="70" t="str">
        <f>IF(Q39="","",U39*N39*LOOKUP(RIGHT($D$2,3),定数!$A$6:$A$13,定数!$B$6:$B$13))</f>
        <v/>
      </c>
      <c r="T39" s="70"/>
      <c r="U39" s="71" t="str">
        <f t="shared" si="8"/>
        <v/>
      </c>
      <c r="V39" s="71"/>
      <c r="W39" t="str">
        <f t="shared" si="13"/>
        <v/>
      </c>
      <c r="X39" t="str">
        <f t="shared" si="3"/>
        <v/>
      </c>
      <c r="Y39" s="41">
        <f t="shared" si="9"/>
        <v>333768.07924083038</v>
      </c>
      <c r="Z39" s="42">
        <f t="shared" si="10"/>
        <v>2.5755205992495922E-3</v>
      </c>
      <c r="AA39" t="str">
        <f t="shared" si="4"/>
        <v/>
      </c>
      <c r="AB39" t="str">
        <f t="shared" si="5"/>
        <v/>
      </c>
    </row>
    <row r="40" spans="2:28" x14ac:dyDescent="0.2">
      <c r="B40" s="35">
        <v>32</v>
      </c>
      <c r="C40" s="66" t="str">
        <f t="shared" si="0"/>
        <v/>
      </c>
      <c r="D40" s="66"/>
      <c r="E40" s="35"/>
      <c r="F40" s="8"/>
      <c r="G40" s="35"/>
      <c r="H40" s="67"/>
      <c r="I40" s="67"/>
      <c r="J40" s="44"/>
      <c r="K40" s="35"/>
      <c r="L40" s="68" t="str">
        <f t="shared" si="12"/>
        <v/>
      </c>
      <c r="M40" s="69"/>
      <c r="N40" s="6" t="str">
        <f>IF(K40="","",(L40/K40)/LOOKUP(RIGHT($D$2,3),定数!$A$6:$A$13,定数!$B$6:$B$13))</f>
        <v/>
      </c>
      <c r="O40" s="35"/>
      <c r="P40" s="8"/>
      <c r="Q40" s="67"/>
      <c r="R40" s="67"/>
      <c r="S40" s="70" t="str">
        <f>IF(Q40="","",U40*N40*LOOKUP(RIGHT($D$2,3),定数!$A$6:$A$13,定数!$B$6:$B$13))</f>
        <v/>
      </c>
      <c r="T40" s="70"/>
      <c r="U40" s="71" t="str">
        <f t="shared" si="8"/>
        <v/>
      </c>
      <c r="V40" s="71"/>
      <c r="W40" t="str">
        <f t="shared" si="13"/>
        <v/>
      </c>
      <c r="X40" t="str">
        <f t="shared" si="3"/>
        <v/>
      </c>
      <c r="Y40" s="41" t="str">
        <f t="shared" si="9"/>
        <v/>
      </c>
      <c r="Z40" s="42" t="str">
        <f t="shared" si="10"/>
        <v/>
      </c>
      <c r="AA40" t="str">
        <f t="shared" si="4"/>
        <v/>
      </c>
      <c r="AB40" t="str">
        <f t="shared" si="5"/>
        <v/>
      </c>
    </row>
    <row r="41" spans="2:28" x14ac:dyDescent="0.2">
      <c r="B41" s="35">
        <v>33</v>
      </c>
      <c r="C41" s="66" t="str">
        <f t="shared" si="0"/>
        <v/>
      </c>
      <c r="D41" s="66"/>
      <c r="E41" s="35"/>
      <c r="F41" s="8"/>
      <c r="G41" s="35"/>
      <c r="H41" s="67"/>
      <c r="I41" s="67"/>
      <c r="J41" s="44"/>
      <c r="K41" s="35"/>
      <c r="L41" s="68" t="str">
        <f t="shared" si="12"/>
        <v/>
      </c>
      <c r="M41" s="69"/>
      <c r="N41" s="6" t="str">
        <f>IF(K41="","",(L41/K41)/LOOKUP(RIGHT($D$2,3),定数!$A$6:$A$13,定数!$B$6:$B$13))</f>
        <v/>
      </c>
      <c r="O41" s="35"/>
      <c r="P41" s="8"/>
      <c r="Q41" s="67"/>
      <c r="R41" s="67"/>
      <c r="S41" s="70" t="str">
        <f>IF(Q41="","",U41*N41*LOOKUP(RIGHT($D$2,3),定数!$A$6:$A$13,定数!$B$6:$B$13))</f>
        <v/>
      </c>
      <c r="T41" s="70"/>
      <c r="U41" s="71" t="str">
        <f t="shared" si="8"/>
        <v/>
      </c>
      <c r="V41" s="71"/>
      <c r="W41" t="str">
        <f t="shared" si="13"/>
        <v/>
      </c>
      <c r="X41" t="str">
        <f t="shared" si="3"/>
        <v/>
      </c>
      <c r="Y41" s="41" t="str">
        <f t="shared" si="9"/>
        <v/>
      </c>
      <c r="Z41" s="42" t="str">
        <f t="shared" si="10"/>
        <v/>
      </c>
      <c r="AA41" t="str">
        <f t="shared" si="4"/>
        <v/>
      </c>
      <c r="AB41" t="str">
        <f t="shared" si="5"/>
        <v/>
      </c>
    </row>
    <row r="42" spans="2:28" x14ac:dyDescent="0.2">
      <c r="B42" s="35">
        <v>34</v>
      </c>
      <c r="C42" s="66" t="str">
        <f t="shared" si="0"/>
        <v/>
      </c>
      <c r="D42" s="66"/>
      <c r="E42" s="35"/>
      <c r="F42" s="8"/>
      <c r="G42" s="35"/>
      <c r="H42" s="67"/>
      <c r="I42" s="67"/>
      <c r="J42" s="44"/>
      <c r="K42" s="35"/>
      <c r="L42" s="68" t="str">
        <f t="shared" si="12"/>
        <v/>
      </c>
      <c r="M42" s="69"/>
      <c r="N42" s="6" t="str">
        <f>IF(K42="","",(L42/K42)/LOOKUP(RIGHT($D$2,3),定数!$A$6:$A$13,定数!$B$6:$B$13))</f>
        <v/>
      </c>
      <c r="O42" s="35"/>
      <c r="P42" s="8"/>
      <c r="Q42" s="67"/>
      <c r="R42" s="67"/>
      <c r="S42" s="70" t="str">
        <f>IF(Q42="","",U42*N42*LOOKUP(RIGHT($D$2,3),定数!$A$6:$A$13,定数!$B$6:$B$13))</f>
        <v/>
      </c>
      <c r="T42" s="70"/>
      <c r="U42" s="71" t="str">
        <f t="shared" si="8"/>
        <v/>
      </c>
      <c r="V42" s="71"/>
      <c r="W42" t="str">
        <f t="shared" si="13"/>
        <v/>
      </c>
      <c r="X42" t="str">
        <f t="shared" si="3"/>
        <v/>
      </c>
      <c r="Y42" s="41" t="str">
        <f t="shared" si="9"/>
        <v/>
      </c>
      <c r="Z42" s="42" t="str">
        <f t="shared" si="10"/>
        <v/>
      </c>
      <c r="AA42" t="str">
        <f t="shared" si="4"/>
        <v/>
      </c>
      <c r="AB42" t="str">
        <f t="shared" si="5"/>
        <v/>
      </c>
    </row>
    <row r="43" spans="2:28" x14ac:dyDescent="0.2">
      <c r="B43" s="35">
        <v>35</v>
      </c>
      <c r="C43" s="66" t="str">
        <f t="shared" si="0"/>
        <v/>
      </c>
      <c r="D43" s="66"/>
      <c r="E43" s="35"/>
      <c r="F43" s="8"/>
      <c r="G43" s="35"/>
      <c r="H43" s="67"/>
      <c r="I43" s="67"/>
      <c r="J43" s="44"/>
      <c r="K43" s="35"/>
      <c r="L43" s="68" t="str">
        <f t="shared" si="12"/>
        <v/>
      </c>
      <c r="M43" s="69"/>
      <c r="N43" s="6" t="str">
        <f>IF(K43="","",(L43/K43)/LOOKUP(RIGHT($D$2,3),定数!$A$6:$A$13,定数!$B$6:$B$13))</f>
        <v/>
      </c>
      <c r="O43" s="35"/>
      <c r="P43" s="8"/>
      <c r="Q43" s="67"/>
      <c r="R43" s="67"/>
      <c r="S43" s="70" t="str">
        <f>IF(Q43="","",U43*N43*LOOKUP(RIGHT($D$2,3),定数!$A$6:$A$13,定数!$B$6:$B$13))</f>
        <v/>
      </c>
      <c r="T43" s="70"/>
      <c r="U43" s="71" t="str">
        <f t="shared" si="8"/>
        <v/>
      </c>
      <c r="V43" s="71"/>
      <c r="W43" t="str">
        <f t="shared" si="13"/>
        <v/>
      </c>
      <c r="X43" t="str">
        <f t="shared" si="3"/>
        <v/>
      </c>
      <c r="Y43" s="41" t="str">
        <f t="shared" si="9"/>
        <v/>
      </c>
      <c r="Z43" s="42" t="str">
        <f t="shared" si="10"/>
        <v/>
      </c>
      <c r="AA43" t="str">
        <f t="shared" si="4"/>
        <v/>
      </c>
      <c r="AB43" t="str">
        <f t="shared" si="5"/>
        <v/>
      </c>
    </row>
    <row r="44" spans="2:28" x14ac:dyDescent="0.2">
      <c r="B44" s="35">
        <v>36</v>
      </c>
      <c r="C44" s="66" t="str">
        <f t="shared" si="0"/>
        <v/>
      </c>
      <c r="D44" s="66"/>
      <c r="E44" s="35"/>
      <c r="F44" s="8"/>
      <c r="G44" s="35"/>
      <c r="H44" s="67"/>
      <c r="I44" s="67"/>
      <c r="J44" s="44"/>
      <c r="K44" s="35"/>
      <c r="L44" s="68" t="str">
        <f t="shared" si="12"/>
        <v/>
      </c>
      <c r="M44" s="69"/>
      <c r="N44" s="6" t="str">
        <f>IF(K44="","",(L44/K44)/LOOKUP(RIGHT($D$2,3),定数!$A$6:$A$13,定数!$B$6:$B$13))</f>
        <v/>
      </c>
      <c r="O44" s="35"/>
      <c r="P44" s="8"/>
      <c r="Q44" s="67"/>
      <c r="R44" s="67"/>
      <c r="S44" s="70" t="str">
        <f>IF(Q44="","",U44*N44*LOOKUP(RIGHT($D$2,3),定数!$A$6:$A$13,定数!$B$6:$B$13))</f>
        <v/>
      </c>
      <c r="T44" s="70"/>
      <c r="U44" s="71" t="str">
        <f t="shared" si="8"/>
        <v/>
      </c>
      <c r="V44" s="71"/>
      <c r="W44" t="str">
        <f t="shared" si="13"/>
        <v/>
      </c>
      <c r="X44" t="str">
        <f t="shared" si="3"/>
        <v/>
      </c>
      <c r="Y44" s="41" t="str">
        <f t="shared" si="9"/>
        <v/>
      </c>
      <c r="Z44" s="42" t="str">
        <f t="shared" si="10"/>
        <v/>
      </c>
      <c r="AA44" t="str">
        <f t="shared" si="4"/>
        <v/>
      </c>
      <c r="AB44" t="str">
        <f t="shared" si="5"/>
        <v/>
      </c>
    </row>
    <row r="45" spans="2:28" x14ac:dyDescent="0.2">
      <c r="B45" s="35">
        <v>37</v>
      </c>
      <c r="C45" s="66" t="str">
        <f t="shared" si="0"/>
        <v/>
      </c>
      <c r="D45" s="66"/>
      <c r="E45" s="35"/>
      <c r="F45" s="8"/>
      <c r="G45" s="35"/>
      <c r="H45" s="67"/>
      <c r="I45" s="67"/>
      <c r="J45" s="44"/>
      <c r="K45" s="35"/>
      <c r="L45" s="68" t="str">
        <f t="shared" si="12"/>
        <v/>
      </c>
      <c r="M45" s="69"/>
      <c r="N45" s="6" t="str">
        <f>IF(K45="","",(L45/K45)/LOOKUP(RIGHT($D$2,3),定数!$A$6:$A$13,定数!$B$6:$B$13))</f>
        <v/>
      </c>
      <c r="O45" s="35"/>
      <c r="P45" s="8"/>
      <c r="Q45" s="67"/>
      <c r="R45" s="67"/>
      <c r="S45" s="70" t="str">
        <f>IF(Q45="","",U45*N45*LOOKUP(RIGHT($D$2,3),定数!$A$6:$A$13,定数!$B$6:$B$13))</f>
        <v/>
      </c>
      <c r="T45" s="70"/>
      <c r="U45" s="71" t="str">
        <f t="shared" si="8"/>
        <v/>
      </c>
      <c r="V45" s="71"/>
      <c r="W45" t="str">
        <f t="shared" si="13"/>
        <v/>
      </c>
      <c r="X45" t="str">
        <f t="shared" si="3"/>
        <v/>
      </c>
      <c r="Y45" s="41" t="str">
        <f t="shared" si="9"/>
        <v/>
      </c>
      <c r="Z45" s="42" t="str">
        <f t="shared" si="10"/>
        <v/>
      </c>
      <c r="AA45" t="str">
        <f t="shared" si="4"/>
        <v/>
      </c>
      <c r="AB45" t="str">
        <f t="shared" si="5"/>
        <v/>
      </c>
    </row>
    <row r="46" spans="2:28" x14ac:dyDescent="0.2">
      <c r="B46" s="35">
        <v>38</v>
      </c>
      <c r="C46" s="66" t="str">
        <f t="shared" si="0"/>
        <v/>
      </c>
      <c r="D46" s="66"/>
      <c r="E46" s="35"/>
      <c r="F46" s="8"/>
      <c r="G46" s="35"/>
      <c r="H46" s="67"/>
      <c r="I46" s="67"/>
      <c r="J46" s="44"/>
      <c r="K46" s="35"/>
      <c r="L46" s="68" t="str">
        <f t="shared" si="12"/>
        <v/>
      </c>
      <c r="M46" s="69"/>
      <c r="N46" s="6" t="str">
        <f>IF(K46="","",(L46/K46)/LOOKUP(RIGHT($D$2,3),定数!$A$6:$A$13,定数!$B$6:$B$13))</f>
        <v/>
      </c>
      <c r="O46" s="35"/>
      <c r="P46" s="8"/>
      <c r="Q46" s="67"/>
      <c r="R46" s="67"/>
      <c r="S46" s="70" t="str">
        <f>IF(Q46="","",U46*N46*LOOKUP(RIGHT($D$2,3),定数!$A$6:$A$13,定数!$B$6:$B$13))</f>
        <v/>
      </c>
      <c r="T46" s="70"/>
      <c r="U46" s="71" t="str">
        <f t="shared" si="8"/>
        <v/>
      </c>
      <c r="V46" s="71"/>
      <c r="W46" t="str">
        <f t="shared" si="13"/>
        <v/>
      </c>
      <c r="X46" t="str">
        <f t="shared" si="3"/>
        <v/>
      </c>
      <c r="Y46" s="41" t="str">
        <f t="shared" si="9"/>
        <v/>
      </c>
      <c r="Z46" s="42" t="str">
        <f t="shared" si="10"/>
        <v/>
      </c>
      <c r="AA46" t="str">
        <f t="shared" si="4"/>
        <v/>
      </c>
      <c r="AB46" t="str">
        <f t="shared" si="5"/>
        <v/>
      </c>
    </row>
    <row r="47" spans="2:28" x14ac:dyDescent="0.2">
      <c r="B47" s="35">
        <v>39</v>
      </c>
      <c r="C47" s="66" t="str">
        <f t="shared" si="0"/>
        <v/>
      </c>
      <c r="D47" s="66"/>
      <c r="E47" s="35"/>
      <c r="F47" s="8"/>
      <c r="G47" s="35"/>
      <c r="H47" s="67"/>
      <c r="I47" s="67"/>
      <c r="J47" s="44"/>
      <c r="K47" s="35"/>
      <c r="L47" s="68" t="str">
        <f t="shared" si="12"/>
        <v/>
      </c>
      <c r="M47" s="69"/>
      <c r="N47" s="6" t="str">
        <f>IF(K47="","",(L47/K47)/LOOKUP(RIGHT($D$2,3),定数!$A$6:$A$13,定数!$B$6:$B$13))</f>
        <v/>
      </c>
      <c r="O47" s="35"/>
      <c r="P47" s="8"/>
      <c r="Q47" s="67"/>
      <c r="R47" s="67"/>
      <c r="S47" s="70" t="str">
        <f>IF(Q47="","",U47*N47*LOOKUP(RIGHT($D$2,3),定数!$A$6:$A$13,定数!$B$6:$B$13))</f>
        <v/>
      </c>
      <c r="T47" s="70"/>
      <c r="U47" s="71" t="str">
        <f t="shared" si="8"/>
        <v/>
      </c>
      <c r="V47" s="71"/>
      <c r="W47" t="str">
        <f t="shared" si="13"/>
        <v/>
      </c>
      <c r="X47" t="str">
        <f t="shared" si="3"/>
        <v/>
      </c>
      <c r="Y47" s="41" t="str">
        <f t="shared" si="9"/>
        <v/>
      </c>
      <c r="Z47" s="42" t="str">
        <f t="shared" si="10"/>
        <v/>
      </c>
      <c r="AA47" t="str">
        <f t="shared" si="4"/>
        <v/>
      </c>
      <c r="AB47" t="str">
        <f t="shared" si="5"/>
        <v/>
      </c>
    </row>
    <row r="48" spans="2:28" x14ac:dyDescent="0.2">
      <c r="B48" s="35">
        <v>40</v>
      </c>
      <c r="C48" s="66" t="str">
        <f t="shared" si="0"/>
        <v/>
      </c>
      <c r="D48" s="66"/>
      <c r="E48" s="35"/>
      <c r="F48" s="8"/>
      <c r="G48" s="35"/>
      <c r="H48" s="67"/>
      <c r="I48" s="67"/>
      <c r="J48" s="44"/>
      <c r="K48" s="35"/>
      <c r="L48" s="68" t="str">
        <f t="shared" si="12"/>
        <v/>
      </c>
      <c r="M48" s="69"/>
      <c r="N48" s="6" t="str">
        <f>IF(K48="","",(L48/K48)/LOOKUP(RIGHT($D$2,3),定数!$A$6:$A$13,定数!$B$6:$B$13))</f>
        <v/>
      </c>
      <c r="O48" s="35"/>
      <c r="P48" s="8"/>
      <c r="Q48" s="67"/>
      <c r="R48" s="67"/>
      <c r="S48" s="70" t="str">
        <f>IF(Q48="","",U48*N48*LOOKUP(RIGHT($D$2,3),定数!$A$6:$A$13,定数!$B$6:$B$13))</f>
        <v/>
      </c>
      <c r="T48" s="70"/>
      <c r="U48" s="71" t="str">
        <f t="shared" si="8"/>
        <v/>
      </c>
      <c r="V48" s="71"/>
      <c r="W48" t="str">
        <f t="shared" si="13"/>
        <v/>
      </c>
      <c r="X48" t="str">
        <f t="shared" si="3"/>
        <v/>
      </c>
      <c r="Y48" s="41" t="str">
        <f t="shared" si="9"/>
        <v/>
      </c>
      <c r="Z48" s="42" t="str">
        <f t="shared" si="10"/>
        <v/>
      </c>
      <c r="AA48" t="str">
        <f t="shared" si="4"/>
        <v/>
      </c>
      <c r="AB48" t="str">
        <f t="shared" si="5"/>
        <v/>
      </c>
    </row>
    <row r="49" spans="2:28" x14ac:dyDescent="0.2">
      <c r="B49" s="35">
        <v>41</v>
      </c>
      <c r="C49" s="66" t="str">
        <f t="shared" si="0"/>
        <v/>
      </c>
      <c r="D49" s="66"/>
      <c r="E49" s="35"/>
      <c r="F49" s="8"/>
      <c r="G49" s="35"/>
      <c r="H49" s="67"/>
      <c r="I49" s="67"/>
      <c r="J49" s="44"/>
      <c r="K49" s="35"/>
      <c r="L49" s="68" t="str">
        <f t="shared" si="12"/>
        <v/>
      </c>
      <c r="M49" s="69"/>
      <c r="N49" s="6" t="str">
        <f>IF(K49="","",(L49/K49)/LOOKUP(RIGHT($D$2,3),定数!$A$6:$A$13,定数!$B$6:$B$13))</f>
        <v/>
      </c>
      <c r="O49" s="35"/>
      <c r="P49" s="8"/>
      <c r="Q49" s="67"/>
      <c r="R49" s="67"/>
      <c r="S49" s="70" t="str">
        <f>IF(Q49="","",U49*N49*LOOKUP(RIGHT($D$2,3),定数!$A$6:$A$13,定数!$B$6:$B$13))</f>
        <v/>
      </c>
      <c r="T49" s="70"/>
      <c r="U49" s="71" t="str">
        <f t="shared" si="8"/>
        <v/>
      </c>
      <c r="V49" s="71"/>
      <c r="W49" t="str">
        <f t="shared" si="13"/>
        <v/>
      </c>
      <c r="X49" t="str">
        <f t="shared" si="3"/>
        <v/>
      </c>
      <c r="Y49" s="41" t="str">
        <f t="shared" si="9"/>
        <v/>
      </c>
      <c r="Z49" s="42" t="str">
        <f t="shared" si="10"/>
        <v/>
      </c>
      <c r="AA49" t="str">
        <f t="shared" si="4"/>
        <v/>
      </c>
      <c r="AB49" t="str">
        <f t="shared" si="5"/>
        <v/>
      </c>
    </row>
    <row r="50" spans="2:28" x14ac:dyDescent="0.2">
      <c r="B50" s="35">
        <v>42</v>
      </c>
      <c r="C50" s="66" t="str">
        <f t="shared" si="0"/>
        <v/>
      </c>
      <c r="D50" s="66"/>
      <c r="E50" s="35"/>
      <c r="F50" s="8"/>
      <c r="G50" s="35"/>
      <c r="H50" s="67"/>
      <c r="I50" s="67"/>
      <c r="J50" s="44"/>
      <c r="K50" s="35"/>
      <c r="L50" s="68" t="str">
        <f t="shared" si="12"/>
        <v/>
      </c>
      <c r="M50" s="69"/>
      <c r="N50" s="6" t="str">
        <f>IF(K50="","",(L50/K50)/LOOKUP(RIGHT($D$2,3),定数!$A$6:$A$13,定数!$B$6:$B$13))</f>
        <v/>
      </c>
      <c r="O50" s="35"/>
      <c r="P50" s="8"/>
      <c r="Q50" s="67"/>
      <c r="R50" s="67"/>
      <c r="S50" s="70" t="str">
        <f>IF(Q50="","",U50*N50*LOOKUP(RIGHT($D$2,3),定数!$A$6:$A$13,定数!$B$6:$B$13))</f>
        <v/>
      </c>
      <c r="T50" s="70"/>
      <c r="U50" s="71" t="str">
        <f t="shared" si="8"/>
        <v/>
      </c>
      <c r="V50" s="71"/>
      <c r="W50" t="str">
        <f t="shared" si="13"/>
        <v/>
      </c>
      <c r="X50" t="str">
        <f t="shared" si="3"/>
        <v/>
      </c>
      <c r="Y50" s="41" t="str">
        <f t="shared" si="9"/>
        <v/>
      </c>
      <c r="Z50" s="42" t="str">
        <f t="shared" si="10"/>
        <v/>
      </c>
      <c r="AA50" t="str">
        <f t="shared" si="4"/>
        <v/>
      </c>
      <c r="AB50" t="str">
        <f t="shared" si="5"/>
        <v/>
      </c>
    </row>
    <row r="51" spans="2:28" x14ac:dyDescent="0.2">
      <c r="B51" s="35">
        <v>43</v>
      </c>
      <c r="C51" s="66" t="str">
        <f t="shared" si="0"/>
        <v/>
      </c>
      <c r="D51" s="66"/>
      <c r="E51" s="35"/>
      <c r="F51" s="8"/>
      <c r="G51" s="35"/>
      <c r="H51" s="67"/>
      <c r="I51" s="67"/>
      <c r="J51" s="44"/>
      <c r="K51" s="35"/>
      <c r="L51" s="68" t="str">
        <f t="shared" si="12"/>
        <v/>
      </c>
      <c r="M51" s="69"/>
      <c r="N51" s="6" t="str">
        <f>IF(K51="","",(L51/K51)/LOOKUP(RIGHT($D$2,3),定数!$A$6:$A$13,定数!$B$6:$B$13))</f>
        <v/>
      </c>
      <c r="O51" s="35"/>
      <c r="P51" s="8"/>
      <c r="Q51" s="67"/>
      <c r="R51" s="67"/>
      <c r="S51" s="70" t="str">
        <f>IF(Q51="","",U51*N51*LOOKUP(RIGHT($D$2,3),定数!$A$6:$A$13,定数!$B$6:$B$13))</f>
        <v/>
      </c>
      <c r="T51" s="70"/>
      <c r="U51" s="71" t="str">
        <f t="shared" si="8"/>
        <v/>
      </c>
      <c r="V51" s="71"/>
      <c r="W51" t="str">
        <f t="shared" si="13"/>
        <v/>
      </c>
      <c r="X51" t="str">
        <f t="shared" si="3"/>
        <v/>
      </c>
      <c r="Y51" s="41" t="str">
        <f t="shared" si="9"/>
        <v/>
      </c>
      <c r="Z51" s="42" t="str">
        <f t="shared" si="10"/>
        <v/>
      </c>
      <c r="AA51" t="str">
        <f t="shared" si="4"/>
        <v/>
      </c>
      <c r="AB51" t="str">
        <f t="shared" si="5"/>
        <v/>
      </c>
    </row>
    <row r="52" spans="2:28" x14ac:dyDescent="0.2">
      <c r="B52" s="35">
        <v>44</v>
      </c>
      <c r="C52" s="66" t="str">
        <f t="shared" si="0"/>
        <v/>
      </c>
      <c r="D52" s="66"/>
      <c r="E52" s="35"/>
      <c r="F52" s="8"/>
      <c r="G52" s="35"/>
      <c r="H52" s="67"/>
      <c r="I52" s="67"/>
      <c r="J52" s="44"/>
      <c r="K52" s="35"/>
      <c r="L52" s="68" t="str">
        <f t="shared" si="12"/>
        <v/>
      </c>
      <c r="M52" s="69"/>
      <c r="N52" s="6" t="str">
        <f>IF(K52="","",(L52/K52)/LOOKUP(RIGHT($D$2,3),定数!$A$6:$A$13,定数!$B$6:$B$13))</f>
        <v/>
      </c>
      <c r="O52" s="35"/>
      <c r="P52" s="8"/>
      <c r="Q52" s="67"/>
      <c r="R52" s="67"/>
      <c r="S52" s="70" t="str">
        <f>IF(Q52="","",U52*N52*LOOKUP(RIGHT($D$2,3),定数!$A$6:$A$13,定数!$B$6:$B$13))</f>
        <v/>
      </c>
      <c r="T52" s="70"/>
      <c r="U52" s="71" t="str">
        <f t="shared" si="8"/>
        <v/>
      </c>
      <c r="V52" s="71"/>
      <c r="W52" t="str">
        <f t="shared" si="13"/>
        <v/>
      </c>
      <c r="X52" t="str">
        <f t="shared" si="3"/>
        <v/>
      </c>
      <c r="Y52" s="41" t="str">
        <f t="shared" si="9"/>
        <v/>
      </c>
      <c r="Z52" s="42" t="str">
        <f t="shared" si="10"/>
        <v/>
      </c>
      <c r="AA52" t="str">
        <f t="shared" si="4"/>
        <v/>
      </c>
      <c r="AB52" t="str">
        <f t="shared" si="5"/>
        <v/>
      </c>
    </row>
    <row r="53" spans="2:28" x14ac:dyDescent="0.2">
      <c r="B53" s="35">
        <v>45</v>
      </c>
      <c r="C53" s="66" t="str">
        <f t="shared" si="0"/>
        <v/>
      </c>
      <c r="D53" s="66"/>
      <c r="E53" s="35"/>
      <c r="F53" s="8"/>
      <c r="G53" s="35"/>
      <c r="H53" s="67"/>
      <c r="I53" s="67"/>
      <c r="J53" s="44"/>
      <c r="K53" s="35"/>
      <c r="L53" s="68" t="str">
        <f t="shared" si="12"/>
        <v/>
      </c>
      <c r="M53" s="69"/>
      <c r="N53" s="6" t="str">
        <f>IF(K53="","",(L53/K53)/LOOKUP(RIGHT($D$2,3),定数!$A$6:$A$13,定数!$B$6:$B$13))</f>
        <v/>
      </c>
      <c r="O53" s="35"/>
      <c r="P53" s="8"/>
      <c r="Q53" s="67"/>
      <c r="R53" s="67"/>
      <c r="S53" s="70" t="str">
        <f>IF(Q53="","",U53*N53*LOOKUP(RIGHT($D$2,3),定数!$A$6:$A$13,定数!$B$6:$B$13))</f>
        <v/>
      </c>
      <c r="T53" s="70"/>
      <c r="U53" s="71" t="str">
        <f t="shared" si="8"/>
        <v/>
      </c>
      <c r="V53" s="71"/>
      <c r="W53" t="str">
        <f t="shared" si="13"/>
        <v/>
      </c>
      <c r="X53" t="str">
        <f t="shared" si="3"/>
        <v/>
      </c>
      <c r="Y53" s="41" t="str">
        <f t="shared" si="9"/>
        <v/>
      </c>
      <c r="Z53" s="42" t="str">
        <f t="shared" si="10"/>
        <v/>
      </c>
      <c r="AA53" t="str">
        <f t="shared" si="4"/>
        <v/>
      </c>
      <c r="AB53" t="str">
        <f t="shared" si="5"/>
        <v/>
      </c>
    </row>
    <row r="54" spans="2:28" x14ac:dyDescent="0.2">
      <c r="B54" s="35">
        <v>46</v>
      </c>
      <c r="C54" s="66" t="str">
        <f t="shared" si="0"/>
        <v/>
      </c>
      <c r="D54" s="66"/>
      <c r="E54" s="35"/>
      <c r="F54" s="8"/>
      <c r="G54" s="35"/>
      <c r="H54" s="67"/>
      <c r="I54" s="67"/>
      <c r="J54" s="44"/>
      <c r="K54" s="35"/>
      <c r="L54" s="68" t="str">
        <f t="shared" si="12"/>
        <v/>
      </c>
      <c r="M54" s="69"/>
      <c r="N54" s="6" t="str">
        <f>IF(K54="","",(L54/K54)/LOOKUP(RIGHT($D$2,3),定数!$A$6:$A$13,定数!$B$6:$B$13))</f>
        <v/>
      </c>
      <c r="O54" s="35"/>
      <c r="P54" s="8"/>
      <c r="Q54" s="67"/>
      <c r="R54" s="67"/>
      <c r="S54" s="70" t="str">
        <f>IF(Q54="","",U54*N54*LOOKUP(RIGHT($D$2,3),定数!$A$6:$A$13,定数!$B$6:$B$13))</f>
        <v/>
      </c>
      <c r="T54" s="70"/>
      <c r="U54" s="71" t="str">
        <f t="shared" si="8"/>
        <v/>
      </c>
      <c r="V54" s="71"/>
      <c r="W54" t="str">
        <f t="shared" si="13"/>
        <v/>
      </c>
      <c r="X54" t="str">
        <f t="shared" si="3"/>
        <v/>
      </c>
      <c r="Y54" s="41" t="str">
        <f t="shared" si="9"/>
        <v/>
      </c>
      <c r="Z54" s="42" t="str">
        <f t="shared" si="10"/>
        <v/>
      </c>
      <c r="AA54" t="str">
        <f t="shared" si="4"/>
        <v/>
      </c>
      <c r="AB54" t="str">
        <f t="shared" si="5"/>
        <v/>
      </c>
    </row>
    <row r="55" spans="2:28" x14ac:dyDescent="0.2">
      <c r="B55" s="35">
        <v>47</v>
      </c>
      <c r="C55" s="66" t="str">
        <f t="shared" si="0"/>
        <v/>
      </c>
      <c r="D55" s="66"/>
      <c r="E55" s="35"/>
      <c r="F55" s="8"/>
      <c r="G55" s="35"/>
      <c r="H55" s="67"/>
      <c r="I55" s="67"/>
      <c r="J55" s="44"/>
      <c r="K55" s="35"/>
      <c r="L55" s="68" t="str">
        <f t="shared" si="12"/>
        <v/>
      </c>
      <c r="M55" s="69"/>
      <c r="N55" s="6" t="str">
        <f>IF(K55="","",(L55/K55)/LOOKUP(RIGHT($D$2,3),定数!$A$6:$A$13,定数!$B$6:$B$13))</f>
        <v/>
      </c>
      <c r="O55" s="35"/>
      <c r="P55" s="8"/>
      <c r="Q55" s="67"/>
      <c r="R55" s="67"/>
      <c r="S55" s="70" t="str">
        <f>IF(Q55="","",U55*N55*LOOKUP(RIGHT($D$2,3),定数!$A$6:$A$13,定数!$B$6:$B$13))</f>
        <v/>
      </c>
      <c r="T55" s="70"/>
      <c r="U55" s="71" t="str">
        <f t="shared" si="8"/>
        <v/>
      </c>
      <c r="V55" s="71"/>
      <c r="W55" t="str">
        <f t="shared" si="13"/>
        <v/>
      </c>
      <c r="X55" t="str">
        <f t="shared" si="3"/>
        <v/>
      </c>
      <c r="Y55" s="41" t="str">
        <f t="shared" si="9"/>
        <v/>
      </c>
      <c r="Z55" s="42" t="str">
        <f t="shared" si="10"/>
        <v/>
      </c>
      <c r="AA55" t="str">
        <f t="shared" si="4"/>
        <v/>
      </c>
      <c r="AB55" t="str">
        <f t="shared" si="5"/>
        <v/>
      </c>
    </row>
    <row r="56" spans="2:28" x14ac:dyDescent="0.2">
      <c r="B56" s="35">
        <v>48</v>
      </c>
      <c r="C56" s="66" t="str">
        <f t="shared" si="0"/>
        <v/>
      </c>
      <c r="D56" s="66"/>
      <c r="E56" s="35"/>
      <c r="F56" s="8"/>
      <c r="G56" s="35"/>
      <c r="H56" s="67"/>
      <c r="I56" s="67"/>
      <c r="J56" s="44"/>
      <c r="K56" s="35"/>
      <c r="L56" s="68" t="str">
        <f t="shared" si="12"/>
        <v/>
      </c>
      <c r="M56" s="69"/>
      <c r="N56" s="6" t="str">
        <f>IF(K56="","",(L56/K56)/LOOKUP(RIGHT($D$2,3),定数!$A$6:$A$13,定数!$B$6:$B$13))</f>
        <v/>
      </c>
      <c r="O56" s="35"/>
      <c r="P56" s="8"/>
      <c r="Q56" s="67"/>
      <c r="R56" s="67"/>
      <c r="S56" s="70" t="str">
        <f>IF(Q56="","",U56*N56*LOOKUP(RIGHT($D$2,3),定数!$A$6:$A$13,定数!$B$6:$B$13))</f>
        <v/>
      </c>
      <c r="T56" s="70"/>
      <c r="U56" s="71" t="str">
        <f t="shared" si="8"/>
        <v/>
      </c>
      <c r="V56" s="71"/>
      <c r="W56" t="str">
        <f t="shared" si="13"/>
        <v/>
      </c>
      <c r="X56" t="str">
        <f t="shared" si="3"/>
        <v/>
      </c>
      <c r="Y56" s="41" t="str">
        <f t="shared" si="9"/>
        <v/>
      </c>
      <c r="Z56" s="42" t="str">
        <f t="shared" si="10"/>
        <v/>
      </c>
      <c r="AA56" t="str">
        <f t="shared" si="4"/>
        <v/>
      </c>
      <c r="AB56" t="str">
        <f t="shared" si="5"/>
        <v/>
      </c>
    </row>
    <row r="57" spans="2:28" x14ac:dyDescent="0.2">
      <c r="B57" s="35">
        <v>49</v>
      </c>
      <c r="C57" s="66" t="str">
        <f t="shared" si="0"/>
        <v/>
      </c>
      <c r="D57" s="66"/>
      <c r="E57" s="35"/>
      <c r="F57" s="8"/>
      <c r="G57" s="35"/>
      <c r="H57" s="67"/>
      <c r="I57" s="67"/>
      <c r="J57" s="44"/>
      <c r="K57" s="35"/>
      <c r="L57" s="68" t="str">
        <f t="shared" si="12"/>
        <v/>
      </c>
      <c r="M57" s="69"/>
      <c r="N57" s="6" t="str">
        <f>IF(K57="","",(L57/K57)/LOOKUP(RIGHT($D$2,3),定数!$A$6:$A$13,定数!$B$6:$B$13))</f>
        <v/>
      </c>
      <c r="O57" s="35"/>
      <c r="P57" s="8"/>
      <c r="Q57" s="67"/>
      <c r="R57" s="67"/>
      <c r="S57" s="70" t="str">
        <f>IF(Q57="","",U57*N57*LOOKUP(RIGHT($D$2,3),定数!$A$6:$A$13,定数!$B$6:$B$13))</f>
        <v/>
      </c>
      <c r="T57" s="70"/>
      <c r="U57" s="71" t="str">
        <f t="shared" si="8"/>
        <v/>
      </c>
      <c r="V57" s="71"/>
      <c r="W57" t="str">
        <f t="shared" si="13"/>
        <v/>
      </c>
      <c r="X57" t="str">
        <f t="shared" si="3"/>
        <v/>
      </c>
      <c r="Y57" s="41" t="str">
        <f t="shared" si="9"/>
        <v/>
      </c>
      <c r="Z57" s="42" t="str">
        <f t="shared" si="10"/>
        <v/>
      </c>
      <c r="AA57" t="str">
        <f t="shared" si="4"/>
        <v/>
      </c>
      <c r="AB57" t="str">
        <f t="shared" si="5"/>
        <v/>
      </c>
    </row>
    <row r="58" spans="2:28" x14ac:dyDescent="0.2">
      <c r="B58" s="35">
        <v>50</v>
      </c>
      <c r="C58" s="66" t="str">
        <f t="shared" si="0"/>
        <v/>
      </c>
      <c r="D58" s="66"/>
      <c r="E58" s="35"/>
      <c r="F58" s="8"/>
      <c r="G58" s="35"/>
      <c r="H58" s="67"/>
      <c r="I58" s="67"/>
      <c r="J58" s="44"/>
      <c r="K58" s="35"/>
      <c r="L58" s="68" t="str">
        <f t="shared" si="12"/>
        <v/>
      </c>
      <c r="M58" s="69"/>
      <c r="N58" s="6" t="str">
        <f>IF(K58="","",(L58/K58)/LOOKUP(RIGHT($D$2,3),定数!$A$6:$A$13,定数!$B$6:$B$13))</f>
        <v/>
      </c>
      <c r="O58" s="35"/>
      <c r="P58" s="8"/>
      <c r="Q58" s="67"/>
      <c r="R58" s="67"/>
      <c r="S58" s="70" t="str">
        <f>IF(Q58="","",U58*N58*LOOKUP(RIGHT($D$2,3),定数!$A$6:$A$13,定数!$B$6:$B$13))</f>
        <v/>
      </c>
      <c r="T58" s="70"/>
      <c r="U58" s="71" t="str">
        <f t="shared" si="8"/>
        <v/>
      </c>
      <c r="V58" s="71"/>
      <c r="W58" t="str">
        <f t="shared" si="13"/>
        <v/>
      </c>
      <c r="X58" t="str">
        <f t="shared" si="3"/>
        <v/>
      </c>
      <c r="Y58" s="41" t="str">
        <f t="shared" si="9"/>
        <v/>
      </c>
      <c r="Z58" s="42" t="str">
        <f t="shared" si="10"/>
        <v/>
      </c>
      <c r="AA58" t="str">
        <f t="shared" si="4"/>
        <v/>
      </c>
      <c r="AB58" t="str">
        <f t="shared" si="5"/>
        <v/>
      </c>
    </row>
    <row r="59" spans="2:28" x14ac:dyDescent="0.2">
      <c r="B59" s="35">
        <v>51</v>
      </c>
      <c r="C59" s="66" t="str">
        <f t="shared" si="0"/>
        <v/>
      </c>
      <c r="D59" s="66"/>
      <c r="E59" s="35"/>
      <c r="F59" s="8"/>
      <c r="G59" s="35"/>
      <c r="H59" s="67"/>
      <c r="I59" s="67"/>
      <c r="J59" s="44"/>
      <c r="K59" s="35"/>
      <c r="L59" s="68" t="str">
        <f t="shared" si="12"/>
        <v/>
      </c>
      <c r="M59" s="69"/>
      <c r="N59" s="6" t="str">
        <f>IF(K59="","",(L59/K59)/LOOKUP(RIGHT($D$2,3),定数!$A$6:$A$13,定数!$B$6:$B$13))</f>
        <v/>
      </c>
      <c r="O59" s="35"/>
      <c r="P59" s="8"/>
      <c r="Q59" s="67"/>
      <c r="R59" s="67"/>
      <c r="S59" s="70" t="str">
        <f>IF(Q59="","",U59*N59*LOOKUP(RIGHT($D$2,3),定数!$A$6:$A$13,定数!$B$6:$B$13))</f>
        <v/>
      </c>
      <c r="T59" s="70"/>
      <c r="U59" s="71" t="str">
        <f t="shared" si="8"/>
        <v/>
      </c>
      <c r="V59" s="71"/>
      <c r="W59" t="str">
        <f t="shared" si="13"/>
        <v/>
      </c>
      <c r="X59" t="str">
        <f t="shared" si="3"/>
        <v/>
      </c>
      <c r="Y59" s="41" t="str">
        <f t="shared" si="9"/>
        <v/>
      </c>
      <c r="Z59" s="42" t="str">
        <f t="shared" si="10"/>
        <v/>
      </c>
      <c r="AA59" t="str">
        <f t="shared" si="4"/>
        <v/>
      </c>
      <c r="AB59" t="str">
        <f t="shared" si="5"/>
        <v/>
      </c>
    </row>
    <row r="60" spans="2:28" x14ac:dyDescent="0.2">
      <c r="B60" s="35">
        <v>52</v>
      </c>
      <c r="C60" s="66" t="str">
        <f t="shared" si="0"/>
        <v/>
      </c>
      <c r="D60" s="66"/>
      <c r="E60" s="35"/>
      <c r="F60" s="8"/>
      <c r="G60" s="35"/>
      <c r="H60" s="67"/>
      <c r="I60" s="67"/>
      <c r="J60" s="44"/>
      <c r="K60" s="35"/>
      <c r="L60" s="68" t="str">
        <f t="shared" si="12"/>
        <v/>
      </c>
      <c r="M60" s="69"/>
      <c r="N60" s="6" t="str">
        <f>IF(K60="","",(L60/K60)/LOOKUP(RIGHT($D$2,3),定数!$A$6:$A$13,定数!$B$6:$B$13))</f>
        <v/>
      </c>
      <c r="O60" s="35"/>
      <c r="P60" s="8"/>
      <c r="Q60" s="67"/>
      <c r="R60" s="67"/>
      <c r="S60" s="70" t="str">
        <f>IF(Q60="","",U60*N60*LOOKUP(RIGHT($D$2,3),定数!$A$6:$A$13,定数!$B$6:$B$13))</f>
        <v/>
      </c>
      <c r="T60" s="70"/>
      <c r="U60" s="71" t="str">
        <f t="shared" si="8"/>
        <v/>
      </c>
      <c r="V60" s="71"/>
      <c r="W60" t="str">
        <f t="shared" si="13"/>
        <v/>
      </c>
      <c r="X60" t="str">
        <f t="shared" si="3"/>
        <v/>
      </c>
      <c r="Y60" s="41" t="str">
        <f t="shared" si="9"/>
        <v/>
      </c>
      <c r="Z60" s="42" t="str">
        <f t="shared" si="10"/>
        <v/>
      </c>
      <c r="AA60" t="str">
        <f t="shared" si="4"/>
        <v/>
      </c>
      <c r="AB60" t="str">
        <f t="shared" si="5"/>
        <v/>
      </c>
    </row>
    <row r="61" spans="2:28" x14ac:dyDescent="0.2">
      <c r="B61" s="35">
        <v>53</v>
      </c>
      <c r="C61" s="66" t="str">
        <f t="shared" si="0"/>
        <v/>
      </c>
      <c r="D61" s="66"/>
      <c r="E61" s="35"/>
      <c r="F61" s="8"/>
      <c r="G61" s="35"/>
      <c r="H61" s="67"/>
      <c r="I61" s="67"/>
      <c r="J61" s="44"/>
      <c r="K61" s="35"/>
      <c r="L61" s="68" t="str">
        <f t="shared" si="12"/>
        <v/>
      </c>
      <c r="M61" s="69"/>
      <c r="N61" s="6" t="str">
        <f>IF(K61="","",(L61/K61)/LOOKUP(RIGHT($D$2,3),定数!$A$6:$A$13,定数!$B$6:$B$13))</f>
        <v/>
      </c>
      <c r="O61" s="35"/>
      <c r="P61" s="8"/>
      <c r="Q61" s="67"/>
      <c r="R61" s="67"/>
      <c r="S61" s="70" t="str">
        <f>IF(Q61="","",U61*N61*LOOKUP(RIGHT($D$2,3),定数!$A$6:$A$13,定数!$B$6:$B$13))</f>
        <v/>
      </c>
      <c r="T61" s="70"/>
      <c r="U61" s="71" t="str">
        <f t="shared" si="8"/>
        <v/>
      </c>
      <c r="V61" s="71"/>
      <c r="W61" t="str">
        <f t="shared" si="13"/>
        <v/>
      </c>
      <c r="X61" t="str">
        <f t="shared" si="3"/>
        <v/>
      </c>
      <c r="Y61" s="41" t="str">
        <f t="shared" si="9"/>
        <v/>
      </c>
      <c r="Z61" s="42" t="str">
        <f t="shared" si="10"/>
        <v/>
      </c>
      <c r="AA61" t="str">
        <f t="shared" si="4"/>
        <v/>
      </c>
      <c r="AB61" t="str">
        <f t="shared" si="5"/>
        <v/>
      </c>
    </row>
    <row r="62" spans="2:28" x14ac:dyDescent="0.2">
      <c r="B62" s="35">
        <v>54</v>
      </c>
      <c r="C62" s="66" t="str">
        <f t="shared" si="0"/>
        <v/>
      </c>
      <c r="D62" s="66"/>
      <c r="E62" s="35"/>
      <c r="F62" s="8"/>
      <c r="G62" s="35"/>
      <c r="H62" s="67"/>
      <c r="I62" s="67"/>
      <c r="J62" s="44"/>
      <c r="K62" s="35"/>
      <c r="L62" s="68" t="str">
        <f t="shared" si="12"/>
        <v/>
      </c>
      <c r="M62" s="69"/>
      <c r="N62" s="6" t="str">
        <f>IF(K62="","",(L62/K62)/LOOKUP(RIGHT($D$2,3),定数!$A$6:$A$13,定数!$B$6:$B$13))</f>
        <v/>
      </c>
      <c r="O62" s="35"/>
      <c r="P62" s="8"/>
      <c r="Q62" s="67"/>
      <c r="R62" s="67"/>
      <c r="S62" s="70" t="str">
        <f>IF(Q62="","",U62*N62*LOOKUP(RIGHT($D$2,3),定数!$A$6:$A$13,定数!$B$6:$B$13))</f>
        <v/>
      </c>
      <c r="T62" s="70"/>
      <c r="U62" s="71" t="str">
        <f t="shared" si="8"/>
        <v/>
      </c>
      <c r="V62" s="71"/>
      <c r="W62" t="str">
        <f t="shared" si="13"/>
        <v/>
      </c>
      <c r="X62" t="str">
        <f t="shared" si="3"/>
        <v/>
      </c>
      <c r="Y62" s="41" t="str">
        <f t="shared" si="9"/>
        <v/>
      </c>
      <c r="Z62" s="42" t="str">
        <f t="shared" si="10"/>
        <v/>
      </c>
      <c r="AA62" t="str">
        <f t="shared" si="4"/>
        <v/>
      </c>
      <c r="AB62" t="str">
        <f t="shared" si="5"/>
        <v/>
      </c>
    </row>
    <row r="63" spans="2:28" x14ac:dyDescent="0.2">
      <c r="B63" s="35">
        <v>55</v>
      </c>
      <c r="C63" s="66" t="str">
        <f t="shared" si="0"/>
        <v/>
      </c>
      <c r="D63" s="66"/>
      <c r="E63" s="35"/>
      <c r="F63" s="8"/>
      <c r="G63" s="35"/>
      <c r="H63" s="67"/>
      <c r="I63" s="67"/>
      <c r="J63" s="44"/>
      <c r="K63" s="35"/>
      <c r="L63" s="68" t="str">
        <f t="shared" si="12"/>
        <v/>
      </c>
      <c r="M63" s="69"/>
      <c r="N63" s="6" t="str">
        <f>IF(K63="","",(L63/K63)/LOOKUP(RIGHT($D$2,3),定数!$A$6:$A$13,定数!$B$6:$B$13))</f>
        <v/>
      </c>
      <c r="O63" s="35"/>
      <c r="P63" s="8"/>
      <c r="Q63" s="67"/>
      <c r="R63" s="67"/>
      <c r="S63" s="70" t="str">
        <f>IF(Q63="","",U63*N63*LOOKUP(RIGHT($D$2,3),定数!$A$6:$A$13,定数!$B$6:$B$13))</f>
        <v/>
      </c>
      <c r="T63" s="70"/>
      <c r="U63" s="71" t="str">
        <f t="shared" si="8"/>
        <v/>
      </c>
      <c r="V63" s="71"/>
      <c r="W63" t="str">
        <f t="shared" si="13"/>
        <v/>
      </c>
      <c r="X63" t="str">
        <f t="shared" si="3"/>
        <v/>
      </c>
      <c r="Y63" s="41" t="str">
        <f t="shared" si="9"/>
        <v/>
      </c>
      <c r="Z63" s="42" t="str">
        <f t="shared" si="10"/>
        <v/>
      </c>
      <c r="AA63" t="str">
        <f t="shared" si="4"/>
        <v/>
      </c>
      <c r="AB63" t="str">
        <f t="shared" si="5"/>
        <v/>
      </c>
    </row>
    <row r="64" spans="2:28" x14ac:dyDescent="0.2">
      <c r="B64" s="35">
        <v>56</v>
      </c>
      <c r="C64" s="66" t="str">
        <f t="shared" si="0"/>
        <v/>
      </c>
      <c r="D64" s="66"/>
      <c r="E64" s="35"/>
      <c r="F64" s="8"/>
      <c r="G64" s="35"/>
      <c r="H64" s="67"/>
      <c r="I64" s="67"/>
      <c r="J64" s="44"/>
      <c r="K64" s="35"/>
      <c r="L64" s="68" t="str">
        <f t="shared" si="12"/>
        <v/>
      </c>
      <c r="M64" s="69"/>
      <c r="N64" s="6" t="str">
        <f>IF(K64="","",(L64/K64)/LOOKUP(RIGHT($D$2,3),定数!$A$6:$A$13,定数!$B$6:$B$13))</f>
        <v/>
      </c>
      <c r="O64" s="35"/>
      <c r="P64" s="8"/>
      <c r="Q64" s="67"/>
      <c r="R64" s="67"/>
      <c r="S64" s="70" t="str">
        <f>IF(Q64="","",U64*N64*LOOKUP(RIGHT($D$2,3),定数!$A$6:$A$13,定数!$B$6:$B$13))</f>
        <v/>
      </c>
      <c r="T64" s="70"/>
      <c r="U64" s="71" t="str">
        <f t="shared" si="8"/>
        <v/>
      </c>
      <c r="V64" s="71"/>
      <c r="W64" t="str">
        <f t="shared" si="13"/>
        <v/>
      </c>
      <c r="X64" t="str">
        <f t="shared" si="3"/>
        <v/>
      </c>
      <c r="Y64" s="41" t="str">
        <f t="shared" si="9"/>
        <v/>
      </c>
      <c r="Z64" s="42" t="str">
        <f t="shared" si="10"/>
        <v/>
      </c>
      <c r="AA64" t="str">
        <f t="shared" si="4"/>
        <v/>
      </c>
      <c r="AB64" t="str">
        <f t="shared" si="5"/>
        <v/>
      </c>
    </row>
    <row r="65" spans="2:28" x14ac:dyDescent="0.2">
      <c r="B65" s="35">
        <v>57</v>
      </c>
      <c r="C65" s="66" t="str">
        <f t="shared" si="0"/>
        <v/>
      </c>
      <c r="D65" s="66"/>
      <c r="E65" s="35"/>
      <c r="F65" s="8"/>
      <c r="G65" s="35"/>
      <c r="H65" s="67"/>
      <c r="I65" s="67"/>
      <c r="J65" s="44"/>
      <c r="K65" s="35"/>
      <c r="L65" s="68" t="str">
        <f t="shared" si="12"/>
        <v/>
      </c>
      <c r="M65" s="69"/>
      <c r="N65" s="6" t="str">
        <f>IF(K65="","",(L65/K65)/LOOKUP(RIGHT($D$2,3),定数!$A$6:$A$13,定数!$B$6:$B$13))</f>
        <v/>
      </c>
      <c r="O65" s="35"/>
      <c r="P65" s="8"/>
      <c r="Q65" s="67"/>
      <c r="R65" s="67"/>
      <c r="S65" s="70" t="str">
        <f>IF(Q65="","",U65*N65*LOOKUP(RIGHT($D$2,3),定数!$A$6:$A$13,定数!$B$6:$B$13))</f>
        <v/>
      </c>
      <c r="T65" s="70"/>
      <c r="U65" s="71" t="str">
        <f t="shared" si="8"/>
        <v/>
      </c>
      <c r="V65" s="71"/>
      <c r="W65" t="str">
        <f t="shared" si="13"/>
        <v/>
      </c>
      <c r="X65" t="str">
        <f t="shared" si="3"/>
        <v/>
      </c>
      <c r="Y65" s="41" t="str">
        <f t="shared" si="9"/>
        <v/>
      </c>
      <c r="Z65" s="42" t="str">
        <f t="shared" si="10"/>
        <v/>
      </c>
      <c r="AA65" t="str">
        <f t="shared" si="4"/>
        <v/>
      </c>
      <c r="AB65" t="str">
        <f t="shared" si="5"/>
        <v/>
      </c>
    </row>
    <row r="66" spans="2:28" x14ac:dyDescent="0.2">
      <c r="B66" s="35">
        <v>58</v>
      </c>
      <c r="C66" s="66" t="str">
        <f t="shared" si="0"/>
        <v/>
      </c>
      <c r="D66" s="66"/>
      <c r="E66" s="35"/>
      <c r="F66" s="8"/>
      <c r="G66" s="35"/>
      <c r="H66" s="67"/>
      <c r="I66" s="67"/>
      <c r="J66" s="44"/>
      <c r="K66" s="35"/>
      <c r="L66" s="68" t="str">
        <f t="shared" si="12"/>
        <v/>
      </c>
      <c r="M66" s="69"/>
      <c r="N66" s="6" t="str">
        <f>IF(K66="","",(L66/K66)/LOOKUP(RIGHT($D$2,3),定数!$A$6:$A$13,定数!$B$6:$B$13))</f>
        <v/>
      </c>
      <c r="O66" s="35"/>
      <c r="P66" s="8"/>
      <c r="Q66" s="67"/>
      <c r="R66" s="67"/>
      <c r="S66" s="70" t="str">
        <f>IF(Q66="","",U66*N66*LOOKUP(RIGHT($D$2,3),定数!$A$6:$A$13,定数!$B$6:$B$13))</f>
        <v/>
      </c>
      <c r="T66" s="70"/>
      <c r="U66" s="71" t="str">
        <f t="shared" si="8"/>
        <v/>
      </c>
      <c r="V66" s="71"/>
      <c r="W66" t="str">
        <f t="shared" si="13"/>
        <v/>
      </c>
      <c r="X66" t="str">
        <f t="shared" si="3"/>
        <v/>
      </c>
      <c r="Y66" s="41" t="str">
        <f t="shared" si="9"/>
        <v/>
      </c>
      <c r="Z66" s="42" t="str">
        <f t="shared" si="10"/>
        <v/>
      </c>
      <c r="AA66" t="str">
        <f t="shared" si="4"/>
        <v/>
      </c>
      <c r="AB66" t="str">
        <f t="shared" si="5"/>
        <v/>
      </c>
    </row>
    <row r="67" spans="2:28" x14ac:dyDescent="0.2">
      <c r="B67" s="35">
        <v>59</v>
      </c>
      <c r="C67" s="66" t="str">
        <f t="shared" si="0"/>
        <v/>
      </c>
      <c r="D67" s="66"/>
      <c r="E67" s="35"/>
      <c r="F67" s="8"/>
      <c r="G67" s="35"/>
      <c r="H67" s="67"/>
      <c r="I67" s="67"/>
      <c r="J67" s="44"/>
      <c r="K67" s="35"/>
      <c r="L67" s="68" t="str">
        <f t="shared" si="12"/>
        <v/>
      </c>
      <c r="M67" s="69"/>
      <c r="N67" s="6" t="str">
        <f>IF(K67="","",(L67/K67)/LOOKUP(RIGHT($D$2,3),定数!$A$6:$A$13,定数!$B$6:$B$13))</f>
        <v/>
      </c>
      <c r="O67" s="35"/>
      <c r="P67" s="8"/>
      <c r="Q67" s="67"/>
      <c r="R67" s="67"/>
      <c r="S67" s="70" t="str">
        <f>IF(Q67="","",U67*N67*LOOKUP(RIGHT($D$2,3),定数!$A$6:$A$13,定数!$B$6:$B$13))</f>
        <v/>
      </c>
      <c r="T67" s="70"/>
      <c r="U67" s="71" t="str">
        <f t="shared" si="8"/>
        <v/>
      </c>
      <c r="V67" s="71"/>
      <c r="W67" t="str">
        <f t="shared" si="13"/>
        <v/>
      </c>
      <c r="X67" t="str">
        <f t="shared" si="3"/>
        <v/>
      </c>
      <c r="Y67" s="41" t="str">
        <f t="shared" si="9"/>
        <v/>
      </c>
      <c r="Z67" s="42" t="str">
        <f t="shared" si="10"/>
        <v/>
      </c>
      <c r="AA67" t="str">
        <f t="shared" si="4"/>
        <v/>
      </c>
      <c r="AB67" t="str">
        <f t="shared" si="5"/>
        <v/>
      </c>
    </row>
    <row r="68" spans="2:28" x14ac:dyDescent="0.2">
      <c r="B68" s="35">
        <v>60</v>
      </c>
      <c r="C68" s="66" t="str">
        <f t="shared" si="0"/>
        <v/>
      </c>
      <c r="D68" s="66"/>
      <c r="E68" s="35"/>
      <c r="F68" s="8"/>
      <c r="G68" s="35"/>
      <c r="H68" s="67"/>
      <c r="I68" s="67"/>
      <c r="J68" s="44"/>
      <c r="K68" s="35"/>
      <c r="L68" s="68" t="str">
        <f t="shared" si="12"/>
        <v/>
      </c>
      <c r="M68" s="69"/>
      <c r="N68" s="6" t="str">
        <f>IF(K68="","",(L68/K68)/LOOKUP(RIGHT($D$2,3),定数!$A$6:$A$13,定数!$B$6:$B$13))</f>
        <v/>
      </c>
      <c r="O68" s="35"/>
      <c r="P68" s="8"/>
      <c r="Q68" s="67"/>
      <c r="R68" s="67"/>
      <c r="S68" s="70" t="str">
        <f>IF(Q68="","",U68*N68*LOOKUP(RIGHT($D$2,3),定数!$A$6:$A$13,定数!$B$6:$B$13))</f>
        <v/>
      </c>
      <c r="T68" s="70"/>
      <c r="U68" s="71" t="str">
        <f t="shared" si="8"/>
        <v/>
      </c>
      <c r="V68" s="71"/>
      <c r="W68" t="str">
        <f t="shared" si="13"/>
        <v/>
      </c>
      <c r="X68" t="str">
        <f t="shared" si="3"/>
        <v/>
      </c>
      <c r="Y68" s="41" t="str">
        <f t="shared" si="9"/>
        <v/>
      </c>
      <c r="Z68" s="42" t="str">
        <f t="shared" si="10"/>
        <v/>
      </c>
      <c r="AA68" t="str">
        <f t="shared" si="4"/>
        <v/>
      </c>
      <c r="AB68" t="str">
        <f t="shared" si="5"/>
        <v/>
      </c>
    </row>
    <row r="69" spans="2:28" x14ac:dyDescent="0.2">
      <c r="B69" s="35">
        <v>61</v>
      </c>
      <c r="C69" s="66" t="str">
        <f t="shared" si="0"/>
        <v/>
      </c>
      <c r="D69" s="66"/>
      <c r="E69" s="35"/>
      <c r="F69" s="8"/>
      <c r="G69" s="35"/>
      <c r="H69" s="67"/>
      <c r="I69" s="67"/>
      <c r="J69" s="44"/>
      <c r="K69" s="35"/>
      <c r="L69" s="68" t="str">
        <f t="shared" si="12"/>
        <v/>
      </c>
      <c r="M69" s="69"/>
      <c r="N69" s="6" t="str">
        <f>IF(K69="","",(L69/K69)/LOOKUP(RIGHT($D$2,3),定数!$A$6:$A$13,定数!$B$6:$B$13))</f>
        <v/>
      </c>
      <c r="O69" s="35"/>
      <c r="P69" s="8"/>
      <c r="Q69" s="67"/>
      <c r="R69" s="67"/>
      <c r="S69" s="70" t="str">
        <f>IF(Q69="","",U69*N69*LOOKUP(RIGHT($D$2,3),定数!$A$6:$A$13,定数!$B$6:$B$13))</f>
        <v/>
      </c>
      <c r="T69" s="70"/>
      <c r="U69" s="71" t="str">
        <f t="shared" si="8"/>
        <v/>
      </c>
      <c r="V69" s="71"/>
      <c r="W69" t="str">
        <f t="shared" si="13"/>
        <v/>
      </c>
      <c r="X69" t="str">
        <f t="shared" si="3"/>
        <v/>
      </c>
      <c r="Y69" s="41" t="str">
        <f t="shared" si="9"/>
        <v/>
      </c>
      <c r="Z69" s="42" t="str">
        <f t="shared" si="10"/>
        <v/>
      </c>
      <c r="AA69" t="str">
        <f t="shared" si="4"/>
        <v/>
      </c>
      <c r="AB69" t="str">
        <f t="shared" si="5"/>
        <v/>
      </c>
    </row>
    <row r="70" spans="2:28" x14ac:dyDescent="0.2">
      <c r="B70" s="35">
        <v>62</v>
      </c>
      <c r="C70" s="66" t="str">
        <f t="shared" si="0"/>
        <v/>
      </c>
      <c r="D70" s="66"/>
      <c r="E70" s="35"/>
      <c r="F70" s="8"/>
      <c r="G70" s="35"/>
      <c r="H70" s="67"/>
      <c r="I70" s="67"/>
      <c r="J70" s="44"/>
      <c r="K70" s="35"/>
      <c r="L70" s="68" t="str">
        <f t="shared" si="12"/>
        <v/>
      </c>
      <c r="M70" s="69"/>
      <c r="N70" s="6" t="str">
        <f>IF(K70="","",(L70/K70)/LOOKUP(RIGHT($D$2,3),定数!$A$6:$A$13,定数!$B$6:$B$13))</f>
        <v/>
      </c>
      <c r="O70" s="35"/>
      <c r="P70" s="8"/>
      <c r="Q70" s="67"/>
      <c r="R70" s="67"/>
      <c r="S70" s="70" t="str">
        <f>IF(Q70="","",U70*N70*LOOKUP(RIGHT($D$2,3),定数!$A$6:$A$13,定数!$B$6:$B$13))</f>
        <v/>
      </c>
      <c r="T70" s="70"/>
      <c r="U70" s="71" t="str">
        <f t="shared" si="8"/>
        <v/>
      </c>
      <c r="V70" s="71"/>
      <c r="W70" t="str">
        <f t="shared" si="13"/>
        <v/>
      </c>
      <c r="X70" t="str">
        <f t="shared" si="3"/>
        <v/>
      </c>
      <c r="Y70" s="41" t="str">
        <f t="shared" si="9"/>
        <v/>
      </c>
      <c r="Z70" s="42" t="str">
        <f t="shared" si="10"/>
        <v/>
      </c>
      <c r="AA70" t="str">
        <f t="shared" si="4"/>
        <v/>
      </c>
      <c r="AB70" t="str">
        <f t="shared" si="5"/>
        <v/>
      </c>
    </row>
    <row r="71" spans="2:28" x14ac:dyDescent="0.2">
      <c r="B71" s="35">
        <v>63</v>
      </c>
      <c r="C71" s="66" t="str">
        <f t="shared" si="0"/>
        <v/>
      </c>
      <c r="D71" s="66"/>
      <c r="E71" s="35"/>
      <c r="F71" s="8"/>
      <c r="G71" s="35"/>
      <c r="H71" s="67"/>
      <c r="I71" s="67"/>
      <c r="J71" s="44"/>
      <c r="K71" s="35"/>
      <c r="L71" s="68" t="str">
        <f t="shared" si="12"/>
        <v/>
      </c>
      <c r="M71" s="69"/>
      <c r="N71" s="6" t="str">
        <f>IF(K71="","",(L71/K71)/LOOKUP(RIGHT($D$2,3),定数!$A$6:$A$13,定数!$B$6:$B$13))</f>
        <v/>
      </c>
      <c r="O71" s="35"/>
      <c r="P71" s="8"/>
      <c r="Q71" s="67"/>
      <c r="R71" s="67"/>
      <c r="S71" s="70" t="str">
        <f>IF(Q71="","",U71*N71*LOOKUP(RIGHT($D$2,3),定数!$A$6:$A$13,定数!$B$6:$B$13))</f>
        <v/>
      </c>
      <c r="T71" s="70"/>
      <c r="U71" s="71" t="str">
        <f t="shared" si="8"/>
        <v/>
      </c>
      <c r="V71" s="71"/>
      <c r="W71" t="str">
        <f t="shared" si="13"/>
        <v/>
      </c>
      <c r="X71" t="str">
        <f t="shared" si="3"/>
        <v/>
      </c>
      <c r="Y71" s="41" t="str">
        <f t="shared" si="9"/>
        <v/>
      </c>
      <c r="Z71" s="42" t="str">
        <f t="shared" si="10"/>
        <v/>
      </c>
      <c r="AA71" t="str">
        <f t="shared" si="4"/>
        <v/>
      </c>
      <c r="AB71" t="str">
        <f t="shared" si="5"/>
        <v/>
      </c>
    </row>
    <row r="72" spans="2:28" x14ac:dyDescent="0.2">
      <c r="B72" s="35">
        <v>64</v>
      </c>
      <c r="C72" s="66" t="str">
        <f t="shared" si="0"/>
        <v/>
      </c>
      <c r="D72" s="66"/>
      <c r="E72" s="35"/>
      <c r="F72" s="8"/>
      <c r="G72" s="35"/>
      <c r="H72" s="67"/>
      <c r="I72" s="67"/>
      <c r="J72" s="44"/>
      <c r="K72" s="35"/>
      <c r="L72" s="68" t="str">
        <f t="shared" si="12"/>
        <v/>
      </c>
      <c r="M72" s="69"/>
      <c r="N72" s="6" t="str">
        <f>IF(K72="","",(L72/K72)/LOOKUP(RIGHT($D$2,3),定数!$A$6:$A$13,定数!$B$6:$B$13))</f>
        <v/>
      </c>
      <c r="O72" s="35"/>
      <c r="P72" s="8"/>
      <c r="Q72" s="67"/>
      <c r="R72" s="67"/>
      <c r="S72" s="70" t="str">
        <f>IF(Q72="","",U72*N72*LOOKUP(RIGHT($D$2,3),定数!$A$6:$A$13,定数!$B$6:$B$13))</f>
        <v/>
      </c>
      <c r="T72" s="70"/>
      <c r="U72" s="71" t="str">
        <f t="shared" si="8"/>
        <v/>
      </c>
      <c r="V72" s="71"/>
      <c r="W72" t="str">
        <f t="shared" si="13"/>
        <v/>
      </c>
      <c r="X72" t="str">
        <f t="shared" si="3"/>
        <v/>
      </c>
      <c r="Y72" s="41" t="str">
        <f t="shared" si="9"/>
        <v/>
      </c>
      <c r="Z72" s="42" t="str">
        <f t="shared" si="10"/>
        <v/>
      </c>
      <c r="AA72" t="str">
        <f t="shared" si="4"/>
        <v/>
      </c>
      <c r="AB72" t="str">
        <f t="shared" si="5"/>
        <v/>
      </c>
    </row>
    <row r="73" spans="2:28" x14ac:dyDescent="0.2">
      <c r="B73" s="35">
        <v>65</v>
      </c>
      <c r="C73" s="66" t="str">
        <f t="shared" si="0"/>
        <v/>
      </c>
      <c r="D73" s="66"/>
      <c r="E73" s="35"/>
      <c r="F73" s="8"/>
      <c r="G73" s="35"/>
      <c r="H73" s="67"/>
      <c r="I73" s="67"/>
      <c r="J73" s="44"/>
      <c r="K73" s="35"/>
      <c r="L73" s="68" t="str">
        <f t="shared" si="12"/>
        <v/>
      </c>
      <c r="M73" s="69"/>
      <c r="N73" s="6" t="str">
        <f>IF(K73="","",(L73/K73)/LOOKUP(RIGHT($D$2,3),定数!$A$6:$A$13,定数!$B$6:$B$13))</f>
        <v/>
      </c>
      <c r="O73" s="35"/>
      <c r="P73" s="8"/>
      <c r="Q73" s="67"/>
      <c r="R73" s="67"/>
      <c r="S73" s="70" t="str">
        <f>IF(Q73="","",U73*N73*LOOKUP(RIGHT($D$2,3),定数!$A$6:$A$13,定数!$B$6:$B$13))</f>
        <v/>
      </c>
      <c r="T73" s="70"/>
      <c r="U73" s="71" t="str">
        <f t="shared" si="8"/>
        <v/>
      </c>
      <c r="V73" s="71"/>
      <c r="W73" t="str">
        <f t="shared" si="13"/>
        <v/>
      </c>
      <c r="X73" t="str">
        <f t="shared" si="3"/>
        <v/>
      </c>
      <c r="Y73" s="41" t="str">
        <f t="shared" si="9"/>
        <v/>
      </c>
      <c r="Z73" s="42" t="str">
        <f t="shared" si="10"/>
        <v/>
      </c>
      <c r="AA73" t="str">
        <f t="shared" si="4"/>
        <v/>
      </c>
      <c r="AB73" t="str">
        <f t="shared" si="5"/>
        <v/>
      </c>
    </row>
    <row r="74" spans="2:28" x14ac:dyDescent="0.2">
      <c r="B74" s="35">
        <v>66</v>
      </c>
      <c r="C74" s="66" t="str">
        <f t="shared" ref="C74:C108" si="15">IF(S73="","",C73+S73)</f>
        <v/>
      </c>
      <c r="D74" s="66"/>
      <c r="E74" s="35"/>
      <c r="F74" s="8"/>
      <c r="G74" s="35"/>
      <c r="H74" s="67"/>
      <c r="I74" s="67"/>
      <c r="J74" s="44"/>
      <c r="K74" s="35"/>
      <c r="L74" s="68" t="str">
        <f t="shared" si="12"/>
        <v/>
      </c>
      <c r="M74" s="69"/>
      <c r="N74" s="6" t="str">
        <f>IF(K74="","",(L74/K74)/LOOKUP(RIGHT($D$2,3),定数!$A$6:$A$13,定数!$B$6:$B$13))</f>
        <v/>
      </c>
      <c r="O74" s="35"/>
      <c r="P74" s="8"/>
      <c r="Q74" s="67"/>
      <c r="R74" s="67"/>
      <c r="S74" s="70" t="str">
        <f>IF(Q74="","",U74*N74*LOOKUP(RIGHT($D$2,3),定数!$A$6:$A$13,定数!$B$6:$B$13))</f>
        <v/>
      </c>
      <c r="T74" s="70"/>
      <c r="U74" s="71" t="str">
        <f t="shared" si="8"/>
        <v/>
      </c>
      <c r="V74" s="71"/>
      <c r="W74" t="str">
        <f t="shared" si="13"/>
        <v/>
      </c>
      <c r="X74" t="str">
        <f t="shared" si="13"/>
        <v/>
      </c>
      <c r="Y74" s="41" t="str">
        <f t="shared" si="9"/>
        <v/>
      </c>
      <c r="Z74" s="42" t="str">
        <f t="shared" si="10"/>
        <v/>
      </c>
      <c r="AA74" t="str">
        <f t="shared" ref="AA74:AA108" si="16">IF(S74&gt;0,S74,"")</f>
        <v/>
      </c>
      <c r="AB74" t="str">
        <f t="shared" ref="AB74:AB108" si="17">IF(S74&lt;0,S74,"")</f>
        <v/>
      </c>
    </row>
    <row r="75" spans="2:28" x14ac:dyDescent="0.2">
      <c r="B75" s="35">
        <v>67</v>
      </c>
      <c r="C75" s="66" t="str">
        <f t="shared" si="15"/>
        <v/>
      </c>
      <c r="D75" s="66"/>
      <c r="E75" s="35"/>
      <c r="F75" s="8"/>
      <c r="G75" s="35"/>
      <c r="H75" s="67"/>
      <c r="I75" s="67"/>
      <c r="J75" s="44"/>
      <c r="K75" s="35"/>
      <c r="L75" s="68" t="str">
        <f t="shared" ref="L75:L108" si="18">IF(K75="","",C75*0.03)</f>
        <v/>
      </c>
      <c r="M75" s="69"/>
      <c r="N75" s="6" t="str">
        <f>IF(K75="","",(L75/K75)/LOOKUP(RIGHT($D$2,3),定数!$A$6:$A$13,定数!$B$6:$B$13))</f>
        <v/>
      </c>
      <c r="O75" s="35"/>
      <c r="P75" s="8"/>
      <c r="Q75" s="67"/>
      <c r="R75" s="67"/>
      <c r="S75" s="70" t="str">
        <f>IF(Q75="","",U75*N75*LOOKUP(RIGHT($D$2,3),定数!$A$6:$A$13,定数!$B$6:$B$13))</f>
        <v/>
      </c>
      <c r="T75" s="70"/>
      <c r="U75" s="71" t="str">
        <f t="shared" si="8"/>
        <v/>
      </c>
      <c r="V75" s="71"/>
      <c r="W75" t="str">
        <f t="shared" ref="W75:X90" si="19">IF(T75&lt;&gt;"",IF(T75&lt;0,1+W74,0),"")</f>
        <v/>
      </c>
      <c r="X75" t="str">
        <f t="shared" si="19"/>
        <v/>
      </c>
      <c r="Y75" s="41" t="str">
        <f t="shared" si="9"/>
        <v/>
      </c>
      <c r="Z75" s="42" t="str">
        <f t="shared" si="10"/>
        <v/>
      </c>
      <c r="AA75" t="str">
        <f t="shared" si="16"/>
        <v/>
      </c>
      <c r="AB75" t="str">
        <f t="shared" si="17"/>
        <v/>
      </c>
    </row>
    <row r="76" spans="2:28" x14ac:dyDescent="0.2">
      <c r="B76" s="35">
        <v>68</v>
      </c>
      <c r="C76" s="66" t="str">
        <f t="shared" si="15"/>
        <v/>
      </c>
      <c r="D76" s="66"/>
      <c r="E76" s="35"/>
      <c r="F76" s="8"/>
      <c r="G76" s="35"/>
      <c r="H76" s="67"/>
      <c r="I76" s="67"/>
      <c r="J76" s="44"/>
      <c r="K76" s="35"/>
      <c r="L76" s="68" t="str">
        <f t="shared" si="18"/>
        <v/>
      </c>
      <c r="M76" s="69"/>
      <c r="N76" s="6" t="str">
        <f>IF(K76="","",(L76/K76)/LOOKUP(RIGHT($D$2,3),定数!$A$6:$A$13,定数!$B$6:$B$13))</f>
        <v/>
      </c>
      <c r="O76" s="35"/>
      <c r="P76" s="8"/>
      <c r="Q76" s="67"/>
      <c r="R76" s="67"/>
      <c r="S76" s="70" t="str">
        <f>IF(Q76="","",U76*N76*LOOKUP(RIGHT($D$2,3),定数!$A$6:$A$13,定数!$B$6:$B$13))</f>
        <v/>
      </c>
      <c r="T76" s="70"/>
      <c r="U76" s="71" t="str">
        <f t="shared" ref="U76:U108" si="20">IF(Q76="","",IF(G76="買",(Q76-H76),(H76-Q76))*IF(RIGHT($D$2,3)="JPY",100,10000))</f>
        <v/>
      </c>
      <c r="V76" s="71"/>
      <c r="W76" t="str">
        <f t="shared" si="19"/>
        <v/>
      </c>
      <c r="X76" t="str">
        <f t="shared" si="19"/>
        <v/>
      </c>
      <c r="Y76" s="41" t="str">
        <f t="shared" ref="Y76:Y108" si="21">IF(C76&lt;&gt;"",MAX(Y75,C76),"")</f>
        <v/>
      </c>
      <c r="Z76" s="42" t="str">
        <f t="shared" ref="Z76:Z108" si="22">IF(Y76&lt;&gt;"",1-(C76/Y76),"")</f>
        <v/>
      </c>
      <c r="AA76" t="str">
        <f t="shared" si="16"/>
        <v/>
      </c>
      <c r="AB76" t="str">
        <f t="shared" si="17"/>
        <v/>
      </c>
    </row>
    <row r="77" spans="2:28" x14ac:dyDescent="0.2">
      <c r="B77" s="35">
        <v>69</v>
      </c>
      <c r="C77" s="66" t="str">
        <f t="shared" si="15"/>
        <v/>
      </c>
      <c r="D77" s="66"/>
      <c r="E77" s="35"/>
      <c r="F77" s="8"/>
      <c r="G77" s="35"/>
      <c r="H77" s="67"/>
      <c r="I77" s="67"/>
      <c r="J77" s="44"/>
      <c r="K77" s="35"/>
      <c r="L77" s="68" t="str">
        <f t="shared" si="18"/>
        <v/>
      </c>
      <c r="M77" s="69"/>
      <c r="N77" s="6" t="str">
        <f>IF(K77="","",(L77/K77)/LOOKUP(RIGHT($D$2,3),定数!$A$6:$A$13,定数!$B$6:$B$13))</f>
        <v/>
      </c>
      <c r="O77" s="35"/>
      <c r="P77" s="8"/>
      <c r="Q77" s="67"/>
      <c r="R77" s="67"/>
      <c r="S77" s="70" t="str">
        <f>IF(Q77="","",U77*N77*LOOKUP(RIGHT($D$2,3),定数!$A$6:$A$13,定数!$B$6:$B$13))</f>
        <v/>
      </c>
      <c r="T77" s="70"/>
      <c r="U77" s="71" t="str">
        <f t="shared" si="20"/>
        <v/>
      </c>
      <c r="V77" s="71"/>
      <c r="W77" t="str">
        <f t="shared" si="19"/>
        <v/>
      </c>
      <c r="X77" t="str">
        <f t="shared" si="19"/>
        <v/>
      </c>
      <c r="Y77" s="41" t="str">
        <f t="shared" si="21"/>
        <v/>
      </c>
      <c r="Z77" s="42" t="str">
        <f t="shared" si="22"/>
        <v/>
      </c>
      <c r="AA77" t="str">
        <f t="shared" si="16"/>
        <v/>
      </c>
      <c r="AB77" t="str">
        <f t="shared" si="17"/>
        <v/>
      </c>
    </row>
    <row r="78" spans="2:28" x14ac:dyDescent="0.2">
      <c r="B78" s="35">
        <v>70</v>
      </c>
      <c r="C78" s="66" t="str">
        <f t="shared" si="15"/>
        <v/>
      </c>
      <c r="D78" s="66"/>
      <c r="E78" s="35"/>
      <c r="F78" s="8"/>
      <c r="G78" s="35"/>
      <c r="H78" s="67"/>
      <c r="I78" s="67"/>
      <c r="J78" s="44"/>
      <c r="K78" s="35"/>
      <c r="L78" s="68" t="str">
        <f t="shared" si="18"/>
        <v/>
      </c>
      <c r="M78" s="69"/>
      <c r="N78" s="6" t="str">
        <f>IF(K78="","",(L78/K78)/LOOKUP(RIGHT($D$2,3),定数!$A$6:$A$13,定数!$B$6:$B$13))</f>
        <v/>
      </c>
      <c r="O78" s="35"/>
      <c r="P78" s="8"/>
      <c r="Q78" s="67"/>
      <c r="R78" s="67"/>
      <c r="S78" s="70" t="str">
        <f>IF(Q78="","",U78*N78*LOOKUP(RIGHT($D$2,3),定数!$A$6:$A$13,定数!$B$6:$B$13))</f>
        <v/>
      </c>
      <c r="T78" s="70"/>
      <c r="U78" s="71" t="str">
        <f t="shared" si="20"/>
        <v/>
      </c>
      <c r="V78" s="71"/>
      <c r="W78" t="str">
        <f t="shared" si="19"/>
        <v/>
      </c>
      <c r="X78" t="str">
        <f t="shared" si="19"/>
        <v/>
      </c>
      <c r="Y78" s="41" t="str">
        <f t="shared" si="21"/>
        <v/>
      </c>
      <c r="Z78" s="42" t="str">
        <f t="shared" si="22"/>
        <v/>
      </c>
      <c r="AA78" t="str">
        <f t="shared" si="16"/>
        <v/>
      </c>
      <c r="AB78" t="str">
        <f t="shared" si="17"/>
        <v/>
      </c>
    </row>
    <row r="79" spans="2:28" x14ac:dyDescent="0.2">
      <c r="B79" s="35">
        <v>71</v>
      </c>
      <c r="C79" s="66" t="str">
        <f t="shared" si="15"/>
        <v/>
      </c>
      <c r="D79" s="66"/>
      <c r="E79" s="35"/>
      <c r="F79" s="8"/>
      <c r="G79" s="35"/>
      <c r="H79" s="67"/>
      <c r="I79" s="67"/>
      <c r="J79" s="44"/>
      <c r="K79" s="35"/>
      <c r="L79" s="68" t="str">
        <f t="shared" si="18"/>
        <v/>
      </c>
      <c r="M79" s="69"/>
      <c r="N79" s="6" t="str">
        <f>IF(K79="","",(L79/K79)/LOOKUP(RIGHT($D$2,3),定数!$A$6:$A$13,定数!$B$6:$B$13))</f>
        <v/>
      </c>
      <c r="O79" s="35"/>
      <c r="P79" s="8"/>
      <c r="Q79" s="67"/>
      <c r="R79" s="67"/>
      <c r="S79" s="70" t="str">
        <f>IF(Q79="","",U79*N79*LOOKUP(RIGHT($D$2,3),定数!$A$6:$A$13,定数!$B$6:$B$13))</f>
        <v/>
      </c>
      <c r="T79" s="70"/>
      <c r="U79" s="71" t="str">
        <f t="shared" si="20"/>
        <v/>
      </c>
      <c r="V79" s="71"/>
      <c r="W79" t="str">
        <f t="shared" si="19"/>
        <v/>
      </c>
      <c r="X79" t="str">
        <f t="shared" si="19"/>
        <v/>
      </c>
      <c r="Y79" s="41" t="str">
        <f t="shared" si="21"/>
        <v/>
      </c>
      <c r="Z79" s="42" t="str">
        <f t="shared" si="22"/>
        <v/>
      </c>
      <c r="AA79" t="str">
        <f t="shared" si="16"/>
        <v/>
      </c>
      <c r="AB79" t="str">
        <f t="shared" si="17"/>
        <v/>
      </c>
    </row>
    <row r="80" spans="2:28" x14ac:dyDescent="0.2">
      <c r="B80" s="35">
        <v>72</v>
      </c>
      <c r="C80" s="66" t="str">
        <f t="shared" si="15"/>
        <v/>
      </c>
      <c r="D80" s="66"/>
      <c r="E80" s="35"/>
      <c r="F80" s="8"/>
      <c r="G80" s="35"/>
      <c r="H80" s="67"/>
      <c r="I80" s="67"/>
      <c r="J80" s="44"/>
      <c r="K80" s="35"/>
      <c r="L80" s="68" t="str">
        <f t="shared" si="18"/>
        <v/>
      </c>
      <c r="M80" s="69"/>
      <c r="N80" s="6" t="str">
        <f>IF(K80="","",(L80/K80)/LOOKUP(RIGHT($D$2,3),定数!$A$6:$A$13,定数!$B$6:$B$13))</f>
        <v/>
      </c>
      <c r="O80" s="35"/>
      <c r="P80" s="8"/>
      <c r="Q80" s="67"/>
      <c r="R80" s="67"/>
      <c r="S80" s="70" t="str">
        <f>IF(Q80="","",U80*N80*LOOKUP(RIGHT($D$2,3),定数!$A$6:$A$13,定数!$B$6:$B$13))</f>
        <v/>
      </c>
      <c r="T80" s="70"/>
      <c r="U80" s="71" t="str">
        <f t="shared" si="20"/>
        <v/>
      </c>
      <c r="V80" s="71"/>
      <c r="W80" t="str">
        <f t="shared" si="19"/>
        <v/>
      </c>
      <c r="X80" t="str">
        <f t="shared" si="19"/>
        <v/>
      </c>
      <c r="Y80" s="41" t="str">
        <f t="shared" si="21"/>
        <v/>
      </c>
      <c r="Z80" s="42" t="str">
        <f t="shared" si="22"/>
        <v/>
      </c>
      <c r="AA80" t="str">
        <f t="shared" si="16"/>
        <v/>
      </c>
      <c r="AB80" t="str">
        <f t="shared" si="17"/>
        <v/>
      </c>
    </row>
    <row r="81" spans="2:28" x14ac:dyDescent="0.2">
      <c r="B81" s="35">
        <v>73</v>
      </c>
      <c r="C81" s="66" t="str">
        <f t="shared" si="15"/>
        <v/>
      </c>
      <c r="D81" s="66"/>
      <c r="E81" s="35"/>
      <c r="F81" s="8"/>
      <c r="G81" s="35"/>
      <c r="H81" s="67"/>
      <c r="I81" s="67"/>
      <c r="J81" s="44"/>
      <c r="K81" s="35"/>
      <c r="L81" s="68" t="str">
        <f t="shared" si="18"/>
        <v/>
      </c>
      <c r="M81" s="69"/>
      <c r="N81" s="6" t="str">
        <f>IF(K81="","",(L81/K81)/LOOKUP(RIGHT($D$2,3),定数!$A$6:$A$13,定数!$B$6:$B$13))</f>
        <v/>
      </c>
      <c r="O81" s="35"/>
      <c r="P81" s="8"/>
      <c r="Q81" s="67"/>
      <c r="R81" s="67"/>
      <c r="S81" s="70" t="str">
        <f>IF(Q81="","",U81*N81*LOOKUP(RIGHT($D$2,3),定数!$A$6:$A$13,定数!$B$6:$B$13))</f>
        <v/>
      </c>
      <c r="T81" s="70"/>
      <c r="U81" s="71" t="str">
        <f t="shared" si="20"/>
        <v/>
      </c>
      <c r="V81" s="71"/>
      <c r="W81" t="str">
        <f t="shared" si="19"/>
        <v/>
      </c>
      <c r="X81" t="str">
        <f t="shared" si="19"/>
        <v/>
      </c>
      <c r="Y81" s="41" t="str">
        <f t="shared" si="21"/>
        <v/>
      </c>
      <c r="Z81" s="42" t="str">
        <f t="shared" si="22"/>
        <v/>
      </c>
      <c r="AA81" t="str">
        <f t="shared" si="16"/>
        <v/>
      </c>
      <c r="AB81" t="str">
        <f t="shared" si="17"/>
        <v/>
      </c>
    </row>
    <row r="82" spans="2:28" x14ac:dyDescent="0.2">
      <c r="B82" s="35">
        <v>74</v>
      </c>
      <c r="C82" s="66" t="str">
        <f t="shared" si="15"/>
        <v/>
      </c>
      <c r="D82" s="66"/>
      <c r="E82" s="35"/>
      <c r="F82" s="8"/>
      <c r="G82" s="35"/>
      <c r="H82" s="67"/>
      <c r="I82" s="67"/>
      <c r="J82" s="44"/>
      <c r="K82" s="35"/>
      <c r="L82" s="68" t="str">
        <f t="shared" si="18"/>
        <v/>
      </c>
      <c r="M82" s="69"/>
      <c r="N82" s="6" t="str">
        <f>IF(K82="","",(L82/K82)/LOOKUP(RIGHT($D$2,3),定数!$A$6:$A$13,定数!$B$6:$B$13))</f>
        <v/>
      </c>
      <c r="O82" s="35"/>
      <c r="P82" s="8"/>
      <c r="Q82" s="67"/>
      <c r="R82" s="67"/>
      <c r="S82" s="70" t="str">
        <f>IF(Q82="","",U82*N82*LOOKUP(RIGHT($D$2,3),定数!$A$6:$A$13,定数!$B$6:$B$13))</f>
        <v/>
      </c>
      <c r="T82" s="70"/>
      <c r="U82" s="71" t="str">
        <f t="shared" si="20"/>
        <v/>
      </c>
      <c r="V82" s="71"/>
      <c r="W82" t="str">
        <f t="shared" si="19"/>
        <v/>
      </c>
      <c r="X82" t="str">
        <f t="shared" si="19"/>
        <v/>
      </c>
      <c r="Y82" s="41" t="str">
        <f t="shared" si="21"/>
        <v/>
      </c>
      <c r="Z82" s="42" t="str">
        <f t="shared" si="22"/>
        <v/>
      </c>
      <c r="AA82" t="str">
        <f t="shared" si="16"/>
        <v/>
      </c>
      <c r="AB82" t="str">
        <f t="shared" si="17"/>
        <v/>
      </c>
    </row>
    <row r="83" spans="2:28" x14ac:dyDescent="0.2">
      <c r="B83" s="35">
        <v>75</v>
      </c>
      <c r="C83" s="66" t="str">
        <f t="shared" si="15"/>
        <v/>
      </c>
      <c r="D83" s="66"/>
      <c r="E83" s="35"/>
      <c r="F83" s="8"/>
      <c r="G83" s="35"/>
      <c r="H83" s="67"/>
      <c r="I83" s="67"/>
      <c r="J83" s="44"/>
      <c r="K83" s="35"/>
      <c r="L83" s="68" t="str">
        <f t="shared" si="18"/>
        <v/>
      </c>
      <c r="M83" s="69"/>
      <c r="N83" s="6" t="str">
        <f>IF(K83="","",(L83/K83)/LOOKUP(RIGHT($D$2,3),定数!$A$6:$A$13,定数!$B$6:$B$13))</f>
        <v/>
      </c>
      <c r="O83" s="35"/>
      <c r="P83" s="8"/>
      <c r="Q83" s="67"/>
      <c r="R83" s="67"/>
      <c r="S83" s="70" t="str">
        <f>IF(Q83="","",U83*N83*LOOKUP(RIGHT($D$2,3),定数!$A$6:$A$13,定数!$B$6:$B$13))</f>
        <v/>
      </c>
      <c r="T83" s="70"/>
      <c r="U83" s="71" t="str">
        <f t="shared" si="20"/>
        <v/>
      </c>
      <c r="V83" s="71"/>
      <c r="W83" t="str">
        <f t="shared" si="19"/>
        <v/>
      </c>
      <c r="X83" t="str">
        <f t="shared" si="19"/>
        <v/>
      </c>
      <c r="Y83" s="41" t="str">
        <f t="shared" si="21"/>
        <v/>
      </c>
      <c r="Z83" s="42" t="str">
        <f t="shared" si="22"/>
        <v/>
      </c>
      <c r="AA83" t="str">
        <f t="shared" si="16"/>
        <v/>
      </c>
      <c r="AB83" t="str">
        <f t="shared" si="17"/>
        <v/>
      </c>
    </row>
    <row r="84" spans="2:28" x14ac:dyDescent="0.2">
      <c r="B84" s="35">
        <v>76</v>
      </c>
      <c r="C84" s="66" t="str">
        <f t="shared" si="15"/>
        <v/>
      </c>
      <c r="D84" s="66"/>
      <c r="E84" s="35"/>
      <c r="F84" s="8"/>
      <c r="G84" s="35"/>
      <c r="H84" s="67"/>
      <c r="I84" s="67"/>
      <c r="J84" s="44"/>
      <c r="K84" s="35"/>
      <c r="L84" s="68" t="str">
        <f t="shared" si="18"/>
        <v/>
      </c>
      <c r="M84" s="69"/>
      <c r="N84" s="6" t="str">
        <f>IF(K84="","",(L84/K84)/LOOKUP(RIGHT($D$2,3),定数!$A$6:$A$13,定数!$B$6:$B$13))</f>
        <v/>
      </c>
      <c r="O84" s="35"/>
      <c r="P84" s="8"/>
      <c r="Q84" s="67"/>
      <c r="R84" s="67"/>
      <c r="S84" s="70" t="str">
        <f>IF(Q84="","",U84*N84*LOOKUP(RIGHT($D$2,3),定数!$A$6:$A$13,定数!$B$6:$B$13))</f>
        <v/>
      </c>
      <c r="T84" s="70"/>
      <c r="U84" s="71" t="str">
        <f t="shared" si="20"/>
        <v/>
      </c>
      <c r="V84" s="71"/>
      <c r="W84" t="str">
        <f t="shared" si="19"/>
        <v/>
      </c>
      <c r="X84" t="str">
        <f t="shared" si="19"/>
        <v/>
      </c>
      <c r="Y84" s="41" t="str">
        <f t="shared" si="21"/>
        <v/>
      </c>
      <c r="Z84" s="42" t="str">
        <f t="shared" si="22"/>
        <v/>
      </c>
      <c r="AA84" t="str">
        <f t="shared" si="16"/>
        <v/>
      </c>
      <c r="AB84" t="str">
        <f t="shared" si="17"/>
        <v/>
      </c>
    </row>
    <row r="85" spans="2:28" x14ac:dyDescent="0.2">
      <c r="B85" s="35">
        <v>77</v>
      </c>
      <c r="C85" s="66" t="str">
        <f t="shared" si="15"/>
        <v/>
      </c>
      <c r="D85" s="66"/>
      <c r="E85" s="35"/>
      <c r="F85" s="8"/>
      <c r="G85" s="35"/>
      <c r="H85" s="67"/>
      <c r="I85" s="67"/>
      <c r="J85" s="44"/>
      <c r="K85" s="35"/>
      <c r="L85" s="68" t="str">
        <f t="shared" si="18"/>
        <v/>
      </c>
      <c r="M85" s="69"/>
      <c r="N85" s="6" t="str">
        <f>IF(K85="","",(L85/K85)/LOOKUP(RIGHT($D$2,3),定数!$A$6:$A$13,定数!$B$6:$B$13))</f>
        <v/>
      </c>
      <c r="O85" s="35"/>
      <c r="P85" s="8"/>
      <c r="Q85" s="67"/>
      <c r="R85" s="67"/>
      <c r="S85" s="70" t="str">
        <f>IF(Q85="","",U85*N85*LOOKUP(RIGHT($D$2,3),定数!$A$6:$A$13,定数!$B$6:$B$13))</f>
        <v/>
      </c>
      <c r="T85" s="70"/>
      <c r="U85" s="71" t="str">
        <f t="shared" si="20"/>
        <v/>
      </c>
      <c r="V85" s="71"/>
      <c r="W85" t="str">
        <f t="shared" si="19"/>
        <v/>
      </c>
      <c r="X85" t="str">
        <f t="shared" si="19"/>
        <v/>
      </c>
      <c r="Y85" s="41" t="str">
        <f t="shared" si="21"/>
        <v/>
      </c>
      <c r="Z85" s="42" t="str">
        <f t="shared" si="22"/>
        <v/>
      </c>
      <c r="AA85" t="str">
        <f t="shared" si="16"/>
        <v/>
      </c>
      <c r="AB85" t="str">
        <f t="shared" si="17"/>
        <v/>
      </c>
    </row>
    <row r="86" spans="2:28" x14ac:dyDescent="0.2">
      <c r="B86" s="35">
        <v>78</v>
      </c>
      <c r="C86" s="66" t="str">
        <f t="shared" si="15"/>
        <v/>
      </c>
      <c r="D86" s="66"/>
      <c r="E86" s="35"/>
      <c r="F86" s="8"/>
      <c r="G86" s="35"/>
      <c r="H86" s="67"/>
      <c r="I86" s="67"/>
      <c r="J86" s="44"/>
      <c r="K86" s="35"/>
      <c r="L86" s="68" t="str">
        <f t="shared" si="18"/>
        <v/>
      </c>
      <c r="M86" s="69"/>
      <c r="N86" s="6" t="str">
        <f>IF(K86="","",(L86/K86)/LOOKUP(RIGHT($D$2,3),定数!$A$6:$A$13,定数!$B$6:$B$13))</f>
        <v/>
      </c>
      <c r="O86" s="35"/>
      <c r="P86" s="8"/>
      <c r="Q86" s="67"/>
      <c r="R86" s="67"/>
      <c r="S86" s="70" t="str">
        <f>IF(Q86="","",U86*N86*LOOKUP(RIGHT($D$2,3),定数!$A$6:$A$13,定数!$B$6:$B$13))</f>
        <v/>
      </c>
      <c r="T86" s="70"/>
      <c r="U86" s="71" t="str">
        <f t="shared" si="20"/>
        <v/>
      </c>
      <c r="V86" s="71"/>
      <c r="W86" t="str">
        <f t="shared" si="19"/>
        <v/>
      </c>
      <c r="X86" t="str">
        <f t="shared" si="19"/>
        <v/>
      </c>
      <c r="Y86" s="41" t="str">
        <f t="shared" si="21"/>
        <v/>
      </c>
      <c r="Z86" s="42" t="str">
        <f t="shared" si="22"/>
        <v/>
      </c>
      <c r="AA86" t="str">
        <f t="shared" si="16"/>
        <v/>
      </c>
      <c r="AB86" t="str">
        <f t="shared" si="17"/>
        <v/>
      </c>
    </row>
    <row r="87" spans="2:28" x14ac:dyDescent="0.2">
      <c r="B87" s="35">
        <v>79</v>
      </c>
      <c r="C87" s="66" t="str">
        <f t="shared" si="15"/>
        <v/>
      </c>
      <c r="D87" s="66"/>
      <c r="E87" s="35"/>
      <c r="F87" s="8"/>
      <c r="G87" s="35"/>
      <c r="H87" s="67"/>
      <c r="I87" s="67"/>
      <c r="J87" s="44"/>
      <c r="K87" s="35"/>
      <c r="L87" s="68" t="str">
        <f t="shared" si="18"/>
        <v/>
      </c>
      <c r="M87" s="69"/>
      <c r="N87" s="6" t="str">
        <f>IF(K87="","",(L87/K87)/LOOKUP(RIGHT($D$2,3),定数!$A$6:$A$13,定数!$B$6:$B$13))</f>
        <v/>
      </c>
      <c r="O87" s="35"/>
      <c r="P87" s="8"/>
      <c r="Q87" s="67"/>
      <c r="R87" s="67"/>
      <c r="S87" s="70" t="str">
        <f>IF(Q87="","",U87*N87*LOOKUP(RIGHT($D$2,3),定数!$A$6:$A$13,定数!$B$6:$B$13))</f>
        <v/>
      </c>
      <c r="T87" s="70"/>
      <c r="U87" s="71" t="str">
        <f t="shared" si="20"/>
        <v/>
      </c>
      <c r="V87" s="71"/>
      <c r="W87" t="str">
        <f t="shared" si="19"/>
        <v/>
      </c>
      <c r="X87" t="str">
        <f t="shared" si="19"/>
        <v/>
      </c>
      <c r="Y87" s="41" t="str">
        <f t="shared" si="21"/>
        <v/>
      </c>
      <c r="Z87" s="42" t="str">
        <f t="shared" si="22"/>
        <v/>
      </c>
      <c r="AA87" t="str">
        <f t="shared" si="16"/>
        <v/>
      </c>
      <c r="AB87" t="str">
        <f t="shared" si="17"/>
        <v/>
      </c>
    </row>
    <row r="88" spans="2:28" x14ac:dyDescent="0.2">
      <c r="B88" s="35">
        <v>80</v>
      </c>
      <c r="C88" s="66" t="str">
        <f t="shared" si="15"/>
        <v/>
      </c>
      <c r="D88" s="66"/>
      <c r="E88" s="35"/>
      <c r="F88" s="8"/>
      <c r="G88" s="35"/>
      <c r="H88" s="67"/>
      <c r="I88" s="67"/>
      <c r="J88" s="44"/>
      <c r="K88" s="35"/>
      <c r="L88" s="68" t="str">
        <f t="shared" si="18"/>
        <v/>
      </c>
      <c r="M88" s="69"/>
      <c r="N88" s="6" t="str">
        <f>IF(K88="","",(L88/K88)/LOOKUP(RIGHT($D$2,3),定数!$A$6:$A$13,定数!$B$6:$B$13))</f>
        <v/>
      </c>
      <c r="O88" s="35"/>
      <c r="P88" s="8"/>
      <c r="Q88" s="67"/>
      <c r="R88" s="67"/>
      <c r="S88" s="70" t="str">
        <f>IF(Q88="","",U88*N88*LOOKUP(RIGHT($D$2,3),定数!$A$6:$A$13,定数!$B$6:$B$13))</f>
        <v/>
      </c>
      <c r="T88" s="70"/>
      <c r="U88" s="71" t="str">
        <f t="shared" si="20"/>
        <v/>
      </c>
      <c r="V88" s="71"/>
      <c r="W88" t="str">
        <f t="shared" si="19"/>
        <v/>
      </c>
      <c r="X88" t="str">
        <f t="shared" si="19"/>
        <v/>
      </c>
      <c r="Y88" s="41" t="str">
        <f t="shared" si="21"/>
        <v/>
      </c>
      <c r="Z88" s="42" t="str">
        <f t="shared" si="22"/>
        <v/>
      </c>
      <c r="AA88" t="str">
        <f t="shared" si="16"/>
        <v/>
      </c>
      <c r="AB88" t="str">
        <f t="shared" si="17"/>
        <v/>
      </c>
    </row>
    <row r="89" spans="2:28" x14ac:dyDescent="0.2">
      <c r="B89" s="35">
        <v>81</v>
      </c>
      <c r="C89" s="66" t="str">
        <f t="shared" si="15"/>
        <v/>
      </c>
      <c r="D89" s="66"/>
      <c r="E89" s="35"/>
      <c r="F89" s="8"/>
      <c r="G89" s="35"/>
      <c r="H89" s="67"/>
      <c r="I89" s="67"/>
      <c r="J89" s="44"/>
      <c r="K89" s="35"/>
      <c r="L89" s="68" t="str">
        <f t="shared" si="18"/>
        <v/>
      </c>
      <c r="M89" s="69"/>
      <c r="N89" s="6" t="str">
        <f>IF(K89="","",(L89/K89)/LOOKUP(RIGHT($D$2,3),定数!$A$6:$A$13,定数!$B$6:$B$13))</f>
        <v/>
      </c>
      <c r="O89" s="35"/>
      <c r="P89" s="8"/>
      <c r="Q89" s="67"/>
      <c r="R89" s="67"/>
      <c r="S89" s="70" t="str">
        <f>IF(Q89="","",U89*N89*LOOKUP(RIGHT($D$2,3),定数!$A$6:$A$13,定数!$B$6:$B$13))</f>
        <v/>
      </c>
      <c r="T89" s="70"/>
      <c r="U89" s="71" t="str">
        <f t="shared" si="20"/>
        <v/>
      </c>
      <c r="V89" s="71"/>
      <c r="W89" t="str">
        <f t="shared" si="19"/>
        <v/>
      </c>
      <c r="X89" t="str">
        <f t="shared" si="19"/>
        <v/>
      </c>
      <c r="Y89" s="41" t="str">
        <f t="shared" si="21"/>
        <v/>
      </c>
      <c r="Z89" s="42" t="str">
        <f t="shared" si="22"/>
        <v/>
      </c>
      <c r="AA89" t="str">
        <f t="shared" si="16"/>
        <v/>
      </c>
      <c r="AB89" t="str">
        <f t="shared" si="17"/>
        <v/>
      </c>
    </row>
    <row r="90" spans="2:28" x14ac:dyDescent="0.2">
      <c r="B90" s="35">
        <v>82</v>
      </c>
      <c r="C90" s="66" t="str">
        <f t="shared" si="15"/>
        <v/>
      </c>
      <c r="D90" s="66"/>
      <c r="E90" s="35"/>
      <c r="F90" s="8"/>
      <c r="G90" s="35"/>
      <c r="H90" s="67"/>
      <c r="I90" s="67"/>
      <c r="J90" s="44"/>
      <c r="K90" s="35"/>
      <c r="L90" s="68" t="str">
        <f t="shared" si="18"/>
        <v/>
      </c>
      <c r="M90" s="69"/>
      <c r="N90" s="6" t="str">
        <f>IF(K90="","",(L90/K90)/LOOKUP(RIGHT($D$2,3),定数!$A$6:$A$13,定数!$B$6:$B$13))</f>
        <v/>
      </c>
      <c r="O90" s="35"/>
      <c r="P90" s="8"/>
      <c r="Q90" s="67"/>
      <c r="R90" s="67"/>
      <c r="S90" s="70" t="str">
        <f>IF(Q90="","",U90*N90*LOOKUP(RIGHT($D$2,3),定数!$A$6:$A$13,定数!$B$6:$B$13))</f>
        <v/>
      </c>
      <c r="T90" s="70"/>
      <c r="U90" s="71" t="str">
        <f t="shared" si="20"/>
        <v/>
      </c>
      <c r="V90" s="71"/>
      <c r="W90" t="str">
        <f t="shared" si="19"/>
        <v/>
      </c>
      <c r="X90" t="str">
        <f t="shared" si="19"/>
        <v/>
      </c>
      <c r="Y90" s="41" t="str">
        <f t="shared" si="21"/>
        <v/>
      </c>
      <c r="Z90" s="42" t="str">
        <f t="shared" si="22"/>
        <v/>
      </c>
      <c r="AA90" t="str">
        <f t="shared" si="16"/>
        <v/>
      </c>
      <c r="AB90" t="str">
        <f t="shared" si="17"/>
        <v/>
      </c>
    </row>
    <row r="91" spans="2:28" x14ac:dyDescent="0.2">
      <c r="B91" s="35">
        <v>83</v>
      </c>
      <c r="C91" s="66" t="str">
        <f t="shared" si="15"/>
        <v/>
      </c>
      <c r="D91" s="66"/>
      <c r="E91" s="35"/>
      <c r="F91" s="8"/>
      <c r="G91" s="35"/>
      <c r="H91" s="67"/>
      <c r="I91" s="67"/>
      <c r="J91" s="44"/>
      <c r="K91" s="35"/>
      <c r="L91" s="68" t="str">
        <f t="shared" si="18"/>
        <v/>
      </c>
      <c r="M91" s="69"/>
      <c r="N91" s="6" t="str">
        <f>IF(K91="","",(L91/K91)/LOOKUP(RIGHT($D$2,3),定数!$A$6:$A$13,定数!$B$6:$B$13))</f>
        <v/>
      </c>
      <c r="O91" s="35"/>
      <c r="P91" s="8"/>
      <c r="Q91" s="67"/>
      <c r="R91" s="67"/>
      <c r="S91" s="70" t="str">
        <f>IF(Q91="","",U91*N91*LOOKUP(RIGHT($D$2,3),定数!$A$6:$A$13,定数!$B$6:$B$13))</f>
        <v/>
      </c>
      <c r="T91" s="70"/>
      <c r="U91" s="71" t="str">
        <f t="shared" si="20"/>
        <v/>
      </c>
      <c r="V91" s="71"/>
      <c r="W91" t="str">
        <f t="shared" ref="W91:X106" si="23">IF(T91&lt;&gt;"",IF(T91&lt;0,1+W90,0),"")</f>
        <v/>
      </c>
      <c r="X91" t="str">
        <f t="shared" si="23"/>
        <v/>
      </c>
      <c r="Y91" s="41" t="str">
        <f t="shared" si="21"/>
        <v/>
      </c>
      <c r="Z91" s="42" t="str">
        <f t="shared" si="22"/>
        <v/>
      </c>
      <c r="AA91" t="str">
        <f t="shared" si="16"/>
        <v/>
      </c>
      <c r="AB91" t="str">
        <f t="shared" si="17"/>
        <v/>
      </c>
    </row>
    <row r="92" spans="2:28" x14ac:dyDescent="0.2">
      <c r="B92" s="35">
        <v>84</v>
      </c>
      <c r="C92" s="66" t="str">
        <f t="shared" si="15"/>
        <v/>
      </c>
      <c r="D92" s="66"/>
      <c r="E92" s="35"/>
      <c r="F92" s="8"/>
      <c r="G92" s="35"/>
      <c r="H92" s="67"/>
      <c r="I92" s="67"/>
      <c r="J92" s="44"/>
      <c r="K92" s="35"/>
      <c r="L92" s="68" t="str">
        <f t="shared" si="18"/>
        <v/>
      </c>
      <c r="M92" s="69"/>
      <c r="N92" s="6" t="str">
        <f>IF(K92="","",(L92/K92)/LOOKUP(RIGHT($D$2,3),定数!$A$6:$A$13,定数!$B$6:$B$13))</f>
        <v/>
      </c>
      <c r="O92" s="35"/>
      <c r="P92" s="8"/>
      <c r="Q92" s="67"/>
      <c r="R92" s="67"/>
      <c r="S92" s="70" t="str">
        <f>IF(Q92="","",U92*N92*LOOKUP(RIGHT($D$2,3),定数!$A$6:$A$13,定数!$B$6:$B$13))</f>
        <v/>
      </c>
      <c r="T92" s="70"/>
      <c r="U92" s="71" t="str">
        <f t="shared" si="20"/>
        <v/>
      </c>
      <c r="V92" s="71"/>
      <c r="W92" t="str">
        <f t="shared" si="23"/>
        <v/>
      </c>
      <c r="X92" t="str">
        <f t="shared" si="23"/>
        <v/>
      </c>
      <c r="Y92" s="41" t="str">
        <f t="shared" si="21"/>
        <v/>
      </c>
      <c r="Z92" s="42" t="str">
        <f t="shared" si="22"/>
        <v/>
      </c>
      <c r="AA92" t="str">
        <f t="shared" si="16"/>
        <v/>
      </c>
      <c r="AB92" t="str">
        <f t="shared" si="17"/>
        <v/>
      </c>
    </row>
    <row r="93" spans="2:28" x14ac:dyDescent="0.2">
      <c r="B93" s="35">
        <v>85</v>
      </c>
      <c r="C93" s="66" t="str">
        <f t="shared" si="15"/>
        <v/>
      </c>
      <c r="D93" s="66"/>
      <c r="E93" s="35"/>
      <c r="F93" s="8"/>
      <c r="G93" s="35"/>
      <c r="H93" s="67"/>
      <c r="I93" s="67"/>
      <c r="J93" s="44"/>
      <c r="K93" s="35"/>
      <c r="L93" s="68" t="str">
        <f t="shared" si="18"/>
        <v/>
      </c>
      <c r="M93" s="69"/>
      <c r="N93" s="6" t="str">
        <f>IF(K93="","",(L93/K93)/LOOKUP(RIGHT($D$2,3),定数!$A$6:$A$13,定数!$B$6:$B$13))</f>
        <v/>
      </c>
      <c r="O93" s="35"/>
      <c r="P93" s="8"/>
      <c r="Q93" s="67"/>
      <c r="R93" s="67"/>
      <c r="S93" s="70" t="str">
        <f>IF(Q93="","",U93*N93*LOOKUP(RIGHT($D$2,3),定数!$A$6:$A$13,定数!$B$6:$B$13))</f>
        <v/>
      </c>
      <c r="T93" s="70"/>
      <c r="U93" s="71" t="str">
        <f t="shared" si="20"/>
        <v/>
      </c>
      <c r="V93" s="71"/>
      <c r="W93" t="str">
        <f t="shared" si="23"/>
        <v/>
      </c>
      <c r="X93" t="str">
        <f t="shared" si="23"/>
        <v/>
      </c>
      <c r="Y93" s="41" t="str">
        <f t="shared" si="21"/>
        <v/>
      </c>
      <c r="Z93" s="42" t="str">
        <f t="shared" si="22"/>
        <v/>
      </c>
      <c r="AA93" t="str">
        <f t="shared" si="16"/>
        <v/>
      </c>
      <c r="AB93" t="str">
        <f t="shared" si="17"/>
        <v/>
      </c>
    </row>
    <row r="94" spans="2:28" x14ac:dyDescent="0.2">
      <c r="B94" s="35">
        <v>86</v>
      </c>
      <c r="C94" s="66" t="str">
        <f t="shared" si="15"/>
        <v/>
      </c>
      <c r="D94" s="66"/>
      <c r="E94" s="35"/>
      <c r="F94" s="8"/>
      <c r="G94" s="35"/>
      <c r="H94" s="67"/>
      <c r="I94" s="67"/>
      <c r="J94" s="44"/>
      <c r="K94" s="35"/>
      <c r="L94" s="68" t="str">
        <f t="shared" si="18"/>
        <v/>
      </c>
      <c r="M94" s="69"/>
      <c r="N94" s="6" t="str">
        <f>IF(K94="","",(L94/K94)/LOOKUP(RIGHT($D$2,3),定数!$A$6:$A$13,定数!$B$6:$B$13))</f>
        <v/>
      </c>
      <c r="O94" s="35"/>
      <c r="P94" s="8"/>
      <c r="Q94" s="67"/>
      <c r="R94" s="67"/>
      <c r="S94" s="70" t="str">
        <f>IF(Q94="","",U94*N94*LOOKUP(RIGHT($D$2,3),定数!$A$6:$A$13,定数!$B$6:$B$13))</f>
        <v/>
      </c>
      <c r="T94" s="70"/>
      <c r="U94" s="71" t="str">
        <f t="shared" si="20"/>
        <v/>
      </c>
      <c r="V94" s="71"/>
      <c r="W94" t="str">
        <f t="shared" si="23"/>
        <v/>
      </c>
      <c r="X94" t="str">
        <f t="shared" si="23"/>
        <v/>
      </c>
      <c r="Y94" s="41" t="str">
        <f t="shared" si="21"/>
        <v/>
      </c>
      <c r="Z94" s="42" t="str">
        <f t="shared" si="22"/>
        <v/>
      </c>
      <c r="AA94" t="str">
        <f t="shared" si="16"/>
        <v/>
      </c>
      <c r="AB94" t="str">
        <f t="shared" si="17"/>
        <v/>
      </c>
    </row>
    <row r="95" spans="2:28" x14ac:dyDescent="0.2">
      <c r="B95" s="35">
        <v>87</v>
      </c>
      <c r="C95" s="66" t="str">
        <f t="shared" si="15"/>
        <v/>
      </c>
      <c r="D95" s="66"/>
      <c r="E95" s="35"/>
      <c r="F95" s="8"/>
      <c r="G95" s="35"/>
      <c r="H95" s="67"/>
      <c r="I95" s="67"/>
      <c r="J95" s="44"/>
      <c r="K95" s="35"/>
      <c r="L95" s="68" t="str">
        <f t="shared" si="18"/>
        <v/>
      </c>
      <c r="M95" s="69"/>
      <c r="N95" s="6" t="str">
        <f>IF(K95="","",(L95/K95)/LOOKUP(RIGHT($D$2,3),定数!$A$6:$A$13,定数!$B$6:$B$13))</f>
        <v/>
      </c>
      <c r="O95" s="35"/>
      <c r="P95" s="8"/>
      <c r="Q95" s="67"/>
      <c r="R95" s="67"/>
      <c r="S95" s="70" t="str">
        <f>IF(Q95="","",U95*N95*LOOKUP(RIGHT($D$2,3),定数!$A$6:$A$13,定数!$B$6:$B$13))</f>
        <v/>
      </c>
      <c r="T95" s="70"/>
      <c r="U95" s="71" t="str">
        <f t="shared" si="20"/>
        <v/>
      </c>
      <c r="V95" s="71"/>
      <c r="W95" t="str">
        <f t="shared" si="23"/>
        <v/>
      </c>
      <c r="X95" t="str">
        <f t="shared" si="23"/>
        <v/>
      </c>
      <c r="Y95" s="41" t="str">
        <f t="shared" si="21"/>
        <v/>
      </c>
      <c r="Z95" s="42" t="str">
        <f t="shared" si="22"/>
        <v/>
      </c>
      <c r="AA95" t="str">
        <f t="shared" si="16"/>
        <v/>
      </c>
      <c r="AB95" t="str">
        <f t="shared" si="17"/>
        <v/>
      </c>
    </row>
    <row r="96" spans="2:28" x14ac:dyDescent="0.2">
      <c r="B96" s="35">
        <v>88</v>
      </c>
      <c r="C96" s="66" t="str">
        <f t="shared" si="15"/>
        <v/>
      </c>
      <c r="D96" s="66"/>
      <c r="E96" s="35"/>
      <c r="F96" s="8"/>
      <c r="G96" s="35"/>
      <c r="H96" s="67"/>
      <c r="I96" s="67"/>
      <c r="J96" s="44"/>
      <c r="K96" s="35"/>
      <c r="L96" s="68" t="str">
        <f t="shared" si="18"/>
        <v/>
      </c>
      <c r="M96" s="69"/>
      <c r="N96" s="6" t="str">
        <f>IF(K96="","",(L96/K96)/LOOKUP(RIGHT($D$2,3),定数!$A$6:$A$13,定数!$B$6:$B$13))</f>
        <v/>
      </c>
      <c r="O96" s="35"/>
      <c r="P96" s="8"/>
      <c r="Q96" s="67"/>
      <c r="R96" s="67"/>
      <c r="S96" s="70" t="str">
        <f>IF(Q96="","",U96*N96*LOOKUP(RIGHT($D$2,3),定数!$A$6:$A$13,定数!$B$6:$B$13))</f>
        <v/>
      </c>
      <c r="T96" s="70"/>
      <c r="U96" s="71" t="str">
        <f t="shared" si="20"/>
        <v/>
      </c>
      <c r="V96" s="71"/>
      <c r="W96" t="str">
        <f t="shared" si="23"/>
        <v/>
      </c>
      <c r="X96" t="str">
        <f t="shared" si="23"/>
        <v/>
      </c>
      <c r="Y96" s="41" t="str">
        <f t="shared" si="21"/>
        <v/>
      </c>
      <c r="Z96" s="42" t="str">
        <f t="shared" si="22"/>
        <v/>
      </c>
      <c r="AA96" t="str">
        <f t="shared" si="16"/>
        <v/>
      </c>
      <c r="AB96" t="str">
        <f t="shared" si="17"/>
        <v/>
      </c>
    </row>
    <row r="97" spans="2:28" x14ac:dyDescent="0.2">
      <c r="B97" s="35">
        <v>89</v>
      </c>
      <c r="C97" s="66" t="str">
        <f t="shared" si="15"/>
        <v/>
      </c>
      <c r="D97" s="66"/>
      <c r="E97" s="35"/>
      <c r="F97" s="8"/>
      <c r="G97" s="35"/>
      <c r="H97" s="67"/>
      <c r="I97" s="67"/>
      <c r="J97" s="44"/>
      <c r="K97" s="35"/>
      <c r="L97" s="68" t="str">
        <f t="shared" si="18"/>
        <v/>
      </c>
      <c r="M97" s="69"/>
      <c r="N97" s="6" t="str">
        <f>IF(K97="","",(L97/K97)/LOOKUP(RIGHT($D$2,3),定数!$A$6:$A$13,定数!$B$6:$B$13))</f>
        <v/>
      </c>
      <c r="O97" s="35"/>
      <c r="P97" s="8"/>
      <c r="Q97" s="67"/>
      <c r="R97" s="67"/>
      <c r="S97" s="70" t="str">
        <f>IF(Q97="","",U97*N97*LOOKUP(RIGHT($D$2,3),定数!$A$6:$A$13,定数!$B$6:$B$13))</f>
        <v/>
      </c>
      <c r="T97" s="70"/>
      <c r="U97" s="71" t="str">
        <f t="shared" si="20"/>
        <v/>
      </c>
      <c r="V97" s="71"/>
      <c r="W97" t="str">
        <f t="shared" si="23"/>
        <v/>
      </c>
      <c r="X97" t="str">
        <f t="shared" si="23"/>
        <v/>
      </c>
      <c r="Y97" s="41" t="str">
        <f t="shared" si="21"/>
        <v/>
      </c>
      <c r="Z97" s="42" t="str">
        <f t="shared" si="22"/>
        <v/>
      </c>
      <c r="AA97" t="str">
        <f t="shared" si="16"/>
        <v/>
      </c>
      <c r="AB97" t="str">
        <f t="shared" si="17"/>
        <v/>
      </c>
    </row>
    <row r="98" spans="2:28" x14ac:dyDescent="0.2">
      <c r="B98" s="35">
        <v>90</v>
      </c>
      <c r="C98" s="66" t="str">
        <f t="shared" si="15"/>
        <v/>
      </c>
      <c r="D98" s="66"/>
      <c r="E98" s="35"/>
      <c r="F98" s="8"/>
      <c r="G98" s="35"/>
      <c r="H98" s="67"/>
      <c r="I98" s="67"/>
      <c r="J98" s="44"/>
      <c r="K98" s="35"/>
      <c r="L98" s="68" t="str">
        <f t="shared" si="18"/>
        <v/>
      </c>
      <c r="M98" s="69"/>
      <c r="N98" s="6" t="str">
        <f>IF(K98="","",(L98/K98)/LOOKUP(RIGHT($D$2,3),定数!$A$6:$A$13,定数!$B$6:$B$13))</f>
        <v/>
      </c>
      <c r="O98" s="35"/>
      <c r="P98" s="8"/>
      <c r="Q98" s="67"/>
      <c r="R98" s="67"/>
      <c r="S98" s="70" t="str">
        <f>IF(Q98="","",U98*N98*LOOKUP(RIGHT($D$2,3),定数!$A$6:$A$13,定数!$B$6:$B$13))</f>
        <v/>
      </c>
      <c r="T98" s="70"/>
      <c r="U98" s="71" t="str">
        <f t="shared" si="20"/>
        <v/>
      </c>
      <c r="V98" s="71"/>
      <c r="W98" t="str">
        <f t="shared" si="23"/>
        <v/>
      </c>
      <c r="X98" t="str">
        <f t="shared" si="23"/>
        <v/>
      </c>
      <c r="Y98" s="41" t="str">
        <f t="shared" si="21"/>
        <v/>
      </c>
      <c r="Z98" s="42" t="str">
        <f t="shared" si="22"/>
        <v/>
      </c>
      <c r="AA98" t="str">
        <f t="shared" si="16"/>
        <v/>
      </c>
      <c r="AB98" t="str">
        <f t="shared" si="17"/>
        <v/>
      </c>
    </row>
    <row r="99" spans="2:28" x14ac:dyDescent="0.2">
      <c r="B99" s="35">
        <v>91</v>
      </c>
      <c r="C99" s="66" t="str">
        <f t="shared" si="15"/>
        <v/>
      </c>
      <c r="D99" s="66"/>
      <c r="E99" s="35"/>
      <c r="F99" s="8"/>
      <c r="G99" s="35"/>
      <c r="H99" s="67"/>
      <c r="I99" s="67"/>
      <c r="J99" s="44"/>
      <c r="K99" s="35"/>
      <c r="L99" s="68" t="str">
        <f t="shared" si="18"/>
        <v/>
      </c>
      <c r="M99" s="69"/>
      <c r="N99" s="6" t="str">
        <f>IF(K99="","",(L99/K99)/LOOKUP(RIGHT($D$2,3),定数!$A$6:$A$13,定数!$B$6:$B$13))</f>
        <v/>
      </c>
      <c r="O99" s="35"/>
      <c r="P99" s="8"/>
      <c r="Q99" s="67"/>
      <c r="R99" s="67"/>
      <c r="S99" s="70" t="str">
        <f>IF(Q99="","",U99*N99*LOOKUP(RIGHT($D$2,3),定数!$A$6:$A$13,定数!$B$6:$B$13))</f>
        <v/>
      </c>
      <c r="T99" s="70"/>
      <c r="U99" s="71" t="str">
        <f t="shared" si="20"/>
        <v/>
      </c>
      <c r="V99" s="71"/>
      <c r="W99" t="str">
        <f t="shared" si="23"/>
        <v/>
      </c>
      <c r="X99" t="str">
        <f t="shared" si="23"/>
        <v/>
      </c>
      <c r="Y99" s="41" t="str">
        <f t="shared" si="21"/>
        <v/>
      </c>
      <c r="Z99" s="42" t="str">
        <f t="shared" si="22"/>
        <v/>
      </c>
      <c r="AA99" t="str">
        <f t="shared" si="16"/>
        <v/>
      </c>
      <c r="AB99" t="str">
        <f t="shared" si="17"/>
        <v/>
      </c>
    </row>
    <row r="100" spans="2:28" x14ac:dyDescent="0.2">
      <c r="B100" s="35">
        <v>92</v>
      </c>
      <c r="C100" s="66" t="str">
        <f t="shared" si="15"/>
        <v/>
      </c>
      <c r="D100" s="66"/>
      <c r="E100" s="35"/>
      <c r="F100" s="8"/>
      <c r="G100" s="35"/>
      <c r="H100" s="67"/>
      <c r="I100" s="67"/>
      <c r="J100" s="44"/>
      <c r="K100" s="35"/>
      <c r="L100" s="68" t="str">
        <f t="shared" si="18"/>
        <v/>
      </c>
      <c r="M100" s="69"/>
      <c r="N100" s="6" t="str">
        <f>IF(K100="","",(L100/K100)/LOOKUP(RIGHT($D$2,3),定数!$A$6:$A$13,定数!$B$6:$B$13))</f>
        <v/>
      </c>
      <c r="O100" s="35"/>
      <c r="P100" s="8"/>
      <c r="Q100" s="67"/>
      <c r="R100" s="67"/>
      <c r="S100" s="70" t="str">
        <f>IF(Q100="","",U100*N100*LOOKUP(RIGHT($D$2,3),定数!$A$6:$A$13,定数!$B$6:$B$13))</f>
        <v/>
      </c>
      <c r="T100" s="70"/>
      <c r="U100" s="71" t="str">
        <f t="shared" si="20"/>
        <v/>
      </c>
      <c r="V100" s="71"/>
      <c r="W100" t="str">
        <f t="shared" si="23"/>
        <v/>
      </c>
      <c r="X100" t="str">
        <f t="shared" si="23"/>
        <v/>
      </c>
      <c r="Y100" s="41" t="str">
        <f t="shared" si="21"/>
        <v/>
      </c>
      <c r="Z100" s="42" t="str">
        <f t="shared" si="22"/>
        <v/>
      </c>
      <c r="AA100" t="str">
        <f t="shared" si="16"/>
        <v/>
      </c>
      <c r="AB100" t="str">
        <f t="shared" si="17"/>
        <v/>
      </c>
    </row>
    <row r="101" spans="2:28" x14ac:dyDescent="0.2">
      <c r="B101" s="35">
        <v>93</v>
      </c>
      <c r="C101" s="66" t="str">
        <f t="shared" si="15"/>
        <v/>
      </c>
      <c r="D101" s="66"/>
      <c r="E101" s="35"/>
      <c r="F101" s="8"/>
      <c r="G101" s="35"/>
      <c r="H101" s="67"/>
      <c r="I101" s="67"/>
      <c r="J101" s="44"/>
      <c r="K101" s="35"/>
      <c r="L101" s="68" t="str">
        <f t="shared" si="18"/>
        <v/>
      </c>
      <c r="M101" s="69"/>
      <c r="N101" s="6" t="str">
        <f>IF(K101="","",(L101/K101)/LOOKUP(RIGHT($D$2,3),定数!$A$6:$A$13,定数!$B$6:$B$13))</f>
        <v/>
      </c>
      <c r="O101" s="35"/>
      <c r="P101" s="8"/>
      <c r="Q101" s="67"/>
      <c r="R101" s="67"/>
      <c r="S101" s="70" t="str">
        <f>IF(Q101="","",U101*N101*LOOKUP(RIGHT($D$2,3),定数!$A$6:$A$13,定数!$B$6:$B$13))</f>
        <v/>
      </c>
      <c r="T101" s="70"/>
      <c r="U101" s="71" t="str">
        <f t="shared" si="20"/>
        <v/>
      </c>
      <c r="V101" s="71"/>
      <c r="W101" t="str">
        <f t="shared" si="23"/>
        <v/>
      </c>
      <c r="X101" t="str">
        <f t="shared" si="23"/>
        <v/>
      </c>
      <c r="Y101" s="41" t="str">
        <f t="shared" si="21"/>
        <v/>
      </c>
      <c r="Z101" s="42" t="str">
        <f t="shared" si="22"/>
        <v/>
      </c>
      <c r="AA101" t="str">
        <f t="shared" si="16"/>
        <v/>
      </c>
      <c r="AB101" t="str">
        <f t="shared" si="17"/>
        <v/>
      </c>
    </row>
    <row r="102" spans="2:28" x14ac:dyDescent="0.2">
      <c r="B102" s="35">
        <v>94</v>
      </c>
      <c r="C102" s="66" t="str">
        <f t="shared" si="15"/>
        <v/>
      </c>
      <c r="D102" s="66"/>
      <c r="E102" s="35"/>
      <c r="F102" s="8"/>
      <c r="G102" s="35"/>
      <c r="H102" s="67"/>
      <c r="I102" s="67"/>
      <c r="J102" s="44"/>
      <c r="K102" s="35"/>
      <c r="L102" s="68" t="str">
        <f t="shared" si="18"/>
        <v/>
      </c>
      <c r="M102" s="69"/>
      <c r="N102" s="6" t="str">
        <f>IF(K102="","",(L102/K102)/LOOKUP(RIGHT($D$2,3),定数!$A$6:$A$13,定数!$B$6:$B$13))</f>
        <v/>
      </c>
      <c r="O102" s="35"/>
      <c r="P102" s="8"/>
      <c r="Q102" s="67"/>
      <c r="R102" s="67"/>
      <c r="S102" s="70" t="str">
        <f>IF(Q102="","",U102*N102*LOOKUP(RIGHT($D$2,3),定数!$A$6:$A$13,定数!$B$6:$B$13))</f>
        <v/>
      </c>
      <c r="T102" s="70"/>
      <c r="U102" s="71" t="str">
        <f t="shared" si="20"/>
        <v/>
      </c>
      <c r="V102" s="71"/>
      <c r="W102" t="str">
        <f t="shared" si="23"/>
        <v/>
      </c>
      <c r="X102" t="str">
        <f t="shared" si="23"/>
        <v/>
      </c>
      <c r="Y102" s="41" t="str">
        <f t="shared" si="21"/>
        <v/>
      </c>
      <c r="Z102" s="42" t="str">
        <f t="shared" si="22"/>
        <v/>
      </c>
      <c r="AA102" t="str">
        <f t="shared" si="16"/>
        <v/>
      </c>
      <c r="AB102" t="str">
        <f t="shared" si="17"/>
        <v/>
      </c>
    </row>
    <row r="103" spans="2:28" x14ac:dyDescent="0.2">
      <c r="B103" s="35">
        <v>95</v>
      </c>
      <c r="C103" s="66" t="str">
        <f t="shared" si="15"/>
        <v/>
      </c>
      <c r="D103" s="66"/>
      <c r="E103" s="35"/>
      <c r="F103" s="8"/>
      <c r="G103" s="35"/>
      <c r="H103" s="67"/>
      <c r="I103" s="67"/>
      <c r="J103" s="44"/>
      <c r="K103" s="35"/>
      <c r="L103" s="68" t="str">
        <f t="shared" si="18"/>
        <v/>
      </c>
      <c r="M103" s="69"/>
      <c r="N103" s="6" t="str">
        <f>IF(K103="","",(L103/K103)/LOOKUP(RIGHT($D$2,3),定数!$A$6:$A$13,定数!$B$6:$B$13))</f>
        <v/>
      </c>
      <c r="O103" s="35"/>
      <c r="P103" s="8"/>
      <c r="Q103" s="67"/>
      <c r="R103" s="67"/>
      <c r="S103" s="70" t="str">
        <f>IF(Q103="","",U103*N103*LOOKUP(RIGHT($D$2,3),定数!$A$6:$A$13,定数!$B$6:$B$13))</f>
        <v/>
      </c>
      <c r="T103" s="70"/>
      <c r="U103" s="71" t="str">
        <f t="shared" si="20"/>
        <v/>
      </c>
      <c r="V103" s="71"/>
      <c r="W103" t="str">
        <f t="shared" si="23"/>
        <v/>
      </c>
      <c r="X103" t="str">
        <f t="shared" si="23"/>
        <v/>
      </c>
      <c r="Y103" s="41" t="str">
        <f t="shared" si="21"/>
        <v/>
      </c>
      <c r="Z103" s="42" t="str">
        <f t="shared" si="22"/>
        <v/>
      </c>
      <c r="AA103" t="str">
        <f t="shared" si="16"/>
        <v/>
      </c>
      <c r="AB103" t="str">
        <f t="shared" si="17"/>
        <v/>
      </c>
    </row>
    <row r="104" spans="2:28" x14ac:dyDescent="0.2">
      <c r="B104" s="35">
        <v>96</v>
      </c>
      <c r="C104" s="66" t="str">
        <f t="shared" si="15"/>
        <v/>
      </c>
      <c r="D104" s="66"/>
      <c r="E104" s="35"/>
      <c r="F104" s="8"/>
      <c r="G104" s="35"/>
      <c r="H104" s="67"/>
      <c r="I104" s="67"/>
      <c r="J104" s="44"/>
      <c r="K104" s="35"/>
      <c r="L104" s="68" t="str">
        <f t="shared" si="18"/>
        <v/>
      </c>
      <c r="M104" s="69"/>
      <c r="N104" s="6" t="str">
        <f>IF(K104="","",(L104/K104)/LOOKUP(RIGHT($D$2,3),定数!$A$6:$A$13,定数!$B$6:$B$13))</f>
        <v/>
      </c>
      <c r="O104" s="35"/>
      <c r="P104" s="8"/>
      <c r="Q104" s="67"/>
      <c r="R104" s="67"/>
      <c r="S104" s="70" t="str">
        <f>IF(Q104="","",U104*N104*LOOKUP(RIGHT($D$2,3),定数!$A$6:$A$13,定数!$B$6:$B$13))</f>
        <v/>
      </c>
      <c r="T104" s="70"/>
      <c r="U104" s="71" t="str">
        <f t="shared" si="20"/>
        <v/>
      </c>
      <c r="V104" s="71"/>
      <c r="W104" t="str">
        <f t="shared" si="23"/>
        <v/>
      </c>
      <c r="X104" t="str">
        <f t="shared" si="23"/>
        <v/>
      </c>
      <c r="Y104" s="41" t="str">
        <f t="shared" si="21"/>
        <v/>
      </c>
      <c r="Z104" s="42" t="str">
        <f t="shared" si="22"/>
        <v/>
      </c>
      <c r="AA104" t="str">
        <f t="shared" si="16"/>
        <v/>
      </c>
      <c r="AB104" t="str">
        <f t="shared" si="17"/>
        <v/>
      </c>
    </row>
    <row r="105" spans="2:28" x14ac:dyDescent="0.2">
      <c r="B105" s="35">
        <v>97</v>
      </c>
      <c r="C105" s="66" t="str">
        <f t="shared" si="15"/>
        <v/>
      </c>
      <c r="D105" s="66"/>
      <c r="E105" s="35"/>
      <c r="F105" s="8"/>
      <c r="G105" s="35"/>
      <c r="H105" s="67"/>
      <c r="I105" s="67"/>
      <c r="J105" s="44"/>
      <c r="K105" s="35"/>
      <c r="L105" s="68" t="str">
        <f t="shared" si="18"/>
        <v/>
      </c>
      <c r="M105" s="69"/>
      <c r="N105" s="6" t="str">
        <f>IF(K105="","",(L105/K105)/LOOKUP(RIGHT($D$2,3),定数!$A$6:$A$13,定数!$B$6:$B$13))</f>
        <v/>
      </c>
      <c r="O105" s="35"/>
      <c r="P105" s="8"/>
      <c r="Q105" s="67"/>
      <c r="R105" s="67"/>
      <c r="S105" s="70" t="str">
        <f>IF(Q105="","",U105*N105*LOOKUP(RIGHT($D$2,3),定数!$A$6:$A$13,定数!$B$6:$B$13))</f>
        <v/>
      </c>
      <c r="T105" s="70"/>
      <c r="U105" s="71" t="str">
        <f t="shared" si="20"/>
        <v/>
      </c>
      <c r="V105" s="71"/>
      <c r="W105" t="str">
        <f t="shared" si="23"/>
        <v/>
      </c>
      <c r="X105" t="str">
        <f t="shared" si="23"/>
        <v/>
      </c>
      <c r="Y105" s="41" t="str">
        <f t="shared" si="21"/>
        <v/>
      </c>
      <c r="Z105" s="42" t="str">
        <f t="shared" si="22"/>
        <v/>
      </c>
      <c r="AA105" t="str">
        <f t="shared" si="16"/>
        <v/>
      </c>
      <c r="AB105" t="str">
        <f t="shared" si="17"/>
        <v/>
      </c>
    </row>
    <row r="106" spans="2:28" x14ac:dyDescent="0.2">
      <c r="B106" s="35">
        <v>98</v>
      </c>
      <c r="C106" s="66" t="str">
        <f t="shared" si="15"/>
        <v/>
      </c>
      <c r="D106" s="66"/>
      <c r="E106" s="35"/>
      <c r="F106" s="8"/>
      <c r="G106" s="35"/>
      <c r="H106" s="67"/>
      <c r="I106" s="67"/>
      <c r="J106" s="44"/>
      <c r="K106" s="35"/>
      <c r="L106" s="68" t="str">
        <f t="shared" si="18"/>
        <v/>
      </c>
      <c r="M106" s="69"/>
      <c r="N106" s="6" t="str">
        <f>IF(K106="","",(L106/K106)/LOOKUP(RIGHT($D$2,3),定数!$A$6:$A$13,定数!$B$6:$B$13))</f>
        <v/>
      </c>
      <c r="O106" s="35"/>
      <c r="P106" s="8"/>
      <c r="Q106" s="67"/>
      <c r="R106" s="67"/>
      <c r="S106" s="70" t="str">
        <f>IF(Q106="","",U106*N106*LOOKUP(RIGHT($D$2,3),定数!$A$6:$A$13,定数!$B$6:$B$13))</f>
        <v/>
      </c>
      <c r="T106" s="70"/>
      <c r="U106" s="71" t="str">
        <f t="shared" si="20"/>
        <v/>
      </c>
      <c r="V106" s="71"/>
      <c r="W106" t="str">
        <f t="shared" si="23"/>
        <v/>
      </c>
      <c r="X106" t="str">
        <f t="shared" si="23"/>
        <v/>
      </c>
      <c r="Y106" s="41" t="str">
        <f t="shared" si="21"/>
        <v/>
      </c>
      <c r="Z106" s="42" t="str">
        <f t="shared" si="22"/>
        <v/>
      </c>
      <c r="AA106" t="str">
        <f t="shared" si="16"/>
        <v/>
      </c>
      <c r="AB106" t="str">
        <f t="shared" si="17"/>
        <v/>
      </c>
    </row>
    <row r="107" spans="2:28" x14ac:dyDescent="0.2">
      <c r="B107" s="35">
        <v>99</v>
      </c>
      <c r="C107" s="66" t="str">
        <f t="shared" si="15"/>
        <v/>
      </c>
      <c r="D107" s="66"/>
      <c r="E107" s="35"/>
      <c r="F107" s="8"/>
      <c r="G107" s="35"/>
      <c r="H107" s="67"/>
      <c r="I107" s="67"/>
      <c r="J107" s="44"/>
      <c r="K107" s="35"/>
      <c r="L107" s="68" t="str">
        <f t="shared" si="18"/>
        <v/>
      </c>
      <c r="M107" s="69"/>
      <c r="N107" s="6" t="str">
        <f>IF(K107="","",(L107/K107)/LOOKUP(RIGHT($D$2,3),定数!$A$6:$A$13,定数!$B$6:$B$13))</f>
        <v/>
      </c>
      <c r="O107" s="35"/>
      <c r="P107" s="8"/>
      <c r="Q107" s="67"/>
      <c r="R107" s="67"/>
      <c r="S107" s="70" t="str">
        <f>IF(Q107="","",U107*N107*LOOKUP(RIGHT($D$2,3),定数!$A$6:$A$13,定数!$B$6:$B$13))</f>
        <v/>
      </c>
      <c r="T107" s="70"/>
      <c r="U107" s="71" t="str">
        <f t="shared" si="20"/>
        <v/>
      </c>
      <c r="V107" s="71"/>
      <c r="W107" t="str">
        <f>IF(T107&lt;&gt;"",IF(T107&lt;0,1+W106,0),"")</f>
        <v/>
      </c>
      <c r="X107" t="str">
        <f>IF(U107&lt;&gt;"",IF(U107&lt;0,1+X106,0),"")</f>
        <v/>
      </c>
      <c r="Y107" s="41" t="str">
        <f t="shared" si="21"/>
        <v/>
      </c>
      <c r="Z107" s="42" t="str">
        <f t="shared" si="22"/>
        <v/>
      </c>
      <c r="AA107" t="str">
        <f t="shared" si="16"/>
        <v/>
      </c>
      <c r="AB107" t="str">
        <f t="shared" si="17"/>
        <v/>
      </c>
    </row>
    <row r="108" spans="2:28" x14ac:dyDescent="0.2">
      <c r="B108" s="35">
        <v>100</v>
      </c>
      <c r="C108" s="66" t="str">
        <f t="shared" si="15"/>
        <v/>
      </c>
      <c r="D108" s="66"/>
      <c r="E108" s="35"/>
      <c r="F108" s="8"/>
      <c r="G108" s="35"/>
      <c r="H108" s="67"/>
      <c r="I108" s="67"/>
      <c r="J108" s="44"/>
      <c r="K108" s="35"/>
      <c r="L108" s="68" t="str">
        <f t="shared" si="18"/>
        <v/>
      </c>
      <c r="M108" s="69"/>
      <c r="N108" s="6" t="str">
        <f>IF(K108="","",(L108/K108)/LOOKUP(RIGHT($D$2,3),定数!$A$6:$A$13,定数!$B$6:$B$13))</f>
        <v/>
      </c>
      <c r="O108" s="35"/>
      <c r="P108" s="8"/>
      <c r="Q108" s="67"/>
      <c r="R108" s="67"/>
      <c r="S108" s="70" t="str">
        <f>IF(Q108="","",U108*N108*LOOKUP(RIGHT($D$2,3),定数!$A$6:$A$13,定数!$B$6:$B$13))</f>
        <v/>
      </c>
      <c r="T108" s="70"/>
      <c r="U108" s="71" t="str">
        <f t="shared" si="20"/>
        <v/>
      </c>
      <c r="V108" s="71"/>
      <c r="W108" t="str">
        <f>IF(T108&lt;&gt;"",IF(T108&lt;0,1+W107,0),"")</f>
        <v/>
      </c>
      <c r="X108" t="str">
        <f>IF(U108&lt;&gt;"",IF(U108&lt;0,1+X107,0),"")</f>
        <v/>
      </c>
      <c r="Y108" s="41" t="str">
        <f t="shared" si="21"/>
        <v/>
      </c>
      <c r="Z108" s="42" t="str">
        <f t="shared" si="22"/>
        <v/>
      </c>
      <c r="AA108" t="str">
        <f t="shared" si="16"/>
        <v/>
      </c>
      <c r="AB108" t="str">
        <f t="shared" si="17"/>
        <v/>
      </c>
    </row>
    <row r="109" spans="2:28" x14ac:dyDescent="0.2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</row>
  </sheetData>
  <mergeCells count="635">
    <mergeCell ref="C108:D108"/>
    <mergeCell ref="H108:I108"/>
    <mergeCell ref="L108:M108"/>
    <mergeCell ref="Q108:R108"/>
    <mergeCell ref="S108:T108"/>
    <mergeCell ref="U108:V108"/>
    <mergeCell ref="C107:D107"/>
    <mergeCell ref="H107:I107"/>
    <mergeCell ref="L107:M107"/>
    <mergeCell ref="Q107:R107"/>
    <mergeCell ref="S107:T107"/>
    <mergeCell ref="U107:V107"/>
    <mergeCell ref="C106:D106"/>
    <mergeCell ref="H106:I106"/>
    <mergeCell ref="L106:M106"/>
    <mergeCell ref="Q106:R106"/>
    <mergeCell ref="S106:T106"/>
    <mergeCell ref="U106:V106"/>
    <mergeCell ref="C105:D105"/>
    <mergeCell ref="H105:I105"/>
    <mergeCell ref="L105:M105"/>
    <mergeCell ref="Q105:R105"/>
    <mergeCell ref="S105:T105"/>
    <mergeCell ref="U105:V105"/>
    <mergeCell ref="C104:D104"/>
    <mergeCell ref="H104:I104"/>
    <mergeCell ref="L104:M104"/>
    <mergeCell ref="Q104:R104"/>
    <mergeCell ref="S104:T104"/>
    <mergeCell ref="U104:V104"/>
    <mergeCell ref="C103:D103"/>
    <mergeCell ref="H103:I103"/>
    <mergeCell ref="L103:M103"/>
    <mergeCell ref="Q103:R103"/>
    <mergeCell ref="S103:T103"/>
    <mergeCell ref="U103:V103"/>
    <mergeCell ref="C102:D102"/>
    <mergeCell ref="H102:I102"/>
    <mergeCell ref="L102:M102"/>
    <mergeCell ref="Q102:R102"/>
    <mergeCell ref="S102:T102"/>
    <mergeCell ref="U102:V102"/>
    <mergeCell ref="C101:D101"/>
    <mergeCell ref="H101:I101"/>
    <mergeCell ref="L101:M101"/>
    <mergeCell ref="Q101:R101"/>
    <mergeCell ref="S101:T101"/>
    <mergeCell ref="U101:V101"/>
    <mergeCell ref="C100:D100"/>
    <mergeCell ref="H100:I100"/>
    <mergeCell ref="L100:M100"/>
    <mergeCell ref="Q100:R100"/>
    <mergeCell ref="S100:T100"/>
    <mergeCell ref="U100:V100"/>
    <mergeCell ref="C99:D99"/>
    <mergeCell ref="H99:I99"/>
    <mergeCell ref="L99:M99"/>
    <mergeCell ref="Q99:R99"/>
    <mergeCell ref="S99:T99"/>
    <mergeCell ref="U99:V99"/>
    <mergeCell ref="C98:D98"/>
    <mergeCell ref="H98:I98"/>
    <mergeCell ref="L98:M98"/>
    <mergeCell ref="Q98:R98"/>
    <mergeCell ref="S98:T98"/>
    <mergeCell ref="U98:V98"/>
    <mergeCell ref="C97:D97"/>
    <mergeCell ref="H97:I97"/>
    <mergeCell ref="L97:M97"/>
    <mergeCell ref="Q97:R97"/>
    <mergeCell ref="S97:T97"/>
    <mergeCell ref="U97:V97"/>
    <mergeCell ref="C96:D96"/>
    <mergeCell ref="H96:I96"/>
    <mergeCell ref="L96:M96"/>
    <mergeCell ref="Q96:R96"/>
    <mergeCell ref="S96:T96"/>
    <mergeCell ref="U96:V96"/>
    <mergeCell ref="C95:D95"/>
    <mergeCell ref="H95:I95"/>
    <mergeCell ref="L95:M95"/>
    <mergeCell ref="Q95:R95"/>
    <mergeCell ref="S95:T95"/>
    <mergeCell ref="U95:V95"/>
    <mergeCell ref="C94:D94"/>
    <mergeCell ref="H94:I94"/>
    <mergeCell ref="L94:M94"/>
    <mergeCell ref="Q94:R94"/>
    <mergeCell ref="S94:T94"/>
    <mergeCell ref="U94:V94"/>
    <mergeCell ref="C93:D93"/>
    <mergeCell ref="H93:I93"/>
    <mergeCell ref="L93:M93"/>
    <mergeCell ref="Q93:R93"/>
    <mergeCell ref="S93:T93"/>
    <mergeCell ref="U93:V93"/>
    <mergeCell ref="C92:D92"/>
    <mergeCell ref="H92:I92"/>
    <mergeCell ref="L92:M92"/>
    <mergeCell ref="Q92:R92"/>
    <mergeCell ref="S92:T92"/>
    <mergeCell ref="U92:V92"/>
    <mergeCell ref="C91:D91"/>
    <mergeCell ref="H91:I91"/>
    <mergeCell ref="L91:M91"/>
    <mergeCell ref="Q91:R91"/>
    <mergeCell ref="S91:T91"/>
    <mergeCell ref="U91:V91"/>
    <mergeCell ref="C90:D90"/>
    <mergeCell ref="H90:I90"/>
    <mergeCell ref="L90:M90"/>
    <mergeCell ref="Q90:R90"/>
    <mergeCell ref="S90:T90"/>
    <mergeCell ref="U90:V90"/>
    <mergeCell ref="C89:D89"/>
    <mergeCell ref="H89:I89"/>
    <mergeCell ref="L89:M89"/>
    <mergeCell ref="Q89:R89"/>
    <mergeCell ref="S89:T89"/>
    <mergeCell ref="U89:V89"/>
    <mergeCell ref="C88:D88"/>
    <mergeCell ref="H88:I88"/>
    <mergeCell ref="L88:M88"/>
    <mergeCell ref="Q88:R88"/>
    <mergeCell ref="S88:T88"/>
    <mergeCell ref="U88:V88"/>
    <mergeCell ref="C87:D87"/>
    <mergeCell ref="H87:I87"/>
    <mergeCell ref="L87:M87"/>
    <mergeCell ref="Q87:R87"/>
    <mergeCell ref="S87:T87"/>
    <mergeCell ref="U87:V87"/>
    <mergeCell ref="C86:D86"/>
    <mergeCell ref="H86:I86"/>
    <mergeCell ref="L86:M86"/>
    <mergeCell ref="Q86:R86"/>
    <mergeCell ref="S86:T86"/>
    <mergeCell ref="U86:V86"/>
    <mergeCell ref="C85:D85"/>
    <mergeCell ref="H85:I85"/>
    <mergeCell ref="L85:M85"/>
    <mergeCell ref="Q85:R85"/>
    <mergeCell ref="S85:T85"/>
    <mergeCell ref="U85:V85"/>
    <mergeCell ref="C84:D84"/>
    <mergeCell ref="H84:I84"/>
    <mergeCell ref="L84:M84"/>
    <mergeCell ref="Q84:R84"/>
    <mergeCell ref="S84:T84"/>
    <mergeCell ref="U84:V84"/>
    <mergeCell ref="C83:D83"/>
    <mergeCell ref="H83:I83"/>
    <mergeCell ref="L83:M83"/>
    <mergeCell ref="Q83:R83"/>
    <mergeCell ref="S83:T83"/>
    <mergeCell ref="U83:V83"/>
    <mergeCell ref="C82:D82"/>
    <mergeCell ref="H82:I82"/>
    <mergeCell ref="L82:M82"/>
    <mergeCell ref="Q82:R82"/>
    <mergeCell ref="S82:T82"/>
    <mergeCell ref="U82:V82"/>
    <mergeCell ref="C81:D81"/>
    <mergeCell ref="H81:I81"/>
    <mergeCell ref="L81:M81"/>
    <mergeCell ref="Q81:R81"/>
    <mergeCell ref="S81:T81"/>
    <mergeCell ref="U81:V81"/>
    <mergeCell ref="C80:D80"/>
    <mergeCell ref="H80:I80"/>
    <mergeCell ref="L80:M80"/>
    <mergeCell ref="Q80:R80"/>
    <mergeCell ref="S80:T80"/>
    <mergeCell ref="U80:V80"/>
    <mergeCell ref="C79:D79"/>
    <mergeCell ref="H79:I79"/>
    <mergeCell ref="L79:M79"/>
    <mergeCell ref="Q79:R79"/>
    <mergeCell ref="S79:T79"/>
    <mergeCell ref="U79:V79"/>
    <mergeCell ref="C78:D78"/>
    <mergeCell ref="H78:I78"/>
    <mergeCell ref="L78:M78"/>
    <mergeCell ref="Q78:R78"/>
    <mergeCell ref="S78:T78"/>
    <mergeCell ref="U78:V78"/>
    <mergeCell ref="C77:D77"/>
    <mergeCell ref="H77:I77"/>
    <mergeCell ref="L77:M77"/>
    <mergeCell ref="Q77:R77"/>
    <mergeCell ref="S77:T77"/>
    <mergeCell ref="U77:V77"/>
    <mergeCell ref="C76:D76"/>
    <mergeCell ref="H76:I76"/>
    <mergeCell ref="L76:M76"/>
    <mergeCell ref="Q76:R76"/>
    <mergeCell ref="S76:T76"/>
    <mergeCell ref="U76:V76"/>
    <mergeCell ref="C75:D75"/>
    <mergeCell ref="H75:I75"/>
    <mergeCell ref="L75:M75"/>
    <mergeCell ref="Q75:R75"/>
    <mergeCell ref="S75:T75"/>
    <mergeCell ref="U75:V75"/>
    <mergeCell ref="C74:D74"/>
    <mergeCell ref="H74:I74"/>
    <mergeCell ref="L74:M74"/>
    <mergeCell ref="Q74:R74"/>
    <mergeCell ref="S74:T74"/>
    <mergeCell ref="U74:V74"/>
    <mergeCell ref="C73:D73"/>
    <mergeCell ref="H73:I73"/>
    <mergeCell ref="L73:M73"/>
    <mergeCell ref="Q73:R73"/>
    <mergeCell ref="S73:T73"/>
    <mergeCell ref="U73:V73"/>
    <mergeCell ref="C72:D72"/>
    <mergeCell ref="H72:I72"/>
    <mergeCell ref="L72:M72"/>
    <mergeCell ref="Q72:R72"/>
    <mergeCell ref="S72:T72"/>
    <mergeCell ref="U72:V72"/>
    <mergeCell ref="C71:D71"/>
    <mergeCell ref="H71:I71"/>
    <mergeCell ref="L71:M71"/>
    <mergeCell ref="Q71:R71"/>
    <mergeCell ref="S71:T71"/>
    <mergeCell ref="U71:V71"/>
    <mergeCell ref="C70:D70"/>
    <mergeCell ref="H70:I70"/>
    <mergeCell ref="L70:M70"/>
    <mergeCell ref="Q70:R70"/>
    <mergeCell ref="S70:T70"/>
    <mergeCell ref="U70:V70"/>
    <mergeCell ref="C69:D69"/>
    <mergeCell ref="H69:I69"/>
    <mergeCell ref="L69:M69"/>
    <mergeCell ref="Q69:R69"/>
    <mergeCell ref="S69:T69"/>
    <mergeCell ref="U69:V69"/>
    <mergeCell ref="C68:D68"/>
    <mergeCell ref="H68:I68"/>
    <mergeCell ref="L68:M68"/>
    <mergeCell ref="Q68:R68"/>
    <mergeCell ref="S68:T68"/>
    <mergeCell ref="U68:V68"/>
    <mergeCell ref="C67:D67"/>
    <mergeCell ref="H67:I67"/>
    <mergeCell ref="L67:M67"/>
    <mergeCell ref="Q67:R67"/>
    <mergeCell ref="S67:T67"/>
    <mergeCell ref="U67:V67"/>
    <mergeCell ref="C66:D66"/>
    <mergeCell ref="H66:I66"/>
    <mergeCell ref="L66:M66"/>
    <mergeCell ref="Q66:R66"/>
    <mergeCell ref="S66:T66"/>
    <mergeCell ref="U66:V66"/>
    <mergeCell ref="C65:D65"/>
    <mergeCell ref="H65:I65"/>
    <mergeCell ref="L65:M65"/>
    <mergeCell ref="Q65:R65"/>
    <mergeCell ref="S65:T65"/>
    <mergeCell ref="U65:V65"/>
    <mergeCell ref="C64:D64"/>
    <mergeCell ref="H64:I64"/>
    <mergeCell ref="L64:M64"/>
    <mergeCell ref="Q64:R64"/>
    <mergeCell ref="S64:T64"/>
    <mergeCell ref="U64:V64"/>
    <mergeCell ref="C63:D63"/>
    <mergeCell ref="H63:I63"/>
    <mergeCell ref="L63:M63"/>
    <mergeCell ref="Q63:R63"/>
    <mergeCell ref="S63:T63"/>
    <mergeCell ref="U63:V63"/>
    <mergeCell ref="C62:D62"/>
    <mergeCell ref="H62:I62"/>
    <mergeCell ref="L62:M62"/>
    <mergeCell ref="Q62:R62"/>
    <mergeCell ref="S62:T62"/>
    <mergeCell ref="U62:V62"/>
    <mergeCell ref="C61:D61"/>
    <mergeCell ref="H61:I61"/>
    <mergeCell ref="L61:M61"/>
    <mergeCell ref="Q61:R61"/>
    <mergeCell ref="S61:T61"/>
    <mergeCell ref="U61:V61"/>
    <mergeCell ref="C60:D60"/>
    <mergeCell ref="H60:I60"/>
    <mergeCell ref="L60:M60"/>
    <mergeCell ref="Q60:R60"/>
    <mergeCell ref="S60:T60"/>
    <mergeCell ref="U60:V60"/>
    <mergeCell ref="C59:D59"/>
    <mergeCell ref="H59:I59"/>
    <mergeCell ref="L59:M59"/>
    <mergeCell ref="Q59:R59"/>
    <mergeCell ref="S59:T59"/>
    <mergeCell ref="U59:V59"/>
    <mergeCell ref="C58:D58"/>
    <mergeCell ref="H58:I58"/>
    <mergeCell ref="L58:M58"/>
    <mergeCell ref="Q58:R58"/>
    <mergeCell ref="S58:T58"/>
    <mergeCell ref="U58:V58"/>
    <mergeCell ref="C57:D57"/>
    <mergeCell ref="H57:I57"/>
    <mergeCell ref="L57:M57"/>
    <mergeCell ref="Q57:R57"/>
    <mergeCell ref="S57:T57"/>
    <mergeCell ref="U57:V57"/>
    <mergeCell ref="C56:D56"/>
    <mergeCell ref="H56:I56"/>
    <mergeCell ref="L56:M56"/>
    <mergeCell ref="Q56:R56"/>
    <mergeCell ref="S56:T56"/>
    <mergeCell ref="U56:V56"/>
    <mergeCell ref="C55:D55"/>
    <mergeCell ref="H55:I55"/>
    <mergeCell ref="L55:M55"/>
    <mergeCell ref="Q55:R55"/>
    <mergeCell ref="S55:T55"/>
    <mergeCell ref="U55:V55"/>
    <mergeCell ref="C54:D54"/>
    <mergeCell ref="H54:I54"/>
    <mergeCell ref="L54:M54"/>
    <mergeCell ref="Q54:R54"/>
    <mergeCell ref="S54:T54"/>
    <mergeCell ref="U54:V54"/>
    <mergeCell ref="C53:D53"/>
    <mergeCell ref="H53:I53"/>
    <mergeCell ref="L53:M53"/>
    <mergeCell ref="Q53:R53"/>
    <mergeCell ref="S53:T53"/>
    <mergeCell ref="U53:V53"/>
    <mergeCell ref="C52:D52"/>
    <mergeCell ref="H52:I52"/>
    <mergeCell ref="L52:M52"/>
    <mergeCell ref="Q52:R52"/>
    <mergeCell ref="S52:T52"/>
    <mergeCell ref="U52:V52"/>
    <mergeCell ref="C51:D51"/>
    <mergeCell ref="H51:I51"/>
    <mergeCell ref="L51:M51"/>
    <mergeCell ref="Q51:R51"/>
    <mergeCell ref="S51:T51"/>
    <mergeCell ref="U51:V51"/>
    <mergeCell ref="C50:D50"/>
    <mergeCell ref="H50:I50"/>
    <mergeCell ref="L50:M50"/>
    <mergeCell ref="Q50:R50"/>
    <mergeCell ref="S50:T50"/>
    <mergeCell ref="U50:V50"/>
    <mergeCell ref="C49:D49"/>
    <mergeCell ref="H49:I49"/>
    <mergeCell ref="L49:M49"/>
    <mergeCell ref="Q49:R49"/>
    <mergeCell ref="S49:T49"/>
    <mergeCell ref="U49:V49"/>
    <mergeCell ref="C48:D48"/>
    <mergeCell ref="H48:I48"/>
    <mergeCell ref="L48:M48"/>
    <mergeCell ref="Q48:R48"/>
    <mergeCell ref="S48:T48"/>
    <mergeCell ref="U48:V48"/>
    <mergeCell ref="C47:D47"/>
    <mergeCell ref="H47:I47"/>
    <mergeCell ref="L47:M47"/>
    <mergeCell ref="Q47:R47"/>
    <mergeCell ref="S47:T47"/>
    <mergeCell ref="U47:V47"/>
    <mergeCell ref="C46:D46"/>
    <mergeCell ref="H46:I46"/>
    <mergeCell ref="L46:M46"/>
    <mergeCell ref="Q46:R46"/>
    <mergeCell ref="S46:T46"/>
    <mergeCell ref="U46:V46"/>
    <mergeCell ref="C45:D45"/>
    <mergeCell ref="H45:I45"/>
    <mergeCell ref="L45:M45"/>
    <mergeCell ref="Q45:R45"/>
    <mergeCell ref="S45:T45"/>
    <mergeCell ref="U45:V45"/>
    <mergeCell ref="C44:D44"/>
    <mergeCell ref="H44:I44"/>
    <mergeCell ref="L44:M44"/>
    <mergeCell ref="Q44:R44"/>
    <mergeCell ref="S44:T44"/>
    <mergeCell ref="U44:V44"/>
    <mergeCell ref="C43:D43"/>
    <mergeCell ref="H43:I43"/>
    <mergeCell ref="L43:M43"/>
    <mergeCell ref="Q43:R43"/>
    <mergeCell ref="S43:T43"/>
    <mergeCell ref="U43:V43"/>
    <mergeCell ref="C42:D42"/>
    <mergeCell ref="H42:I42"/>
    <mergeCell ref="L42:M42"/>
    <mergeCell ref="Q42:R42"/>
    <mergeCell ref="S42:T42"/>
    <mergeCell ref="U42:V42"/>
    <mergeCell ref="C41:D41"/>
    <mergeCell ref="H41:I41"/>
    <mergeCell ref="L41:M41"/>
    <mergeCell ref="Q41:R41"/>
    <mergeCell ref="S41:T41"/>
    <mergeCell ref="U41:V41"/>
    <mergeCell ref="C40:D40"/>
    <mergeCell ref="H40:I40"/>
    <mergeCell ref="L40:M40"/>
    <mergeCell ref="Q40:R40"/>
    <mergeCell ref="S40:T40"/>
    <mergeCell ref="U40:V40"/>
    <mergeCell ref="C39:D39"/>
    <mergeCell ref="H39:I39"/>
    <mergeCell ref="L39:M39"/>
    <mergeCell ref="Q39:R39"/>
    <mergeCell ref="S39:T39"/>
    <mergeCell ref="U39:V39"/>
    <mergeCell ref="C38:D38"/>
    <mergeCell ref="H38:I38"/>
    <mergeCell ref="L38:M38"/>
    <mergeCell ref="Q38:R38"/>
    <mergeCell ref="S38:T38"/>
    <mergeCell ref="U38:V38"/>
    <mergeCell ref="C37:D37"/>
    <mergeCell ref="H37:I37"/>
    <mergeCell ref="L37:M37"/>
    <mergeCell ref="Q37:R37"/>
    <mergeCell ref="S37:T37"/>
    <mergeCell ref="U37:V37"/>
    <mergeCell ref="C36:D36"/>
    <mergeCell ref="H36:I36"/>
    <mergeCell ref="L36:M36"/>
    <mergeCell ref="Q36:R36"/>
    <mergeCell ref="S36:T36"/>
    <mergeCell ref="U36:V36"/>
    <mergeCell ref="C35:D35"/>
    <mergeCell ref="H35:I35"/>
    <mergeCell ref="L35:M35"/>
    <mergeCell ref="Q35:R35"/>
    <mergeCell ref="S35:T35"/>
    <mergeCell ref="U35:V35"/>
    <mergeCell ref="C34:D34"/>
    <mergeCell ref="H34:I34"/>
    <mergeCell ref="L34:M34"/>
    <mergeCell ref="Q34:R34"/>
    <mergeCell ref="S34:T34"/>
    <mergeCell ref="U34:V34"/>
    <mergeCell ref="C33:D33"/>
    <mergeCell ref="H33:I33"/>
    <mergeCell ref="L33:M33"/>
    <mergeCell ref="Q33:R33"/>
    <mergeCell ref="S33:T33"/>
    <mergeCell ref="U33:V33"/>
    <mergeCell ref="C32:D32"/>
    <mergeCell ref="H32:I32"/>
    <mergeCell ref="L32:M32"/>
    <mergeCell ref="Q32:R32"/>
    <mergeCell ref="S32:T32"/>
    <mergeCell ref="U32:V32"/>
    <mergeCell ref="C31:D31"/>
    <mergeCell ref="H31:I31"/>
    <mergeCell ref="L31:M31"/>
    <mergeCell ref="Q31:R31"/>
    <mergeCell ref="S31:T31"/>
    <mergeCell ref="U31:V31"/>
    <mergeCell ref="C30:D30"/>
    <mergeCell ref="H30:I30"/>
    <mergeCell ref="L30:M30"/>
    <mergeCell ref="Q30:R30"/>
    <mergeCell ref="S30:T30"/>
    <mergeCell ref="U30:V30"/>
    <mergeCell ref="C29:D29"/>
    <mergeCell ref="H29:I29"/>
    <mergeCell ref="L29:M29"/>
    <mergeCell ref="Q29:R29"/>
    <mergeCell ref="S29:T29"/>
    <mergeCell ref="U29:V29"/>
    <mergeCell ref="C28:D28"/>
    <mergeCell ref="H28:I28"/>
    <mergeCell ref="L28:M28"/>
    <mergeCell ref="Q28:R28"/>
    <mergeCell ref="S28:T28"/>
    <mergeCell ref="U28:V28"/>
    <mergeCell ref="C27:D27"/>
    <mergeCell ref="H27:I27"/>
    <mergeCell ref="L27:M27"/>
    <mergeCell ref="Q27:R27"/>
    <mergeCell ref="S27:T27"/>
    <mergeCell ref="U27:V27"/>
    <mergeCell ref="C26:D26"/>
    <mergeCell ref="H26:I26"/>
    <mergeCell ref="L26:M26"/>
    <mergeCell ref="Q26:R26"/>
    <mergeCell ref="S26:T26"/>
    <mergeCell ref="U26:V26"/>
    <mergeCell ref="C25:D25"/>
    <mergeCell ref="H25:I25"/>
    <mergeCell ref="L25:M25"/>
    <mergeCell ref="Q25:R25"/>
    <mergeCell ref="S25:T25"/>
    <mergeCell ref="U25:V25"/>
    <mergeCell ref="C24:D24"/>
    <mergeCell ref="H24:I24"/>
    <mergeCell ref="L24:M24"/>
    <mergeCell ref="Q24:R24"/>
    <mergeCell ref="S24:T24"/>
    <mergeCell ref="U24:V24"/>
    <mergeCell ref="C23:D23"/>
    <mergeCell ref="H23:I23"/>
    <mergeCell ref="L23:M23"/>
    <mergeCell ref="Q23:R23"/>
    <mergeCell ref="S23:T23"/>
    <mergeCell ref="U23:V23"/>
    <mergeCell ref="C22:D22"/>
    <mergeCell ref="H22:I22"/>
    <mergeCell ref="L22:M22"/>
    <mergeCell ref="Q22:R22"/>
    <mergeCell ref="S22:T22"/>
    <mergeCell ref="U22:V22"/>
    <mergeCell ref="C21:D21"/>
    <mergeCell ref="H21:I21"/>
    <mergeCell ref="L21:M21"/>
    <mergeCell ref="Q21:R21"/>
    <mergeCell ref="S21:T21"/>
    <mergeCell ref="U21:V21"/>
    <mergeCell ref="C20:D20"/>
    <mergeCell ref="H20:I20"/>
    <mergeCell ref="L20:M20"/>
    <mergeCell ref="Q20:R20"/>
    <mergeCell ref="S20:T20"/>
    <mergeCell ref="U20:V20"/>
    <mergeCell ref="C19:D19"/>
    <mergeCell ref="H19:I19"/>
    <mergeCell ref="L19:M19"/>
    <mergeCell ref="Q19:R19"/>
    <mergeCell ref="S19:T19"/>
    <mergeCell ref="U19:V19"/>
    <mergeCell ref="C18:D18"/>
    <mergeCell ref="H18:I18"/>
    <mergeCell ref="L18:M18"/>
    <mergeCell ref="Q18:R18"/>
    <mergeCell ref="S18:T18"/>
    <mergeCell ref="U18:V18"/>
    <mergeCell ref="C17:D17"/>
    <mergeCell ref="H17:I17"/>
    <mergeCell ref="L17:M17"/>
    <mergeCell ref="Q17:R17"/>
    <mergeCell ref="S17:T17"/>
    <mergeCell ref="U17:V17"/>
    <mergeCell ref="C16:D16"/>
    <mergeCell ref="H16:I16"/>
    <mergeCell ref="L16:M16"/>
    <mergeCell ref="Q16:R16"/>
    <mergeCell ref="S16:T16"/>
    <mergeCell ref="U16:V16"/>
    <mergeCell ref="C15:D15"/>
    <mergeCell ref="H15:I15"/>
    <mergeCell ref="L15:M15"/>
    <mergeCell ref="Q15:R15"/>
    <mergeCell ref="S15:T15"/>
    <mergeCell ref="U15:V15"/>
    <mergeCell ref="C14:D14"/>
    <mergeCell ref="H14:I14"/>
    <mergeCell ref="L14:M14"/>
    <mergeCell ref="Q14:R14"/>
    <mergeCell ref="S14:T14"/>
    <mergeCell ref="U14:V14"/>
    <mergeCell ref="C13:D13"/>
    <mergeCell ref="H13:I13"/>
    <mergeCell ref="L13:M13"/>
    <mergeCell ref="Q13:R13"/>
    <mergeCell ref="S13:T13"/>
    <mergeCell ref="U13:V13"/>
    <mergeCell ref="S10:T10"/>
    <mergeCell ref="U10:V10"/>
    <mergeCell ref="C9:D9"/>
    <mergeCell ref="H9:I9"/>
    <mergeCell ref="L9:M9"/>
    <mergeCell ref="Q9:R9"/>
    <mergeCell ref="S9:T9"/>
    <mergeCell ref="U9:V9"/>
    <mergeCell ref="C12:D12"/>
    <mergeCell ref="H12:I12"/>
    <mergeCell ref="L12:M12"/>
    <mergeCell ref="Q12:R12"/>
    <mergeCell ref="S12:T12"/>
    <mergeCell ref="U12:V12"/>
    <mergeCell ref="C11:D11"/>
    <mergeCell ref="H11:I11"/>
    <mergeCell ref="L11:M11"/>
    <mergeCell ref="Q11:R11"/>
    <mergeCell ref="S11:T11"/>
    <mergeCell ref="U11:V11"/>
    <mergeCell ref="B7:B8"/>
    <mergeCell ref="C7:D8"/>
    <mergeCell ref="E7:I7"/>
    <mergeCell ref="K7:M7"/>
    <mergeCell ref="N7:N8"/>
    <mergeCell ref="O7:R7"/>
    <mergeCell ref="C10:D10"/>
    <mergeCell ref="H10:I10"/>
    <mergeCell ref="L10:M10"/>
    <mergeCell ref="Q10:R10"/>
    <mergeCell ref="K5:L5"/>
    <mergeCell ref="M5:N5"/>
    <mergeCell ref="Q5:R5"/>
    <mergeCell ref="F2:G2"/>
    <mergeCell ref="H2:I2"/>
    <mergeCell ref="S7:V7"/>
    <mergeCell ref="H8:I8"/>
    <mergeCell ref="L8:M8"/>
    <mergeCell ref="Q8:R8"/>
    <mergeCell ref="S8:T8"/>
    <mergeCell ref="U8:V8"/>
    <mergeCell ref="B4:C4"/>
    <mergeCell ref="D4:E4"/>
    <mergeCell ref="F4:G4"/>
    <mergeCell ref="H4:I4"/>
    <mergeCell ref="K2:L2"/>
    <mergeCell ref="M2:N2"/>
    <mergeCell ref="O2:P2"/>
    <mergeCell ref="Q2:R2"/>
    <mergeCell ref="B3:C3"/>
    <mergeCell ref="D3:I3"/>
    <mergeCell ref="K3:L3"/>
    <mergeCell ref="M3:R3"/>
    <mergeCell ref="B2:C2"/>
    <mergeCell ref="D2:E2"/>
    <mergeCell ref="K4:L4"/>
    <mergeCell ref="M4:N4"/>
    <mergeCell ref="O4:P4"/>
    <mergeCell ref="Q4:R4"/>
  </mergeCells>
  <phoneticPr fontId="2"/>
  <conditionalFormatting sqref="G46">
    <cfRule type="cellIs" dxfId="15" priority="5" stopIfTrue="1" operator="equal">
      <formula>"買"</formula>
    </cfRule>
    <cfRule type="cellIs" dxfId="14" priority="6" stopIfTrue="1" operator="equal">
      <formula>"売"</formula>
    </cfRule>
  </conditionalFormatting>
  <conditionalFormatting sqref="G9:G11 G14:G45 G47:G108">
    <cfRule type="cellIs" dxfId="13" priority="7" stopIfTrue="1" operator="equal">
      <formula>"買"</formula>
    </cfRule>
    <cfRule type="cellIs" dxfId="12" priority="8" stopIfTrue="1" operator="equal">
      <formula>"売"</formula>
    </cfRule>
  </conditionalFormatting>
  <conditionalFormatting sqref="G12">
    <cfRule type="cellIs" dxfId="11" priority="3" stopIfTrue="1" operator="equal">
      <formula>"買"</formula>
    </cfRule>
    <cfRule type="cellIs" dxfId="10" priority="4" stopIfTrue="1" operator="equal">
      <formula>"売"</formula>
    </cfRule>
  </conditionalFormatting>
  <conditionalFormatting sqref="G13">
    <cfRule type="cellIs" dxfId="9" priority="1" stopIfTrue="1" operator="equal">
      <formula>"買"</formula>
    </cfRule>
    <cfRule type="cellIs" dxfId="8" priority="2" stopIfTrue="1" operator="equal">
      <formula>"売"</formula>
    </cfRule>
  </conditionalFormatting>
  <dataValidations count="1">
    <dataValidation type="list" allowBlank="1" showInputMessage="1" showErrorMessage="1" sqref="G9:G108" xr:uid="{00000000-0002-0000-0300-000000000000}">
      <formula1>"買,売"</formula1>
    </dataValidation>
  </dataValidations>
  <pageMargins left="0" right="0" top="0.74803149606299213" bottom="0" header="0.31496062992125984" footer="0.31496062992125984"/>
  <pageSetup paperSize="9" scale="90" orientation="landscape" horizont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3:R1078"/>
  <sheetViews>
    <sheetView topLeftCell="A555" workbookViewId="0">
      <selection activeCell="R561" sqref="R561"/>
    </sheetView>
  </sheetViews>
  <sheetFormatPr defaultRowHeight="14.4" x14ac:dyDescent="0.2"/>
  <cols>
    <col min="1" max="1" width="7.33203125" style="34" customWidth="1"/>
    <col min="2" max="2" width="8.109375" customWidth="1"/>
    <col min="13" max="13" width="10.33203125" customWidth="1"/>
    <col min="15" max="15" width="11.77734375" customWidth="1"/>
  </cols>
  <sheetData>
    <row r="3" spans="1:1" x14ac:dyDescent="0.2">
      <c r="A3" s="34">
        <v>1</v>
      </c>
    </row>
    <row r="38" spans="1:15" x14ac:dyDescent="0.2">
      <c r="A38" s="34">
        <v>2</v>
      </c>
    </row>
    <row r="39" spans="1:15" x14ac:dyDescent="0.2">
      <c r="O39" t="s">
        <v>82</v>
      </c>
    </row>
    <row r="41" spans="1:15" x14ac:dyDescent="0.2">
      <c r="O41" t="s">
        <v>83</v>
      </c>
    </row>
    <row r="43" spans="1:15" x14ac:dyDescent="0.2">
      <c r="O43" t="s">
        <v>84</v>
      </c>
    </row>
    <row r="73" spans="1:16" x14ac:dyDescent="0.2">
      <c r="A73" s="34">
        <v>3</v>
      </c>
    </row>
    <row r="74" spans="1:16" x14ac:dyDescent="0.2">
      <c r="O74" t="s">
        <v>67</v>
      </c>
      <c r="P74" t="s">
        <v>79</v>
      </c>
    </row>
    <row r="75" spans="1:16" x14ac:dyDescent="0.2">
      <c r="O75" t="s">
        <v>68</v>
      </c>
      <c r="P75" t="s">
        <v>80</v>
      </c>
    </row>
    <row r="76" spans="1:16" x14ac:dyDescent="0.2">
      <c r="O76" t="s">
        <v>69</v>
      </c>
      <c r="P76" t="s">
        <v>81</v>
      </c>
    </row>
    <row r="111" spans="1:1" x14ac:dyDescent="0.2">
      <c r="A111" s="34">
        <v>4</v>
      </c>
    </row>
    <row r="147" spans="1:1" x14ac:dyDescent="0.2">
      <c r="A147" s="34">
        <v>5</v>
      </c>
    </row>
    <row r="184" spans="1:15" x14ac:dyDescent="0.2">
      <c r="A184" s="34">
        <v>6</v>
      </c>
    </row>
    <row r="187" spans="1:15" x14ac:dyDescent="0.2">
      <c r="N187" t="s">
        <v>67</v>
      </c>
      <c r="O187" t="s">
        <v>70</v>
      </c>
    </row>
    <row r="188" spans="1:15" x14ac:dyDescent="0.2">
      <c r="N188" t="s">
        <v>68</v>
      </c>
      <c r="O188" t="s">
        <v>70</v>
      </c>
    </row>
    <row r="189" spans="1:15" x14ac:dyDescent="0.2">
      <c r="N189" t="s">
        <v>69</v>
      </c>
      <c r="O189" t="s">
        <v>70</v>
      </c>
    </row>
    <row r="221" spans="1:15" x14ac:dyDescent="0.2">
      <c r="A221" s="34">
        <v>7</v>
      </c>
    </row>
    <row r="224" spans="1:15" x14ac:dyDescent="0.2">
      <c r="N224" t="s">
        <v>71</v>
      </c>
      <c r="O224" t="s">
        <v>72</v>
      </c>
    </row>
    <row r="226" spans="14:15" x14ac:dyDescent="0.2">
      <c r="N226" t="s">
        <v>73</v>
      </c>
      <c r="O226" t="s">
        <v>72</v>
      </c>
    </row>
    <row r="228" spans="14:15" x14ac:dyDescent="0.2">
      <c r="N228" t="s">
        <v>74</v>
      </c>
      <c r="O228" t="s">
        <v>72</v>
      </c>
    </row>
    <row r="258" spans="1:15" x14ac:dyDescent="0.2">
      <c r="A258" s="34">
        <v>8</v>
      </c>
    </row>
    <row r="260" spans="1:15" x14ac:dyDescent="0.2">
      <c r="N260" t="s">
        <v>71</v>
      </c>
      <c r="O260" t="s">
        <v>76</v>
      </c>
    </row>
    <row r="262" spans="1:15" x14ac:dyDescent="0.2">
      <c r="N262" t="s">
        <v>73</v>
      </c>
      <c r="O262" t="s">
        <v>76</v>
      </c>
    </row>
    <row r="264" spans="1:15" x14ac:dyDescent="0.2">
      <c r="N264" t="s">
        <v>75</v>
      </c>
      <c r="O264" s="59" t="s">
        <v>76</v>
      </c>
    </row>
    <row r="295" spans="1:15" x14ac:dyDescent="0.2">
      <c r="A295" s="34">
        <v>9</v>
      </c>
    </row>
    <row r="296" spans="1:15" x14ac:dyDescent="0.2">
      <c r="N296" t="s">
        <v>71</v>
      </c>
      <c r="O296" t="s">
        <v>77</v>
      </c>
    </row>
    <row r="298" spans="1:15" x14ac:dyDescent="0.2">
      <c r="N298" t="s">
        <v>73</v>
      </c>
      <c r="O298" t="s">
        <v>77</v>
      </c>
    </row>
    <row r="300" spans="1:15" x14ac:dyDescent="0.2">
      <c r="N300" t="s">
        <v>75</v>
      </c>
      <c r="O300" t="s">
        <v>77</v>
      </c>
    </row>
    <row r="332" spans="1:1" x14ac:dyDescent="0.2">
      <c r="A332" s="34">
        <v>10</v>
      </c>
    </row>
    <row r="369" spans="1:16" x14ac:dyDescent="0.2">
      <c r="A369" s="34">
        <v>11</v>
      </c>
    </row>
    <row r="371" spans="1:16" x14ac:dyDescent="0.2">
      <c r="O371" t="s">
        <v>71</v>
      </c>
      <c r="P371" t="s">
        <v>78</v>
      </c>
    </row>
    <row r="373" spans="1:16" x14ac:dyDescent="0.2">
      <c r="O373" t="s">
        <v>73</v>
      </c>
      <c r="P373" t="s">
        <v>78</v>
      </c>
    </row>
    <row r="375" spans="1:16" x14ac:dyDescent="0.2">
      <c r="O375" t="s">
        <v>75</v>
      </c>
      <c r="P375" t="s">
        <v>78</v>
      </c>
    </row>
    <row r="406" spans="1:15" x14ac:dyDescent="0.2">
      <c r="A406" s="34">
        <v>12</v>
      </c>
    </row>
    <row r="407" spans="1:15" x14ac:dyDescent="0.2">
      <c r="N407" t="s">
        <v>71</v>
      </c>
      <c r="O407" t="s">
        <v>85</v>
      </c>
    </row>
    <row r="409" spans="1:15" x14ac:dyDescent="0.2">
      <c r="N409" t="s">
        <v>73</v>
      </c>
      <c r="O409" t="s">
        <v>85</v>
      </c>
    </row>
    <row r="411" spans="1:15" x14ac:dyDescent="0.2">
      <c r="N411" t="s">
        <v>75</v>
      </c>
      <c r="O411" t="s">
        <v>85</v>
      </c>
    </row>
    <row r="444" spans="1:14" x14ac:dyDescent="0.2">
      <c r="A444" s="34">
        <v>13</v>
      </c>
    </row>
    <row r="445" spans="1:14" x14ac:dyDescent="0.2">
      <c r="M445" t="s">
        <v>71</v>
      </c>
      <c r="N445" t="s">
        <v>78</v>
      </c>
    </row>
    <row r="447" spans="1:14" x14ac:dyDescent="0.2">
      <c r="M447" t="s">
        <v>73</v>
      </c>
      <c r="N447" t="s">
        <v>78</v>
      </c>
    </row>
    <row r="449" spans="13:14" x14ac:dyDescent="0.2">
      <c r="M449" t="s">
        <v>75</v>
      </c>
      <c r="N449" t="s">
        <v>78</v>
      </c>
    </row>
    <row r="482" spans="1:14" x14ac:dyDescent="0.2">
      <c r="A482" s="34">
        <v>14</v>
      </c>
      <c r="M482" t="s">
        <v>71</v>
      </c>
      <c r="N482" t="s">
        <v>86</v>
      </c>
    </row>
    <row r="484" spans="1:14" x14ac:dyDescent="0.2">
      <c r="M484" t="s">
        <v>73</v>
      </c>
      <c r="N484" t="s">
        <v>86</v>
      </c>
    </row>
    <row r="486" spans="1:14" x14ac:dyDescent="0.2">
      <c r="M486" t="s">
        <v>75</v>
      </c>
      <c r="N486" t="s">
        <v>86</v>
      </c>
    </row>
    <row r="520" spans="1:14" x14ac:dyDescent="0.2">
      <c r="A520" s="34">
        <v>15</v>
      </c>
    </row>
    <row r="521" spans="1:14" x14ac:dyDescent="0.2">
      <c r="M521" t="s">
        <v>71</v>
      </c>
      <c r="N521" t="s">
        <v>86</v>
      </c>
    </row>
    <row r="523" spans="1:14" x14ac:dyDescent="0.2">
      <c r="M523" t="s">
        <v>73</v>
      </c>
      <c r="N523" t="s">
        <v>86</v>
      </c>
    </row>
    <row r="525" spans="1:14" x14ac:dyDescent="0.2">
      <c r="M525" t="s">
        <v>75</v>
      </c>
      <c r="N525" t="s">
        <v>86</v>
      </c>
    </row>
    <row r="557" spans="1:1" x14ac:dyDescent="0.2">
      <c r="A557" s="34">
        <v>16</v>
      </c>
    </row>
    <row r="597" spans="1:1" x14ac:dyDescent="0.2">
      <c r="A597" s="34">
        <v>17</v>
      </c>
    </row>
    <row r="629" spans="1:15" x14ac:dyDescent="0.2">
      <c r="A629" s="34">
        <v>18</v>
      </c>
    </row>
    <row r="631" spans="1:15" x14ac:dyDescent="0.2">
      <c r="N631" t="s">
        <v>71</v>
      </c>
      <c r="O631" t="s">
        <v>88</v>
      </c>
    </row>
    <row r="633" spans="1:15" x14ac:dyDescent="0.2">
      <c r="N633" t="s">
        <v>73</v>
      </c>
      <c r="O633" t="s">
        <v>88</v>
      </c>
    </row>
    <row r="635" spans="1:15" x14ac:dyDescent="0.2">
      <c r="N635" t="s">
        <v>75</v>
      </c>
      <c r="O635" t="s">
        <v>89</v>
      </c>
    </row>
    <row r="663" spans="1:15" x14ac:dyDescent="0.2">
      <c r="A663" s="34">
        <v>19</v>
      </c>
    </row>
    <row r="664" spans="1:15" x14ac:dyDescent="0.2">
      <c r="N664" t="s">
        <v>71</v>
      </c>
      <c r="O664" t="s">
        <v>90</v>
      </c>
    </row>
    <row r="666" spans="1:15" x14ac:dyDescent="0.2">
      <c r="N666" t="s">
        <v>73</v>
      </c>
      <c r="O666" t="s">
        <v>91</v>
      </c>
    </row>
    <row r="668" spans="1:15" x14ac:dyDescent="0.2">
      <c r="N668" t="s">
        <v>75</v>
      </c>
      <c r="O668" t="s">
        <v>91</v>
      </c>
    </row>
    <row r="697" spans="1:1" x14ac:dyDescent="0.2">
      <c r="A697" s="34">
        <v>20</v>
      </c>
    </row>
    <row r="732" spans="1:9" x14ac:dyDescent="0.2">
      <c r="A732" s="34">
        <v>21</v>
      </c>
    </row>
    <row r="733" spans="1:9" x14ac:dyDescent="0.2">
      <c r="I733" t="s">
        <v>100</v>
      </c>
    </row>
    <row r="770" spans="1:1" x14ac:dyDescent="0.2">
      <c r="A770" s="34">
        <v>22</v>
      </c>
    </row>
    <row r="808" spans="1:1" x14ac:dyDescent="0.2">
      <c r="A808" s="34">
        <v>23</v>
      </c>
    </row>
    <row r="846" spans="1:1" x14ac:dyDescent="0.2">
      <c r="A846" s="34">
        <v>24</v>
      </c>
    </row>
    <row r="884" spans="1:16" x14ac:dyDescent="0.2">
      <c r="A884" s="34">
        <v>25</v>
      </c>
    </row>
    <row r="885" spans="1:16" x14ac:dyDescent="0.2">
      <c r="O885" t="s">
        <v>71</v>
      </c>
      <c r="P885" t="s">
        <v>97</v>
      </c>
    </row>
    <row r="887" spans="1:16" x14ac:dyDescent="0.2">
      <c r="O887" t="s">
        <v>73</v>
      </c>
      <c r="P887" t="s">
        <v>97</v>
      </c>
    </row>
    <row r="889" spans="1:16" x14ac:dyDescent="0.2">
      <c r="O889" t="s">
        <v>75</v>
      </c>
      <c r="P889" t="s">
        <v>94</v>
      </c>
    </row>
    <row r="922" spans="1:1" x14ac:dyDescent="0.2">
      <c r="A922" s="34">
        <v>26</v>
      </c>
    </row>
    <row r="960" spans="1:1" x14ac:dyDescent="0.2">
      <c r="A960" s="34">
        <v>27</v>
      </c>
    </row>
    <row r="961" spans="14:15" x14ac:dyDescent="0.2">
      <c r="N961" t="s">
        <v>71</v>
      </c>
      <c r="O961" t="s">
        <v>98</v>
      </c>
    </row>
    <row r="963" spans="14:15" x14ac:dyDescent="0.2">
      <c r="N963" t="s">
        <v>73</v>
      </c>
      <c r="O963" t="s">
        <v>98</v>
      </c>
    </row>
    <row r="965" spans="14:15" x14ac:dyDescent="0.2">
      <c r="N965" t="s">
        <v>75</v>
      </c>
      <c r="O965" t="s">
        <v>99</v>
      </c>
    </row>
    <row r="998" spans="1:1" x14ac:dyDescent="0.2">
      <c r="A998" s="34">
        <v>28</v>
      </c>
    </row>
    <row r="1036" spans="1:1" x14ac:dyDescent="0.2">
      <c r="A1036" s="34">
        <v>29</v>
      </c>
    </row>
    <row r="1074" spans="1:18" x14ac:dyDescent="0.2">
      <c r="A1074" s="34">
        <v>30</v>
      </c>
      <c r="Q1074" t="s">
        <v>71</v>
      </c>
      <c r="R1074" t="s">
        <v>101</v>
      </c>
    </row>
    <row r="1076" spans="1:18" x14ac:dyDescent="0.2">
      <c r="Q1076" t="s">
        <v>73</v>
      </c>
      <c r="R1076" s="59" t="s">
        <v>102</v>
      </c>
    </row>
    <row r="1078" spans="1:18" x14ac:dyDescent="0.2">
      <c r="Q1078" t="s">
        <v>75</v>
      </c>
      <c r="R1078" t="s">
        <v>103</v>
      </c>
    </row>
  </sheetData>
  <phoneticPr fontId="2"/>
  <pageMargins left="0" right="0" top="0" bottom="0" header="0.31496062992125984" footer="0.31496062992125984"/>
  <pageSetup paperSize="9" scale="10" orientation="portrait" horizontalDpi="4294967293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K32"/>
  <sheetViews>
    <sheetView tabSelected="1" topLeftCell="A9" zoomScale="145" zoomScaleNormal="145" zoomScaleSheetLayoutView="100" workbookViewId="0">
      <selection activeCell="F11" sqref="F11"/>
    </sheetView>
  </sheetViews>
  <sheetFormatPr defaultRowHeight="13.2" x14ac:dyDescent="0.2"/>
  <sheetData>
    <row r="2" spans="1:10" x14ac:dyDescent="0.2">
      <c r="A2" s="64"/>
      <c r="B2" s="65"/>
      <c r="C2" s="65"/>
      <c r="D2" s="65"/>
      <c r="E2" s="65"/>
      <c r="F2" s="65"/>
      <c r="G2" s="65"/>
      <c r="H2" s="65"/>
      <c r="I2" s="65"/>
      <c r="J2" s="65"/>
    </row>
    <row r="3" spans="1:10" x14ac:dyDescent="0.2">
      <c r="A3" s="65"/>
      <c r="B3" s="65"/>
      <c r="C3" s="65"/>
      <c r="D3" s="65"/>
      <c r="E3" s="65"/>
      <c r="F3" s="65"/>
      <c r="G3" s="65"/>
      <c r="H3" s="65"/>
      <c r="I3" s="65"/>
      <c r="J3" s="65"/>
    </row>
    <row r="4" spans="1:10" x14ac:dyDescent="0.2">
      <c r="A4" s="65" t="s">
        <v>104</v>
      </c>
      <c r="B4" s="65"/>
      <c r="C4" s="65"/>
      <c r="D4" s="65"/>
      <c r="E4" s="65"/>
      <c r="F4" s="65"/>
      <c r="G4" s="65"/>
      <c r="H4" s="65"/>
      <c r="I4" s="65"/>
      <c r="J4" s="65"/>
    </row>
    <row r="5" spans="1:10" x14ac:dyDescent="0.2">
      <c r="A5" s="65"/>
      <c r="B5" s="65" t="s">
        <v>105</v>
      </c>
      <c r="C5" s="65"/>
      <c r="D5" s="65"/>
      <c r="E5" s="65"/>
      <c r="F5" s="65"/>
      <c r="G5" s="65"/>
      <c r="H5" s="65"/>
      <c r="I5" s="65"/>
      <c r="J5" s="65"/>
    </row>
    <row r="6" spans="1:10" x14ac:dyDescent="0.2">
      <c r="A6" s="65"/>
      <c r="B6" s="65"/>
      <c r="C6" s="65"/>
      <c r="D6" s="65"/>
      <c r="E6" s="65"/>
      <c r="F6" s="65"/>
      <c r="G6" s="65"/>
      <c r="H6" s="65"/>
      <c r="I6" s="65"/>
      <c r="J6" s="65"/>
    </row>
    <row r="7" spans="1:10" x14ac:dyDescent="0.2">
      <c r="A7" s="65">
        <v>1</v>
      </c>
      <c r="B7" s="65" t="s">
        <v>106</v>
      </c>
      <c r="C7" s="65"/>
      <c r="D7" s="65"/>
      <c r="E7" s="65"/>
      <c r="F7" s="65"/>
      <c r="G7" s="65"/>
      <c r="H7" s="65"/>
      <c r="I7" s="65"/>
      <c r="J7" s="65"/>
    </row>
    <row r="8" spans="1:10" x14ac:dyDescent="0.2">
      <c r="A8" s="65"/>
      <c r="B8" s="65" t="s">
        <v>107</v>
      </c>
      <c r="C8" s="65"/>
      <c r="D8" s="65"/>
      <c r="E8" s="65"/>
      <c r="F8" s="65"/>
      <c r="G8" s="65"/>
      <c r="H8" s="65"/>
      <c r="I8" s="65"/>
      <c r="J8" s="65"/>
    </row>
    <row r="9" spans="1:10" x14ac:dyDescent="0.2">
      <c r="A9" s="65"/>
      <c r="B9" s="65" t="s">
        <v>125</v>
      </c>
      <c r="C9" s="65"/>
      <c r="D9" s="65"/>
      <c r="E9" s="65"/>
      <c r="F9" s="65"/>
      <c r="G9" s="65"/>
      <c r="H9" s="65"/>
      <c r="I9" s="65"/>
      <c r="J9" s="65"/>
    </row>
    <row r="10" spans="1:10" x14ac:dyDescent="0.2">
      <c r="A10" s="65"/>
      <c r="B10" s="65" t="s">
        <v>126</v>
      </c>
      <c r="C10" s="65"/>
      <c r="D10" s="65"/>
      <c r="E10" s="65"/>
      <c r="F10" s="65"/>
      <c r="G10" s="65"/>
      <c r="H10" s="65"/>
      <c r="I10" s="65"/>
      <c r="J10" s="65"/>
    </row>
    <row r="12" spans="1:10" x14ac:dyDescent="0.2">
      <c r="A12">
        <v>2</v>
      </c>
      <c r="B12" s="65" t="s">
        <v>108</v>
      </c>
    </row>
    <row r="13" spans="1:10" x14ac:dyDescent="0.2">
      <c r="A13" s="64"/>
      <c r="B13" s="65" t="s">
        <v>112</v>
      </c>
      <c r="C13" s="65"/>
      <c r="D13" s="65"/>
      <c r="E13" s="65"/>
      <c r="F13" s="65"/>
      <c r="G13" s="65"/>
      <c r="H13" s="65"/>
      <c r="I13" s="65"/>
      <c r="J13" s="65"/>
    </row>
    <row r="14" spans="1:10" x14ac:dyDescent="0.2">
      <c r="A14" s="65"/>
      <c r="B14" s="65"/>
      <c r="C14" s="65"/>
      <c r="D14" s="65"/>
      <c r="E14" s="65"/>
      <c r="F14" s="65"/>
      <c r="G14" s="65"/>
      <c r="H14" s="65"/>
      <c r="I14" s="65"/>
      <c r="J14" s="65"/>
    </row>
    <row r="15" spans="1:10" x14ac:dyDescent="0.2">
      <c r="A15" s="65">
        <v>3</v>
      </c>
      <c r="B15" s="65" t="s">
        <v>109</v>
      </c>
      <c r="C15" s="65"/>
      <c r="D15" s="65"/>
      <c r="E15" s="65"/>
      <c r="F15" s="65"/>
      <c r="G15" s="65"/>
      <c r="H15" s="65"/>
      <c r="I15" s="65"/>
      <c r="J15" s="65"/>
    </row>
    <row r="16" spans="1:10" x14ac:dyDescent="0.2">
      <c r="A16" s="65"/>
      <c r="B16" s="65" t="s">
        <v>110</v>
      </c>
      <c r="C16" s="65"/>
      <c r="D16" s="65"/>
      <c r="E16" s="65"/>
      <c r="F16" s="65"/>
      <c r="G16" s="65"/>
      <c r="H16" s="65"/>
      <c r="I16" s="65"/>
      <c r="J16" s="65"/>
    </row>
    <row r="17" spans="1:11" x14ac:dyDescent="0.2">
      <c r="A17" s="65"/>
      <c r="B17" s="65"/>
      <c r="C17" s="65"/>
      <c r="D17" s="65"/>
      <c r="E17" s="65"/>
      <c r="F17" s="65"/>
      <c r="G17" s="65"/>
      <c r="H17" s="65"/>
      <c r="I17" s="65"/>
      <c r="J17" s="65"/>
    </row>
    <row r="18" spans="1:11" x14ac:dyDescent="0.2">
      <c r="A18" s="65"/>
      <c r="B18" s="65"/>
      <c r="C18" s="65"/>
      <c r="D18" s="65"/>
      <c r="E18" s="65"/>
      <c r="F18" s="65"/>
      <c r="G18" s="65"/>
      <c r="H18" s="65"/>
      <c r="I18" s="65"/>
      <c r="J18" s="65"/>
    </row>
    <row r="19" spans="1:11" x14ac:dyDescent="0.2">
      <c r="A19" s="65" t="s">
        <v>113</v>
      </c>
      <c r="B19" s="65" t="s">
        <v>111</v>
      </c>
      <c r="C19" s="65"/>
      <c r="D19" s="65"/>
      <c r="E19" s="65"/>
      <c r="F19" s="65"/>
      <c r="G19" s="65"/>
      <c r="H19" s="65"/>
      <c r="I19" s="65"/>
      <c r="J19" s="65"/>
    </row>
    <row r="20" spans="1:11" x14ac:dyDescent="0.2">
      <c r="A20" s="65"/>
      <c r="B20" s="65"/>
      <c r="C20" s="65"/>
      <c r="D20" s="65"/>
      <c r="E20" s="65"/>
      <c r="F20" s="65"/>
      <c r="G20" s="65"/>
      <c r="H20" s="65"/>
      <c r="I20" s="65"/>
      <c r="J20" s="65"/>
    </row>
    <row r="21" spans="1:11" x14ac:dyDescent="0.2">
      <c r="A21" s="65">
        <v>2</v>
      </c>
      <c r="B21" s="65" t="s">
        <v>114</v>
      </c>
      <c r="C21" s="65"/>
      <c r="D21" s="65"/>
      <c r="E21" s="65"/>
      <c r="F21" s="65"/>
      <c r="G21" s="65"/>
      <c r="H21" s="65"/>
      <c r="I21" s="65"/>
      <c r="J21" s="65"/>
    </row>
    <row r="22" spans="1:11" x14ac:dyDescent="0.2">
      <c r="B22" t="s">
        <v>115</v>
      </c>
      <c r="H22" t="s">
        <v>117</v>
      </c>
    </row>
    <row r="23" spans="1:11" x14ac:dyDescent="0.2">
      <c r="B23" s="65" t="s">
        <v>116</v>
      </c>
    </row>
    <row r="24" spans="1:11" x14ac:dyDescent="0.2">
      <c r="A24" s="64"/>
      <c r="B24" s="108" t="s">
        <v>118</v>
      </c>
      <c r="C24" s="108"/>
      <c r="D24" s="108"/>
      <c r="E24" s="108"/>
      <c r="F24" s="108"/>
      <c r="G24" s="108"/>
      <c r="H24" s="108"/>
      <c r="I24" s="108"/>
      <c r="J24" s="108"/>
      <c r="K24" s="108"/>
    </row>
    <row r="25" spans="1:11" x14ac:dyDescent="0.2">
      <c r="A25" s="64"/>
      <c r="B25" s="108" t="s">
        <v>119</v>
      </c>
      <c r="C25" s="108"/>
      <c r="D25" s="108"/>
      <c r="E25" s="108"/>
      <c r="F25" s="108"/>
      <c r="G25" s="108"/>
      <c r="H25" s="108"/>
      <c r="I25" s="108"/>
      <c r="J25" s="63"/>
      <c r="K25" s="63"/>
    </row>
    <row r="26" spans="1:11" x14ac:dyDescent="0.2">
      <c r="A26" s="64"/>
      <c r="B26" s="64"/>
      <c r="C26" s="64"/>
      <c r="D26" s="64"/>
      <c r="E26" s="64"/>
      <c r="F26" s="64"/>
      <c r="G26" s="64"/>
      <c r="H26" s="64"/>
      <c r="I26" s="64"/>
      <c r="J26" s="64"/>
    </row>
    <row r="27" spans="1:11" x14ac:dyDescent="0.2">
      <c r="A27" s="64"/>
      <c r="B27" t="s">
        <v>120</v>
      </c>
      <c r="C27" s="64"/>
      <c r="D27" s="64"/>
      <c r="E27" s="64"/>
      <c r="F27" s="64"/>
      <c r="G27" s="64"/>
      <c r="H27" s="64"/>
      <c r="I27" s="64"/>
      <c r="J27" s="64"/>
    </row>
    <row r="28" spans="1:11" x14ac:dyDescent="0.2">
      <c r="A28" s="64"/>
      <c r="B28" s="64"/>
      <c r="C28" s="64"/>
      <c r="D28" s="64"/>
      <c r="E28" s="64"/>
      <c r="F28" s="64"/>
      <c r="G28" s="64"/>
      <c r="H28" s="64"/>
      <c r="I28" s="64"/>
      <c r="J28" s="64"/>
    </row>
    <row r="29" spans="1:11" x14ac:dyDescent="0.2">
      <c r="A29" s="64"/>
      <c r="B29" s="64"/>
      <c r="C29" s="64"/>
      <c r="D29" s="64"/>
      <c r="E29" s="64"/>
      <c r="F29" s="64"/>
      <c r="G29" s="64"/>
      <c r="H29" s="64"/>
      <c r="I29" s="64"/>
      <c r="J29" s="64"/>
    </row>
    <row r="30" spans="1:11" x14ac:dyDescent="0.2">
      <c r="A30" s="64"/>
      <c r="B30" s="64"/>
      <c r="C30" s="64"/>
      <c r="D30" s="64"/>
      <c r="E30" s="64"/>
      <c r="F30" s="64"/>
      <c r="G30" s="64"/>
      <c r="H30" s="64"/>
      <c r="I30" s="64"/>
      <c r="J30" s="64"/>
    </row>
    <row r="31" spans="1:11" x14ac:dyDescent="0.2">
      <c r="A31" s="64"/>
      <c r="B31" s="64"/>
      <c r="C31" s="64"/>
      <c r="D31" s="64"/>
      <c r="E31" s="64"/>
      <c r="F31" s="64"/>
      <c r="G31" s="64"/>
      <c r="H31" s="64"/>
      <c r="I31" s="64"/>
      <c r="J31" s="64"/>
    </row>
    <row r="32" spans="1:11" x14ac:dyDescent="0.2">
      <c r="A32" s="64"/>
      <c r="B32" s="64"/>
      <c r="C32" s="64"/>
      <c r="D32" s="64"/>
      <c r="E32" s="64"/>
      <c r="F32" s="64"/>
      <c r="G32" s="64"/>
      <c r="H32" s="64"/>
      <c r="I32" s="64"/>
      <c r="J32" s="64"/>
    </row>
  </sheetData>
  <mergeCells count="2">
    <mergeCell ref="B24:K24"/>
    <mergeCell ref="B25:I25"/>
  </mergeCells>
  <phoneticPr fontId="2"/>
  <pageMargins left="0.75" right="0.75" top="1" bottom="1" header="0.51111111111111107" footer="0.51111111111111107"/>
  <pageSetup paperSize="9" firstPageNumber="4294963191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2:I14"/>
  <sheetViews>
    <sheetView zoomScaleSheetLayoutView="100" workbookViewId="0">
      <selection activeCell="D3" sqref="D3"/>
    </sheetView>
  </sheetViews>
  <sheetFormatPr defaultColWidth="8.88671875" defaultRowHeight="16.2" x14ac:dyDescent="0.2"/>
  <cols>
    <col min="1" max="1" width="3.109375" style="26" customWidth="1"/>
    <col min="2" max="2" width="16" style="23" customWidth="1"/>
    <col min="3" max="3" width="15.77734375" style="25" customWidth="1"/>
    <col min="4" max="4" width="13" style="25" customWidth="1"/>
    <col min="5" max="5" width="15.88671875" style="31" customWidth="1"/>
    <col min="6" max="6" width="15.88671875" style="25" customWidth="1"/>
    <col min="7" max="7" width="15.88671875" style="31" customWidth="1"/>
    <col min="8" max="8" width="15.88671875" style="25" customWidth="1"/>
    <col min="9" max="9" width="15.88671875" style="31" customWidth="1"/>
    <col min="10" max="16384" width="8.88671875" style="26"/>
  </cols>
  <sheetData>
    <row r="2" spans="2:9" x14ac:dyDescent="0.2">
      <c r="B2" s="24"/>
      <c r="C2" s="26"/>
    </row>
    <row r="4" spans="2:9" x14ac:dyDescent="0.2">
      <c r="B4" s="24" t="s">
        <v>36</v>
      </c>
      <c r="C4" s="26"/>
    </row>
    <row r="6" spans="2:9" x14ac:dyDescent="0.2">
      <c r="B6" s="29" t="s">
        <v>39</v>
      </c>
      <c r="C6" s="29" t="s">
        <v>37</v>
      </c>
      <c r="D6" s="29" t="s">
        <v>41</v>
      </c>
      <c r="E6" s="30" t="s">
        <v>38</v>
      </c>
      <c r="F6" s="29" t="s">
        <v>42</v>
      </c>
      <c r="G6" s="30" t="s">
        <v>38</v>
      </c>
      <c r="H6" s="29" t="s">
        <v>43</v>
      </c>
      <c r="I6" s="30" t="s">
        <v>38</v>
      </c>
    </row>
    <row r="7" spans="2:9" x14ac:dyDescent="0.2">
      <c r="B7" s="27" t="s">
        <v>40</v>
      </c>
      <c r="C7" s="28" t="s">
        <v>121</v>
      </c>
      <c r="D7" s="28"/>
      <c r="E7" s="32"/>
      <c r="F7" s="28">
        <v>19</v>
      </c>
      <c r="G7" s="32">
        <v>44165</v>
      </c>
      <c r="H7" s="28">
        <v>10</v>
      </c>
      <c r="I7" s="32">
        <v>44150</v>
      </c>
    </row>
    <row r="8" spans="2:9" x14ac:dyDescent="0.2">
      <c r="B8" s="27" t="s">
        <v>122</v>
      </c>
      <c r="C8" s="28" t="s">
        <v>121</v>
      </c>
      <c r="D8" s="28"/>
      <c r="E8" s="32"/>
      <c r="F8" s="28">
        <v>21</v>
      </c>
      <c r="G8" s="32">
        <v>44165</v>
      </c>
      <c r="H8" s="28"/>
      <c r="I8" s="32"/>
    </row>
    <row r="9" spans="2:9" x14ac:dyDescent="0.2">
      <c r="B9" s="27" t="s">
        <v>123</v>
      </c>
      <c r="C9" s="28" t="s">
        <v>44</v>
      </c>
      <c r="D9" s="28"/>
      <c r="E9" s="33"/>
      <c r="F9" s="28">
        <v>30</v>
      </c>
      <c r="G9" s="32">
        <v>44170</v>
      </c>
      <c r="H9" s="28"/>
      <c r="I9" s="33"/>
    </row>
    <row r="10" spans="2:9" x14ac:dyDescent="0.2">
      <c r="B10" s="27" t="s">
        <v>124</v>
      </c>
      <c r="C10" s="28" t="s">
        <v>44</v>
      </c>
      <c r="D10" s="28"/>
      <c r="E10" s="33"/>
      <c r="F10" s="28">
        <v>30</v>
      </c>
      <c r="G10" s="32">
        <v>44199</v>
      </c>
      <c r="H10" s="28"/>
      <c r="I10" s="33"/>
    </row>
    <row r="11" spans="2:9" x14ac:dyDescent="0.2">
      <c r="B11" s="27"/>
      <c r="C11" s="28"/>
      <c r="D11" s="28"/>
      <c r="E11" s="33"/>
      <c r="F11" s="28"/>
      <c r="G11" s="33"/>
      <c r="H11" s="28"/>
      <c r="I11" s="33"/>
    </row>
    <row r="12" spans="2:9" x14ac:dyDescent="0.2">
      <c r="B12" s="27"/>
      <c r="C12" s="28"/>
      <c r="D12" s="28"/>
      <c r="E12" s="33"/>
      <c r="F12" s="28"/>
      <c r="G12" s="33"/>
      <c r="H12" s="28"/>
      <c r="I12" s="33"/>
    </row>
    <row r="13" spans="2:9" x14ac:dyDescent="0.2">
      <c r="B13" s="27"/>
      <c r="C13" s="28"/>
      <c r="D13" s="28"/>
      <c r="E13" s="33"/>
      <c r="F13" s="28"/>
      <c r="G13" s="33"/>
      <c r="H13" s="28"/>
      <c r="I13" s="33"/>
    </row>
    <row r="14" spans="2:9" x14ac:dyDescent="0.2">
      <c r="B14" s="27"/>
      <c r="C14" s="28"/>
      <c r="D14" s="28"/>
      <c r="E14" s="33"/>
      <c r="F14" s="28"/>
      <c r="G14" s="33"/>
      <c r="H14" s="28"/>
      <c r="I14" s="33"/>
    </row>
  </sheetData>
  <phoneticPr fontId="2"/>
  <pageMargins left="0.75" right="0.75" top="1" bottom="1" header="0.51111111111111107" footer="0.51111111111111107"/>
  <pageSetup paperSize="9" firstPageNumber="429496319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2:V109"/>
  <sheetViews>
    <sheetView zoomScale="115" zoomScaleNormal="115" workbookViewId="0">
      <pane ySplit="8" topLeftCell="A9" activePane="bottomLeft" state="frozen"/>
      <selection pane="bottomLeft" activeCell="C7" sqref="C7:D8"/>
    </sheetView>
  </sheetViews>
  <sheetFormatPr defaultRowHeight="13.2" x14ac:dyDescent="0.2"/>
  <cols>
    <col min="1" max="1" width="2.88671875" customWidth="1"/>
    <col min="2" max="18" width="6.6640625" customWidth="1"/>
    <col min="22" max="22" width="10.88671875" style="22" bestFit="1" customWidth="1"/>
  </cols>
  <sheetData>
    <row r="2" spans="2:21" x14ac:dyDescent="0.2">
      <c r="B2" s="94" t="s">
        <v>2</v>
      </c>
      <c r="C2" s="94"/>
      <c r="D2" s="97"/>
      <c r="E2" s="97"/>
      <c r="F2" s="94" t="s">
        <v>3</v>
      </c>
      <c r="G2" s="94"/>
      <c r="H2" s="97" t="s">
        <v>33</v>
      </c>
      <c r="I2" s="97"/>
      <c r="J2" s="94" t="s">
        <v>4</v>
      </c>
      <c r="K2" s="94"/>
      <c r="L2" s="99">
        <f>C9</f>
        <v>1000000</v>
      </c>
      <c r="M2" s="97"/>
      <c r="N2" s="94" t="s">
        <v>5</v>
      </c>
      <c r="O2" s="94"/>
      <c r="P2" s="99" t="e">
        <f>C108+R108</f>
        <v>#VALUE!</v>
      </c>
      <c r="Q2" s="97"/>
      <c r="R2" s="1"/>
      <c r="S2" s="1"/>
      <c r="T2" s="1"/>
    </row>
    <row r="3" spans="2:21" ht="57" customHeight="1" x14ac:dyDescent="0.2">
      <c r="B3" s="94" t="s">
        <v>6</v>
      </c>
      <c r="C3" s="94"/>
      <c r="D3" s="106" t="s">
        <v>35</v>
      </c>
      <c r="E3" s="106"/>
      <c r="F3" s="106"/>
      <c r="G3" s="106"/>
      <c r="H3" s="106"/>
      <c r="I3" s="106"/>
      <c r="J3" s="94" t="s">
        <v>7</v>
      </c>
      <c r="K3" s="94"/>
      <c r="L3" s="106" t="s">
        <v>32</v>
      </c>
      <c r="M3" s="107"/>
      <c r="N3" s="107"/>
      <c r="O3" s="107"/>
      <c r="P3" s="107"/>
      <c r="Q3" s="107"/>
      <c r="R3" s="1"/>
      <c r="S3" s="1"/>
    </row>
    <row r="4" spans="2:21" x14ac:dyDescent="0.2">
      <c r="B4" s="94" t="s">
        <v>8</v>
      </c>
      <c r="C4" s="94"/>
      <c r="D4" s="95">
        <f>SUM($R$9:$S$993)</f>
        <v>153684.21052631587</v>
      </c>
      <c r="E4" s="95"/>
      <c r="F4" s="94" t="s">
        <v>9</v>
      </c>
      <c r="G4" s="94"/>
      <c r="H4" s="96">
        <f>SUM($T$9:$U$108)</f>
        <v>292.00000000000017</v>
      </c>
      <c r="I4" s="97"/>
      <c r="J4" s="98" t="s">
        <v>10</v>
      </c>
      <c r="K4" s="98"/>
      <c r="L4" s="99">
        <f>MAX($C$9:$D$990)-C9</f>
        <v>153684.21052631596</v>
      </c>
      <c r="M4" s="99"/>
      <c r="N4" s="98" t="s">
        <v>11</v>
      </c>
      <c r="O4" s="98"/>
      <c r="P4" s="95">
        <f>MIN($C$9:$D$990)-C9</f>
        <v>0</v>
      </c>
      <c r="Q4" s="95"/>
      <c r="R4" s="1"/>
      <c r="S4" s="1"/>
      <c r="T4" s="1"/>
    </row>
    <row r="5" spans="2:21" x14ac:dyDescent="0.2">
      <c r="B5" s="21" t="s">
        <v>12</v>
      </c>
      <c r="C5" s="2">
        <f>COUNTIF($R$9:$R$990,"&gt;0")</f>
        <v>1</v>
      </c>
      <c r="D5" s="20" t="s">
        <v>13</v>
      </c>
      <c r="E5" s="15">
        <f>COUNTIF($R$9:$R$990,"&lt;0")</f>
        <v>0</v>
      </c>
      <c r="F5" s="20" t="s">
        <v>14</v>
      </c>
      <c r="G5" s="2">
        <f>COUNTIF($R$9:$R$990,"=0")</f>
        <v>0</v>
      </c>
      <c r="H5" s="20" t="s">
        <v>15</v>
      </c>
      <c r="I5" s="3">
        <f>C5/SUM(C5,E5,G5)</f>
        <v>1</v>
      </c>
      <c r="J5" s="101" t="s">
        <v>16</v>
      </c>
      <c r="K5" s="94"/>
      <c r="L5" s="102"/>
      <c r="M5" s="103"/>
      <c r="N5" s="17" t="s">
        <v>17</v>
      </c>
      <c r="O5" s="9"/>
      <c r="P5" s="102"/>
      <c r="Q5" s="103"/>
      <c r="R5" s="1"/>
      <c r="S5" s="1"/>
      <c r="T5" s="1"/>
    </row>
    <row r="6" spans="2:21" x14ac:dyDescent="0.2">
      <c r="B6" s="11"/>
      <c r="C6" s="13"/>
      <c r="D6" s="14"/>
      <c r="E6" s="10"/>
      <c r="F6" s="11"/>
      <c r="G6" s="10"/>
      <c r="H6" s="11"/>
      <c r="I6" s="16"/>
      <c r="J6" s="11"/>
      <c r="K6" s="11"/>
      <c r="L6" s="10"/>
      <c r="M6" s="10"/>
      <c r="N6" s="12"/>
      <c r="O6" s="12"/>
      <c r="P6" s="10"/>
      <c r="Q6" s="7"/>
      <c r="R6" s="1"/>
      <c r="S6" s="1"/>
      <c r="T6" s="1"/>
    </row>
    <row r="7" spans="2:21" x14ac:dyDescent="0.2">
      <c r="B7" s="74" t="s">
        <v>18</v>
      </c>
      <c r="C7" s="76" t="s">
        <v>19</v>
      </c>
      <c r="D7" s="77"/>
      <c r="E7" s="80" t="s">
        <v>20</v>
      </c>
      <c r="F7" s="81"/>
      <c r="G7" s="81"/>
      <c r="H7" s="81"/>
      <c r="I7" s="82"/>
      <c r="J7" s="83" t="s">
        <v>21</v>
      </c>
      <c r="K7" s="84"/>
      <c r="L7" s="85"/>
      <c r="M7" s="86" t="s">
        <v>22</v>
      </c>
      <c r="N7" s="87" t="s">
        <v>23</v>
      </c>
      <c r="O7" s="88"/>
      <c r="P7" s="88"/>
      <c r="Q7" s="89"/>
      <c r="R7" s="90" t="s">
        <v>24</v>
      </c>
      <c r="S7" s="90"/>
      <c r="T7" s="90"/>
      <c r="U7" s="90"/>
    </row>
    <row r="8" spans="2:21" x14ac:dyDescent="0.2">
      <c r="B8" s="75"/>
      <c r="C8" s="78"/>
      <c r="D8" s="79"/>
      <c r="E8" s="18" t="s">
        <v>25</v>
      </c>
      <c r="F8" s="18" t="s">
        <v>26</v>
      </c>
      <c r="G8" s="18" t="s">
        <v>27</v>
      </c>
      <c r="H8" s="91" t="s">
        <v>28</v>
      </c>
      <c r="I8" s="82"/>
      <c r="J8" s="4" t="s">
        <v>29</v>
      </c>
      <c r="K8" s="92" t="s">
        <v>30</v>
      </c>
      <c r="L8" s="85"/>
      <c r="M8" s="86"/>
      <c r="N8" s="5" t="s">
        <v>25</v>
      </c>
      <c r="O8" s="5" t="s">
        <v>26</v>
      </c>
      <c r="P8" s="93" t="s">
        <v>28</v>
      </c>
      <c r="Q8" s="89"/>
      <c r="R8" s="90" t="s">
        <v>31</v>
      </c>
      <c r="S8" s="90"/>
      <c r="T8" s="90" t="s">
        <v>29</v>
      </c>
      <c r="U8" s="90"/>
    </row>
    <row r="9" spans="2:21" x14ac:dyDescent="0.2">
      <c r="B9" s="19">
        <v>1</v>
      </c>
      <c r="C9" s="66">
        <v>1000000</v>
      </c>
      <c r="D9" s="66"/>
      <c r="E9" s="19">
        <v>2001</v>
      </c>
      <c r="F9" s="8">
        <v>42111</v>
      </c>
      <c r="G9" s="19" t="s">
        <v>1</v>
      </c>
      <c r="H9" s="67">
        <v>105.33</v>
      </c>
      <c r="I9" s="67"/>
      <c r="J9" s="19">
        <v>57</v>
      </c>
      <c r="K9" s="66">
        <f t="shared" ref="K9:K72" si="0">IF(F9="","",C9*0.03)</f>
        <v>30000</v>
      </c>
      <c r="L9" s="66"/>
      <c r="M9" s="6">
        <f>IF(J9="","",(K9/J9)/1000)</f>
        <v>0.52631578947368418</v>
      </c>
      <c r="N9" s="19">
        <v>2001</v>
      </c>
      <c r="O9" s="8">
        <v>42111</v>
      </c>
      <c r="P9" s="67">
        <v>108.25</v>
      </c>
      <c r="Q9" s="67"/>
      <c r="R9" s="70">
        <f>IF(O9="","",(IF(G9="売",H9-P9,P9-H9))*M9*100000)</f>
        <v>153684.21052631587</v>
      </c>
      <c r="S9" s="70"/>
      <c r="T9" s="71">
        <f>IF(O9="","",IF(R9&lt;0,J9*(-1),IF(G9="買",(P9-H9)*100,(H9-P9)*100)))</f>
        <v>292.00000000000017</v>
      </c>
      <c r="U9" s="71"/>
    </row>
    <row r="10" spans="2:21" x14ac:dyDescent="0.2">
      <c r="B10" s="19">
        <v>2</v>
      </c>
      <c r="C10" s="66">
        <f t="shared" ref="C10:C73" si="1">IF(R9="","",C9+R9)</f>
        <v>1153684.210526316</v>
      </c>
      <c r="D10" s="66"/>
      <c r="E10" s="19"/>
      <c r="F10" s="8"/>
      <c r="G10" s="19" t="s">
        <v>1</v>
      </c>
      <c r="H10" s="67"/>
      <c r="I10" s="67"/>
      <c r="J10" s="19"/>
      <c r="K10" s="66" t="str">
        <f t="shared" si="0"/>
        <v/>
      </c>
      <c r="L10" s="66"/>
      <c r="M10" s="6" t="str">
        <f t="shared" ref="M10:M73" si="2">IF(J10="","",(K10/J10)/1000)</f>
        <v/>
      </c>
      <c r="N10" s="19"/>
      <c r="O10" s="8"/>
      <c r="P10" s="67"/>
      <c r="Q10" s="67"/>
      <c r="R10" s="70" t="str">
        <f t="shared" ref="R10:R73" si="3">IF(O10="","",(IF(G10="売",H10-P10,P10-H10))*M10*100000)</f>
        <v/>
      </c>
      <c r="S10" s="70"/>
      <c r="T10" s="71" t="str">
        <f t="shared" ref="T10:T73" si="4">IF(O10="","",IF(R10&lt;0,J10*(-1),IF(G10="買",(P10-H10)*100,(H10-P10)*100)))</f>
        <v/>
      </c>
      <c r="U10" s="71"/>
    </row>
    <row r="11" spans="2:21" x14ac:dyDescent="0.2">
      <c r="B11" s="19">
        <v>3</v>
      </c>
      <c r="C11" s="66" t="str">
        <f t="shared" si="1"/>
        <v/>
      </c>
      <c r="D11" s="66"/>
      <c r="E11" s="19"/>
      <c r="F11" s="8"/>
      <c r="G11" s="19" t="s">
        <v>1</v>
      </c>
      <c r="H11" s="67"/>
      <c r="I11" s="67"/>
      <c r="J11" s="19"/>
      <c r="K11" s="66" t="str">
        <f t="shared" si="0"/>
        <v/>
      </c>
      <c r="L11" s="66"/>
      <c r="M11" s="6" t="str">
        <f t="shared" si="2"/>
        <v/>
      </c>
      <c r="N11" s="19"/>
      <c r="O11" s="8"/>
      <c r="P11" s="67"/>
      <c r="Q11" s="67"/>
      <c r="R11" s="70" t="str">
        <f t="shared" si="3"/>
        <v/>
      </c>
      <c r="S11" s="70"/>
      <c r="T11" s="71" t="str">
        <f t="shared" si="4"/>
        <v/>
      </c>
      <c r="U11" s="71"/>
    </row>
    <row r="12" spans="2:21" x14ac:dyDescent="0.2">
      <c r="B12" s="19">
        <v>4</v>
      </c>
      <c r="C12" s="66" t="str">
        <f t="shared" si="1"/>
        <v/>
      </c>
      <c r="D12" s="66"/>
      <c r="E12" s="19"/>
      <c r="F12" s="8"/>
      <c r="G12" s="19" t="s">
        <v>0</v>
      </c>
      <c r="H12" s="67"/>
      <c r="I12" s="67"/>
      <c r="J12" s="19"/>
      <c r="K12" s="66" t="str">
        <f t="shared" si="0"/>
        <v/>
      </c>
      <c r="L12" s="66"/>
      <c r="M12" s="6" t="str">
        <f t="shared" si="2"/>
        <v/>
      </c>
      <c r="N12" s="19"/>
      <c r="O12" s="8"/>
      <c r="P12" s="67"/>
      <c r="Q12" s="67"/>
      <c r="R12" s="70" t="str">
        <f t="shared" si="3"/>
        <v/>
      </c>
      <c r="S12" s="70"/>
      <c r="T12" s="71" t="str">
        <f t="shared" si="4"/>
        <v/>
      </c>
      <c r="U12" s="71"/>
    </row>
    <row r="13" spans="2:21" x14ac:dyDescent="0.2">
      <c r="B13" s="19">
        <v>5</v>
      </c>
      <c r="C13" s="66" t="str">
        <f t="shared" si="1"/>
        <v/>
      </c>
      <c r="D13" s="66"/>
      <c r="E13" s="19"/>
      <c r="F13" s="8"/>
      <c r="G13" s="19" t="s">
        <v>0</v>
      </c>
      <c r="H13" s="67"/>
      <c r="I13" s="67"/>
      <c r="J13" s="19"/>
      <c r="K13" s="66" t="str">
        <f t="shared" si="0"/>
        <v/>
      </c>
      <c r="L13" s="66"/>
      <c r="M13" s="6" t="str">
        <f t="shared" si="2"/>
        <v/>
      </c>
      <c r="N13" s="19"/>
      <c r="O13" s="8"/>
      <c r="P13" s="67"/>
      <c r="Q13" s="67"/>
      <c r="R13" s="70" t="str">
        <f t="shared" si="3"/>
        <v/>
      </c>
      <c r="S13" s="70"/>
      <c r="T13" s="71" t="str">
        <f t="shared" si="4"/>
        <v/>
      </c>
      <c r="U13" s="71"/>
    </row>
    <row r="14" spans="2:21" x14ac:dyDescent="0.2">
      <c r="B14" s="19">
        <v>6</v>
      </c>
      <c r="C14" s="66" t="str">
        <f t="shared" si="1"/>
        <v/>
      </c>
      <c r="D14" s="66"/>
      <c r="E14" s="19"/>
      <c r="F14" s="8"/>
      <c r="G14" s="19" t="s">
        <v>1</v>
      </c>
      <c r="H14" s="67"/>
      <c r="I14" s="67"/>
      <c r="J14" s="19"/>
      <c r="K14" s="66" t="str">
        <f t="shared" si="0"/>
        <v/>
      </c>
      <c r="L14" s="66"/>
      <c r="M14" s="6" t="str">
        <f t="shared" si="2"/>
        <v/>
      </c>
      <c r="N14" s="19"/>
      <c r="O14" s="8"/>
      <c r="P14" s="67"/>
      <c r="Q14" s="67"/>
      <c r="R14" s="70" t="str">
        <f t="shared" si="3"/>
        <v/>
      </c>
      <c r="S14" s="70"/>
      <c r="T14" s="71" t="str">
        <f t="shared" si="4"/>
        <v/>
      </c>
      <c r="U14" s="71"/>
    </row>
    <row r="15" spans="2:21" x14ac:dyDescent="0.2">
      <c r="B15" s="19">
        <v>7</v>
      </c>
      <c r="C15" s="66" t="str">
        <f t="shared" si="1"/>
        <v/>
      </c>
      <c r="D15" s="66"/>
      <c r="E15" s="19"/>
      <c r="F15" s="8"/>
      <c r="G15" s="19" t="s">
        <v>1</v>
      </c>
      <c r="H15" s="67"/>
      <c r="I15" s="67"/>
      <c r="J15" s="19"/>
      <c r="K15" s="66" t="str">
        <f t="shared" si="0"/>
        <v/>
      </c>
      <c r="L15" s="66"/>
      <c r="M15" s="6" t="str">
        <f t="shared" si="2"/>
        <v/>
      </c>
      <c r="N15" s="19"/>
      <c r="O15" s="8"/>
      <c r="P15" s="67"/>
      <c r="Q15" s="67"/>
      <c r="R15" s="70" t="str">
        <f t="shared" si="3"/>
        <v/>
      </c>
      <c r="S15" s="70"/>
      <c r="T15" s="71" t="str">
        <f t="shared" si="4"/>
        <v/>
      </c>
      <c r="U15" s="71"/>
    </row>
    <row r="16" spans="2:21" x14ac:dyDescent="0.2">
      <c r="B16" s="19">
        <v>8</v>
      </c>
      <c r="C16" s="66" t="str">
        <f t="shared" si="1"/>
        <v/>
      </c>
      <c r="D16" s="66"/>
      <c r="E16" s="19"/>
      <c r="F16" s="8"/>
      <c r="G16" s="19" t="s">
        <v>1</v>
      </c>
      <c r="H16" s="67"/>
      <c r="I16" s="67"/>
      <c r="J16" s="19"/>
      <c r="K16" s="66" t="str">
        <f t="shared" si="0"/>
        <v/>
      </c>
      <c r="L16" s="66"/>
      <c r="M16" s="6" t="str">
        <f t="shared" si="2"/>
        <v/>
      </c>
      <c r="N16" s="19"/>
      <c r="O16" s="8"/>
      <c r="P16" s="67"/>
      <c r="Q16" s="67"/>
      <c r="R16" s="70" t="str">
        <f t="shared" si="3"/>
        <v/>
      </c>
      <c r="S16" s="70"/>
      <c r="T16" s="71" t="str">
        <f t="shared" si="4"/>
        <v/>
      </c>
      <c r="U16" s="71"/>
    </row>
    <row r="17" spans="2:21" x14ac:dyDescent="0.2">
      <c r="B17" s="19">
        <v>9</v>
      </c>
      <c r="C17" s="66" t="str">
        <f t="shared" si="1"/>
        <v/>
      </c>
      <c r="D17" s="66"/>
      <c r="E17" s="19"/>
      <c r="F17" s="8"/>
      <c r="G17" s="19" t="s">
        <v>1</v>
      </c>
      <c r="H17" s="67"/>
      <c r="I17" s="67"/>
      <c r="J17" s="19"/>
      <c r="K17" s="66" t="str">
        <f t="shared" si="0"/>
        <v/>
      </c>
      <c r="L17" s="66"/>
      <c r="M17" s="6" t="str">
        <f t="shared" si="2"/>
        <v/>
      </c>
      <c r="N17" s="19"/>
      <c r="O17" s="8"/>
      <c r="P17" s="67"/>
      <c r="Q17" s="67"/>
      <c r="R17" s="70" t="str">
        <f t="shared" si="3"/>
        <v/>
      </c>
      <c r="S17" s="70"/>
      <c r="T17" s="71" t="str">
        <f t="shared" si="4"/>
        <v/>
      </c>
      <c r="U17" s="71"/>
    </row>
    <row r="18" spans="2:21" x14ac:dyDescent="0.2">
      <c r="B18" s="19">
        <v>10</v>
      </c>
      <c r="C18" s="66" t="str">
        <f t="shared" si="1"/>
        <v/>
      </c>
      <c r="D18" s="66"/>
      <c r="E18" s="19"/>
      <c r="F18" s="8"/>
      <c r="G18" s="19" t="s">
        <v>1</v>
      </c>
      <c r="H18" s="67"/>
      <c r="I18" s="67"/>
      <c r="J18" s="19"/>
      <c r="K18" s="66" t="str">
        <f t="shared" si="0"/>
        <v/>
      </c>
      <c r="L18" s="66"/>
      <c r="M18" s="6" t="str">
        <f t="shared" si="2"/>
        <v/>
      </c>
      <c r="N18" s="19"/>
      <c r="O18" s="8"/>
      <c r="P18" s="67"/>
      <c r="Q18" s="67"/>
      <c r="R18" s="70" t="str">
        <f t="shared" si="3"/>
        <v/>
      </c>
      <c r="S18" s="70"/>
      <c r="T18" s="71" t="str">
        <f t="shared" si="4"/>
        <v/>
      </c>
      <c r="U18" s="71"/>
    </row>
    <row r="19" spans="2:21" x14ac:dyDescent="0.2">
      <c r="B19" s="19">
        <v>11</v>
      </c>
      <c r="C19" s="66" t="str">
        <f t="shared" si="1"/>
        <v/>
      </c>
      <c r="D19" s="66"/>
      <c r="E19" s="19"/>
      <c r="F19" s="8"/>
      <c r="G19" s="19" t="s">
        <v>1</v>
      </c>
      <c r="H19" s="67"/>
      <c r="I19" s="67"/>
      <c r="J19" s="19"/>
      <c r="K19" s="66" t="str">
        <f t="shared" si="0"/>
        <v/>
      </c>
      <c r="L19" s="66"/>
      <c r="M19" s="6" t="str">
        <f t="shared" si="2"/>
        <v/>
      </c>
      <c r="N19" s="19"/>
      <c r="O19" s="8"/>
      <c r="P19" s="67"/>
      <c r="Q19" s="67"/>
      <c r="R19" s="70" t="str">
        <f t="shared" si="3"/>
        <v/>
      </c>
      <c r="S19" s="70"/>
      <c r="T19" s="71" t="str">
        <f t="shared" si="4"/>
        <v/>
      </c>
      <c r="U19" s="71"/>
    </row>
    <row r="20" spans="2:21" x14ac:dyDescent="0.2">
      <c r="B20" s="19">
        <v>12</v>
      </c>
      <c r="C20" s="66" t="str">
        <f t="shared" si="1"/>
        <v/>
      </c>
      <c r="D20" s="66"/>
      <c r="E20" s="19"/>
      <c r="F20" s="8"/>
      <c r="G20" s="19" t="s">
        <v>1</v>
      </c>
      <c r="H20" s="67"/>
      <c r="I20" s="67"/>
      <c r="J20" s="19"/>
      <c r="K20" s="66" t="str">
        <f t="shared" si="0"/>
        <v/>
      </c>
      <c r="L20" s="66"/>
      <c r="M20" s="6" t="str">
        <f t="shared" si="2"/>
        <v/>
      </c>
      <c r="N20" s="19"/>
      <c r="O20" s="8"/>
      <c r="P20" s="67"/>
      <c r="Q20" s="67"/>
      <c r="R20" s="70" t="str">
        <f t="shared" si="3"/>
        <v/>
      </c>
      <c r="S20" s="70"/>
      <c r="T20" s="71" t="str">
        <f t="shared" si="4"/>
        <v/>
      </c>
      <c r="U20" s="71"/>
    </row>
    <row r="21" spans="2:21" x14ac:dyDescent="0.2">
      <c r="B21" s="19">
        <v>13</v>
      </c>
      <c r="C21" s="66" t="str">
        <f t="shared" si="1"/>
        <v/>
      </c>
      <c r="D21" s="66"/>
      <c r="E21" s="19"/>
      <c r="F21" s="8"/>
      <c r="G21" s="19" t="s">
        <v>1</v>
      </c>
      <c r="H21" s="67"/>
      <c r="I21" s="67"/>
      <c r="J21" s="19"/>
      <c r="K21" s="66" t="str">
        <f t="shared" si="0"/>
        <v/>
      </c>
      <c r="L21" s="66"/>
      <c r="M21" s="6" t="str">
        <f t="shared" si="2"/>
        <v/>
      </c>
      <c r="N21" s="19"/>
      <c r="O21" s="8"/>
      <c r="P21" s="67"/>
      <c r="Q21" s="67"/>
      <c r="R21" s="70" t="str">
        <f t="shared" si="3"/>
        <v/>
      </c>
      <c r="S21" s="70"/>
      <c r="T21" s="71" t="str">
        <f t="shared" si="4"/>
        <v/>
      </c>
      <c r="U21" s="71"/>
    </row>
    <row r="22" spans="2:21" x14ac:dyDescent="0.2">
      <c r="B22" s="19">
        <v>14</v>
      </c>
      <c r="C22" s="66" t="str">
        <f t="shared" si="1"/>
        <v/>
      </c>
      <c r="D22" s="66"/>
      <c r="E22" s="19"/>
      <c r="F22" s="8"/>
      <c r="G22" s="19" t="s">
        <v>0</v>
      </c>
      <c r="H22" s="67"/>
      <c r="I22" s="67"/>
      <c r="J22" s="19"/>
      <c r="K22" s="66" t="str">
        <f t="shared" si="0"/>
        <v/>
      </c>
      <c r="L22" s="66"/>
      <c r="M22" s="6" t="str">
        <f t="shared" si="2"/>
        <v/>
      </c>
      <c r="N22" s="19"/>
      <c r="O22" s="8"/>
      <c r="P22" s="67"/>
      <c r="Q22" s="67"/>
      <c r="R22" s="70" t="str">
        <f t="shared" si="3"/>
        <v/>
      </c>
      <c r="S22" s="70"/>
      <c r="T22" s="71" t="str">
        <f t="shared" si="4"/>
        <v/>
      </c>
      <c r="U22" s="71"/>
    </row>
    <row r="23" spans="2:21" x14ac:dyDescent="0.2">
      <c r="B23" s="19">
        <v>15</v>
      </c>
      <c r="C23" s="66" t="str">
        <f t="shared" si="1"/>
        <v/>
      </c>
      <c r="D23" s="66"/>
      <c r="E23" s="19"/>
      <c r="F23" s="8"/>
      <c r="G23" s="19" t="s">
        <v>1</v>
      </c>
      <c r="H23" s="67"/>
      <c r="I23" s="67"/>
      <c r="J23" s="19"/>
      <c r="K23" s="66" t="str">
        <f t="shared" si="0"/>
        <v/>
      </c>
      <c r="L23" s="66"/>
      <c r="M23" s="6" t="str">
        <f t="shared" si="2"/>
        <v/>
      </c>
      <c r="N23" s="19"/>
      <c r="O23" s="8"/>
      <c r="P23" s="67"/>
      <c r="Q23" s="67"/>
      <c r="R23" s="70" t="str">
        <f t="shared" si="3"/>
        <v/>
      </c>
      <c r="S23" s="70"/>
      <c r="T23" s="71" t="str">
        <f t="shared" si="4"/>
        <v/>
      </c>
      <c r="U23" s="71"/>
    </row>
    <row r="24" spans="2:21" x14ac:dyDescent="0.2">
      <c r="B24" s="19">
        <v>16</v>
      </c>
      <c r="C24" s="66" t="str">
        <f t="shared" si="1"/>
        <v/>
      </c>
      <c r="D24" s="66"/>
      <c r="E24" s="19"/>
      <c r="F24" s="8"/>
      <c r="G24" s="19" t="s">
        <v>1</v>
      </c>
      <c r="H24" s="67"/>
      <c r="I24" s="67"/>
      <c r="J24" s="19"/>
      <c r="K24" s="66" t="str">
        <f t="shared" si="0"/>
        <v/>
      </c>
      <c r="L24" s="66"/>
      <c r="M24" s="6" t="str">
        <f t="shared" si="2"/>
        <v/>
      </c>
      <c r="N24" s="19"/>
      <c r="O24" s="8"/>
      <c r="P24" s="67"/>
      <c r="Q24" s="67"/>
      <c r="R24" s="70" t="str">
        <f t="shared" si="3"/>
        <v/>
      </c>
      <c r="S24" s="70"/>
      <c r="T24" s="71" t="str">
        <f t="shared" si="4"/>
        <v/>
      </c>
      <c r="U24" s="71"/>
    </row>
    <row r="25" spans="2:21" x14ac:dyDescent="0.2">
      <c r="B25" s="19">
        <v>17</v>
      </c>
      <c r="C25" s="66" t="str">
        <f t="shared" si="1"/>
        <v/>
      </c>
      <c r="D25" s="66"/>
      <c r="E25" s="19"/>
      <c r="F25" s="8"/>
      <c r="G25" s="19" t="s">
        <v>1</v>
      </c>
      <c r="H25" s="67"/>
      <c r="I25" s="67"/>
      <c r="J25" s="19"/>
      <c r="K25" s="66" t="str">
        <f t="shared" si="0"/>
        <v/>
      </c>
      <c r="L25" s="66"/>
      <c r="M25" s="6" t="str">
        <f t="shared" si="2"/>
        <v/>
      </c>
      <c r="N25" s="19"/>
      <c r="O25" s="8"/>
      <c r="P25" s="67"/>
      <c r="Q25" s="67"/>
      <c r="R25" s="70" t="str">
        <f t="shared" si="3"/>
        <v/>
      </c>
      <c r="S25" s="70"/>
      <c r="T25" s="71" t="str">
        <f t="shared" si="4"/>
        <v/>
      </c>
      <c r="U25" s="71"/>
    </row>
    <row r="26" spans="2:21" x14ac:dyDescent="0.2">
      <c r="B26" s="19">
        <v>18</v>
      </c>
      <c r="C26" s="66" t="str">
        <f t="shared" si="1"/>
        <v/>
      </c>
      <c r="D26" s="66"/>
      <c r="E26" s="19"/>
      <c r="F26" s="8"/>
      <c r="G26" s="19" t="s">
        <v>1</v>
      </c>
      <c r="H26" s="67"/>
      <c r="I26" s="67"/>
      <c r="J26" s="19"/>
      <c r="K26" s="66" t="str">
        <f t="shared" si="0"/>
        <v/>
      </c>
      <c r="L26" s="66"/>
      <c r="M26" s="6" t="str">
        <f t="shared" si="2"/>
        <v/>
      </c>
      <c r="N26" s="19"/>
      <c r="O26" s="8"/>
      <c r="P26" s="67"/>
      <c r="Q26" s="67"/>
      <c r="R26" s="70" t="str">
        <f t="shared" si="3"/>
        <v/>
      </c>
      <c r="S26" s="70"/>
      <c r="T26" s="71" t="str">
        <f t="shared" si="4"/>
        <v/>
      </c>
      <c r="U26" s="71"/>
    </row>
    <row r="27" spans="2:21" x14ac:dyDescent="0.2">
      <c r="B27" s="19">
        <v>19</v>
      </c>
      <c r="C27" s="66" t="str">
        <f t="shared" si="1"/>
        <v/>
      </c>
      <c r="D27" s="66"/>
      <c r="E27" s="19"/>
      <c r="F27" s="8"/>
      <c r="G27" s="19" t="s">
        <v>0</v>
      </c>
      <c r="H27" s="67"/>
      <c r="I27" s="67"/>
      <c r="J27" s="19"/>
      <c r="K27" s="66" t="str">
        <f t="shared" si="0"/>
        <v/>
      </c>
      <c r="L27" s="66"/>
      <c r="M27" s="6" t="str">
        <f t="shared" si="2"/>
        <v/>
      </c>
      <c r="N27" s="19"/>
      <c r="O27" s="8"/>
      <c r="P27" s="67"/>
      <c r="Q27" s="67"/>
      <c r="R27" s="70" t="str">
        <f t="shared" si="3"/>
        <v/>
      </c>
      <c r="S27" s="70"/>
      <c r="T27" s="71" t="str">
        <f t="shared" si="4"/>
        <v/>
      </c>
      <c r="U27" s="71"/>
    </row>
    <row r="28" spans="2:21" x14ac:dyDescent="0.2">
      <c r="B28" s="19">
        <v>20</v>
      </c>
      <c r="C28" s="66" t="str">
        <f t="shared" si="1"/>
        <v/>
      </c>
      <c r="D28" s="66"/>
      <c r="E28" s="19"/>
      <c r="F28" s="8"/>
      <c r="G28" s="19" t="s">
        <v>1</v>
      </c>
      <c r="H28" s="67"/>
      <c r="I28" s="67"/>
      <c r="J28" s="19"/>
      <c r="K28" s="66" t="str">
        <f t="shared" si="0"/>
        <v/>
      </c>
      <c r="L28" s="66"/>
      <c r="M28" s="6" t="str">
        <f t="shared" si="2"/>
        <v/>
      </c>
      <c r="N28" s="19"/>
      <c r="O28" s="8"/>
      <c r="P28" s="67"/>
      <c r="Q28" s="67"/>
      <c r="R28" s="70" t="str">
        <f t="shared" si="3"/>
        <v/>
      </c>
      <c r="S28" s="70"/>
      <c r="T28" s="71" t="str">
        <f t="shared" si="4"/>
        <v/>
      </c>
      <c r="U28" s="71"/>
    </row>
    <row r="29" spans="2:21" x14ac:dyDescent="0.2">
      <c r="B29" s="19">
        <v>21</v>
      </c>
      <c r="C29" s="66" t="str">
        <f t="shared" si="1"/>
        <v/>
      </c>
      <c r="D29" s="66"/>
      <c r="E29" s="19"/>
      <c r="F29" s="8"/>
      <c r="G29" s="19" t="s">
        <v>0</v>
      </c>
      <c r="H29" s="67"/>
      <c r="I29" s="67"/>
      <c r="J29" s="19"/>
      <c r="K29" s="66" t="str">
        <f t="shared" si="0"/>
        <v/>
      </c>
      <c r="L29" s="66"/>
      <c r="M29" s="6" t="str">
        <f t="shared" si="2"/>
        <v/>
      </c>
      <c r="N29" s="19"/>
      <c r="O29" s="8"/>
      <c r="P29" s="67"/>
      <c r="Q29" s="67"/>
      <c r="R29" s="70" t="str">
        <f t="shared" si="3"/>
        <v/>
      </c>
      <c r="S29" s="70"/>
      <c r="T29" s="71" t="str">
        <f t="shared" si="4"/>
        <v/>
      </c>
      <c r="U29" s="71"/>
    </row>
    <row r="30" spans="2:21" x14ac:dyDescent="0.2">
      <c r="B30" s="19">
        <v>22</v>
      </c>
      <c r="C30" s="66" t="str">
        <f t="shared" si="1"/>
        <v/>
      </c>
      <c r="D30" s="66"/>
      <c r="E30" s="19"/>
      <c r="F30" s="8"/>
      <c r="G30" s="19" t="s">
        <v>0</v>
      </c>
      <c r="H30" s="67"/>
      <c r="I30" s="67"/>
      <c r="J30" s="19"/>
      <c r="K30" s="66" t="str">
        <f t="shared" si="0"/>
        <v/>
      </c>
      <c r="L30" s="66"/>
      <c r="M30" s="6" t="str">
        <f t="shared" si="2"/>
        <v/>
      </c>
      <c r="N30" s="19"/>
      <c r="O30" s="8"/>
      <c r="P30" s="67"/>
      <c r="Q30" s="67"/>
      <c r="R30" s="70" t="str">
        <f t="shared" si="3"/>
        <v/>
      </c>
      <c r="S30" s="70"/>
      <c r="T30" s="71" t="str">
        <f t="shared" si="4"/>
        <v/>
      </c>
      <c r="U30" s="71"/>
    </row>
    <row r="31" spans="2:21" x14ac:dyDescent="0.2">
      <c r="B31" s="19">
        <v>23</v>
      </c>
      <c r="C31" s="66" t="str">
        <f t="shared" si="1"/>
        <v/>
      </c>
      <c r="D31" s="66"/>
      <c r="E31" s="19"/>
      <c r="F31" s="8"/>
      <c r="G31" s="19" t="s">
        <v>0</v>
      </c>
      <c r="H31" s="67"/>
      <c r="I31" s="67"/>
      <c r="J31" s="19"/>
      <c r="K31" s="66" t="str">
        <f t="shared" si="0"/>
        <v/>
      </c>
      <c r="L31" s="66"/>
      <c r="M31" s="6" t="str">
        <f t="shared" si="2"/>
        <v/>
      </c>
      <c r="N31" s="19"/>
      <c r="O31" s="8"/>
      <c r="P31" s="67"/>
      <c r="Q31" s="67"/>
      <c r="R31" s="70" t="str">
        <f t="shared" si="3"/>
        <v/>
      </c>
      <c r="S31" s="70"/>
      <c r="T31" s="71" t="str">
        <f t="shared" si="4"/>
        <v/>
      </c>
      <c r="U31" s="71"/>
    </row>
    <row r="32" spans="2:21" x14ac:dyDescent="0.2">
      <c r="B32" s="19">
        <v>24</v>
      </c>
      <c r="C32" s="66" t="str">
        <f t="shared" si="1"/>
        <v/>
      </c>
      <c r="D32" s="66"/>
      <c r="E32" s="19"/>
      <c r="F32" s="8"/>
      <c r="G32" s="19" t="s">
        <v>0</v>
      </c>
      <c r="H32" s="67"/>
      <c r="I32" s="67"/>
      <c r="J32" s="19"/>
      <c r="K32" s="66" t="str">
        <f t="shared" si="0"/>
        <v/>
      </c>
      <c r="L32" s="66"/>
      <c r="M32" s="6" t="str">
        <f t="shared" si="2"/>
        <v/>
      </c>
      <c r="N32" s="19"/>
      <c r="O32" s="8"/>
      <c r="P32" s="67"/>
      <c r="Q32" s="67"/>
      <c r="R32" s="70" t="str">
        <f t="shared" si="3"/>
        <v/>
      </c>
      <c r="S32" s="70"/>
      <c r="T32" s="71" t="str">
        <f t="shared" si="4"/>
        <v/>
      </c>
      <c r="U32" s="71"/>
    </row>
    <row r="33" spans="2:21" x14ac:dyDescent="0.2">
      <c r="B33" s="19">
        <v>25</v>
      </c>
      <c r="C33" s="66" t="str">
        <f t="shared" si="1"/>
        <v/>
      </c>
      <c r="D33" s="66"/>
      <c r="E33" s="19"/>
      <c r="F33" s="8"/>
      <c r="G33" s="19" t="s">
        <v>1</v>
      </c>
      <c r="H33" s="67"/>
      <c r="I33" s="67"/>
      <c r="J33" s="19"/>
      <c r="K33" s="66" t="str">
        <f t="shared" si="0"/>
        <v/>
      </c>
      <c r="L33" s="66"/>
      <c r="M33" s="6" t="str">
        <f t="shared" si="2"/>
        <v/>
      </c>
      <c r="N33" s="19"/>
      <c r="O33" s="8"/>
      <c r="P33" s="67"/>
      <c r="Q33" s="67"/>
      <c r="R33" s="70" t="str">
        <f t="shared" si="3"/>
        <v/>
      </c>
      <c r="S33" s="70"/>
      <c r="T33" s="71" t="str">
        <f t="shared" si="4"/>
        <v/>
      </c>
      <c r="U33" s="71"/>
    </row>
    <row r="34" spans="2:21" x14ac:dyDescent="0.2">
      <c r="B34" s="19">
        <v>26</v>
      </c>
      <c r="C34" s="66" t="str">
        <f t="shared" si="1"/>
        <v/>
      </c>
      <c r="D34" s="66"/>
      <c r="E34" s="19"/>
      <c r="F34" s="8"/>
      <c r="G34" s="19" t="s">
        <v>0</v>
      </c>
      <c r="H34" s="67"/>
      <c r="I34" s="67"/>
      <c r="J34" s="19"/>
      <c r="K34" s="66" t="str">
        <f t="shared" si="0"/>
        <v/>
      </c>
      <c r="L34" s="66"/>
      <c r="M34" s="6" t="str">
        <f t="shared" si="2"/>
        <v/>
      </c>
      <c r="N34" s="19"/>
      <c r="O34" s="8"/>
      <c r="P34" s="67"/>
      <c r="Q34" s="67"/>
      <c r="R34" s="70" t="str">
        <f t="shared" si="3"/>
        <v/>
      </c>
      <c r="S34" s="70"/>
      <c r="T34" s="71" t="str">
        <f t="shared" si="4"/>
        <v/>
      </c>
      <c r="U34" s="71"/>
    </row>
    <row r="35" spans="2:21" x14ac:dyDescent="0.2">
      <c r="B35" s="19">
        <v>27</v>
      </c>
      <c r="C35" s="66" t="str">
        <f t="shared" si="1"/>
        <v/>
      </c>
      <c r="D35" s="66"/>
      <c r="E35" s="19"/>
      <c r="F35" s="8"/>
      <c r="G35" s="19" t="s">
        <v>0</v>
      </c>
      <c r="H35" s="67"/>
      <c r="I35" s="67"/>
      <c r="J35" s="19"/>
      <c r="K35" s="66" t="str">
        <f t="shared" si="0"/>
        <v/>
      </c>
      <c r="L35" s="66"/>
      <c r="M35" s="6" t="str">
        <f t="shared" si="2"/>
        <v/>
      </c>
      <c r="N35" s="19"/>
      <c r="O35" s="8"/>
      <c r="P35" s="67"/>
      <c r="Q35" s="67"/>
      <c r="R35" s="70" t="str">
        <f t="shared" si="3"/>
        <v/>
      </c>
      <c r="S35" s="70"/>
      <c r="T35" s="71" t="str">
        <f t="shared" si="4"/>
        <v/>
      </c>
      <c r="U35" s="71"/>
    </row>
    <row r="36" spans="2:21" x14ac:dyDescent="0.2">
      <c r="B36" s="19">
        <v>28</v>
      </c>
      <c r="C36" s="66" t="str">
        <f t="shared" si="1"/>
        <v/>
      </c>
      <c r="D36" s="66"/>
      <c r="E36" s="19"/>
      <c r="F36" s="8"/>
      <c r="G36" s="19" t="s">
        <v>0</v>
      </c>
      <c r="H36" s="67"/>
      <c r="I36" s="67"/>
      <c r="J36" s="19"/>
      <c r="K36" s="66" t="str">
        <f t="shared" si="0"/>
        <v/>
      </c>
      <c r="L36" s="66"/>
      <c r="M36" s="6" t="str">
        <f t="shared" si="2"/>
        <v/>
      </c>
      <c r="N36" s="19"/>
      <c r="O36" s="8"/>
      <c r="P36" s="67"/>
      <c r="Q36" s="67"/>
      <c r="R36" s="70" t="str">
        <f t="shared" si="3"/>
        <v/>
      </c>
      <c r="S36" s="70"/>
      <c r="T36" s="71" t="str">
        <f t="shared" si="4"/>
        <v/>
      </c>
      <c r="U36" s="71"/>
    </row>
    <row r="37" spans="2:21" x14ac:dyDescent="0.2">
      <c r="B37" s="19">
        <v>29</v>
      </c>
      <c r="C37" s="66" t="str">
        <f t="shared" si="1"/>
        <v/>
      </c>
      <c r="D37" s="66"/>
      <c r="E37" s="19"/>
      <c r="F37" s="8"/>
      <c r="G37" s="19" t="s">
        <v>0</v>
      </c>
      <c r="H37" s="67"/>
      <c r="I37" s="67"/>
      <c r="J37" s="19"/>
      <c r="K37" s="66" t="str">
        <f t="shared" si="0"/>
        <v/>
      </c>
      <c r="L37" s="66"/>
      <c r="M37" s="6" t="str">
        <f t="shared" si="2"/>
        <v/>
      </c>
      <c r="N37" s="19"/>
      <c r="O37" s="8"/>
      <c r="P37" s="67"/>
      <c r="Q37" s="67"/>
      <c r="R37" s="70" t="str">
        <f t="shared" si="3"/>
        <v/>
      </c>
      <c r="S37" s="70"/>
      <c r="T37" s="71" t="str">
        <f t="shared" si="4"/>
        <v/>
      </c>
      <c r="U37" s="71"/>
    </row>
    <row r="38" spans="2:21" x14ac:dyDescent="0.2">
      <c r="B38" s="19">
        <v>30</v>
      </c>
      <c r="C38" s="66" t="str">
        <f t="shared" si="1"/>
        <v/>
      </c>
      <c r="D38" s="66"/>
      <c r="E38" s="19"/>
      <c r="F38" s="8"/>
      <c r="G38" s="19" t="s">
        <v>1</v>
      </c>
      <c r="H38" s="67"/>
      <c r="I38" s="67"/>
      <c r="J38" s="19"/>
      <c r="K38" s="66" t="str">
        <f t="shared" si="0"/>
        <v/>
      </c>
      <c r="L38" s="66"/>
      <c r="M38" s="6" t="str">
        <f t="shared" si="2"/>
        <v/>
      </c>
      <c r="N38" s="19"/>
      <c r="O38" s="8"/>
      <c r="P38" s="67"/>
      <c r="Q38" s="67"/>
      <c r="R38" s="70" t="str">
        <f t="shared" si="3"/>
        <v/>
      </c>
      <c r="S38" s="70"/>
      <c r="T38" s="71" t="str">
        <f t="shared" si="4"/>
        <v/>
      </c>
      <c r="U38" s="71"/>
    </row>
    <row r="39" spans="2:21" x14ac:dyDescent="0.2">
      <c r="B39" s="19">
        <v>31</v>
      </c>
      <c r="C39" s="66" t="str">
        <f t="shared" si="1"/>
        <v/>
      </c>
      <c r="D39" s="66"/>
      <c r="E39" s="19"/>
      <c r="F39" s="8"/>
      <c r="G39" s="19" t="s">
        <v>1</v>
      </c>
      <c r="H39" s="67"/>
      <c r="I39" s="67"/>
      <c r="J39" s="19"/>
      <c r="K39" s="66" t="str">
        <f t="shared" si="0"/>
        <v/>
      </c>
      <c r="L39" s="66"/>
      <c r="M39" s="6" t="str">
        <f t="shared" si="2"/>
        <v/>
      </c>
      <c r="N39" s="19"/>
      <c r="O39" s="8"/>
      <c r="P39" s="67"/>
      <c r="Q39" s="67"/>
      <c r="R39" s="70" t="str">
        <f t="shared" si="3"/>
        <v/>
      </c>
      <c r="S39" s="70"/>
      <c r="T39" s="71" t="str">
        <f t="shared" si="4"/>
        <v/>
      </c>
      <c r="U39" s="71"/>
    </row>
    <row r="40" spans="2:21" x14ac:dyDescent="0.2">
      <c r="B40" s="19">
        <v>32</v>
      </c>
      <c r="C40" s="66" t="str">
        <f t="shared" si="1"/>
        <v/>
      </c>
      <c r="D40" s="66"/>
      <c r="E40" s="19"/>
      <c r="F40" s="8"/>
      <c r="G40" s="19" t="s">
        <v>1</v>
      </c>
      <c r="H40" s="67"/>
      <c r="I40" s="67"/>
      <c r="J40" s="19"/>
      <c r="K40" s="66" t="str">
        <f t="shared" si="0"/>
        <v/>
      </c>
      <c r="L40" s="66"/>
      <c r="M40" s="6" t="str">
        <f t="shared" si="2"/>
        <v/>
      </c>
      <c r="N40" s="19"/>
      <c r="O40" s="8"/>
      <c r="P40" s="67"/>
      <c r="Q40" s="67"/>
      <c r="R40" s="70" t="str">
        <f t="shared" si="3"/>
        <v/>
      </c>
      <c r="S40" s="70"/>
      <c r="T40" s="71" t="str">
        <f t="shared" si="4"/>
        <v/>
      </c>
      <c r="U40" s="71"/>
    </row>
    <row r="41" spans="2:21" x14ac:dyDescent="0.2">
      <c r="B41" s="19">
        <v>33</v>
      </c>
      <c r="C41" s="66" t="str">
        <f t="shared" si="1"/>
        <v/>
      </c>
      <c r="D41" s="66"/>
      <c r="E41" s="19"/>
      <c r="F41" s="8"/>
      <c r="G41" s="19" t="s">
        <v>0</v>
      </c>
      <c r="H41" s="67"/>
      <c r="I41" s="67"/>
      <c r="J41" s="19"/>
      <c r="K41" s="66" t="str">
        <f t="shared" si="0"/>
        <v/>
      </c>
      <c r="L41" s="66"/>
      <c r="M41" s="6" t="str">
        <f t="shared" si="2"/>
        <v/>
      </c>
      <c r="N41" s="19"/>
      <c r="O41" s="8"/>
      <c r="P41" s="67"/>
      <c r="Q41" s="67"/>
      <c r="R41" s="70" t="str">
        <f t="shared" si="3"/>
        <v/>
      </c>
      <c r="S41" s="70"/>
      <c r="T41" s="71" t="str">
        <f t="shared" si="4"/>
        <v/>
      </c>
      <c r="U41" s="71"/>
    </row>
    <row r="42" spans="2:21" x14ac:dyDescent="0.2">
      <c r="B42" s="19">
        <v>34</v>
      </c>
      <c r="C42" s="66" t="str">
        <f t="shared" si="1"/>
        <v/>
      </c>
      <c r="D42" s="66"/>
      <c r="E42" s="19"/>
      <c r="F42" s="8"/>
      <c r="G42" s="19" t="s">
        <v>1</v>
      </c>
      <c r="H42" s="67"/>
      <c r="I42" s="67"/>
      <c r="J42" s="19"/>
      <c r="K42" s="66" t="str">
        <f t="shared" si="0"/>
        <v/>
      </c>
      <c r="L42" s="66"/>
      <c r="M42" s="6" t="str">
        <f t="shared" si="2"/>
        <v/>
      </c>
      <c r="N42" s="19"/>
      <c r="O42" s="8"/>
      <c r="P42" s="67"/>
      <c r="Q42" s="67"/>
      <c r="R42" s="70" t="str">
        <f t="shared" si="3"/>
        <v/>
      </c>
      <c r="S42" s="70"/>
      <c r="T42" s="71" t="str">
        <f t="shared" si="4"/>
        <v/>
      </c>
      <c r="U42" s="71"/>
    </row>
    <row r="43" spans="2:21" x14ac:dyDescent="0.2">
      <c r="B43" s="19">
        <v>35</v>
      </c>
      <c r="C43" s="66" t="str">
        <f t="shared" si="1"/>
        <v/>
      </c>
      <c r="D43" s="66"/>
      <c r="E43" s="19"/>
      <c r="F43" s="8"/>
      <c r="G43" s="19" t="s">
        <v>0</v>
      </c>
      <c r="H43" s="67"/>
      <c r="I43" s="67"/>
      <c r="J43" s="19"/>
      <c r="K43" s="66" t="str">
        <f t="shared" si="0"/>
        <v/>
      </c>
      <c r="L43" s="66"/>
      <c r="M43" s="6" t="str">
        <f t="shared" si="2"/>
        <v/>
      </c>
      <c r="N43" s="19"/>
      <c r="O43" s="8"/>
      <c r="P43" s="67"/>
      <c r="Q43" s="67"/>
      <c r="R43" s="70" t="str">
        <f t="shared" si="3"/>
        <v/>
      </c>
      <c r="S43" s="70"/>
      <c r="T43" s="71" t="str">
        <f t="shared" si="4"/>
        <v/>
      </c>
      <c r="U43" s="71"/>
    </row>
    <row r="44" spans="2:21" x14ac:dyDescent="0.2">
      <c r="B44" s="19">
        <v>36</v>
      </c>
      <c r="C44" s="66" t="str">
        <f t="shared" si="1"/>
        <v/>
      </c>
      <c r="D44" s="66"/>
      <c r="E44" s="19"/>
      <c r="F44" s="8"/>
      <c r="G44" s="19" t="s">
        <v>1</v>
      </c>
      <c r="H44" s="67"/>
      <c r="I44" s="67"/>
      <c r="J44" s="19"/>
      <c r="K44" s="66" t="str">
        <f t="shared" si="0"/>
        <v/>
      </c>
      <c r="L44" s="66"/>
      <c r="M44" s="6" t="str">
        <f t="shared" si="2"/>
        <v/>
      </c>
      <c r="N44" s="19"/>
      <c r="O44" s="8"/>
      <c r="P44" s="67"/>
      <c r="Q44" s="67"/>
      <c r="R44" s="70" t="str">
        <f t="shared" si="3"/>
        <v/>
      </c>
      <c r="S44" s="70"/>
      <c r="T44" s="71" t="str">
        <f t="shared" si="4"/>
        <v/>
      </c>
      <c r="U44" s="71"/>
    </row>
    <row r="45" spans="2:21" x14ac:dyDescent="0.2">
      <c r="B45" s="19">
        <v>37</v>
      </c>
      <c r="C45" s="66" t="str">
        <f t="shared" si="1"/>
        <v/>
      </c>
      <c r="D45" s="66"/>
      <c r="E45" s="19"/>
      <c r="F45" s="8"/>
      <c r="G45" s="19" t="s">
        <v>0</v>
      </c>
      <c r="H45" s="67"/>
      <c r="I45" s="67"/>
      <c r="J45" s="19"/>
      <c r="K45" s="66" t="str">
        <f t="shared" si="0"/>
        <v/>
      </c>
      <c r="L45" s="66"/>
      <c r="M45" s="6" t="str">
        <f t="shared" si="2"/>
        <v/>
      </c>
      <c r="N45" s="19"/>
      <c r="O45" s="8"/>
      <c r="P45" s="67"/>
      <c r="Q45" s="67"/>
      <c r="R45" s="70" t="str">
        <f t="shared" si="3"/>
        <v/>
      </c>
      <c r="S45" s="70"/>
      <c r="T45" s="71" t="str">
        <f t="shared" si="4"/>
        <v/>
      </c>
      <c r="U45" s="71"/>
    </row>
    <row r="46" spans="2:21" x14ac:dyDescent="0.2">
      <c r="B46" s="19">
        <v>38</v>
      </c>
      <c r="C46" s="66" t="str">
        <f t="shared" si="1"/>
        <v/>
      </c>
      <c r="D46" s="66"/>
      <c r="E46" s="19"/>
      <c r="F46" s="8"/>
      <c r="G46" s="19" t="s">
        <v>1</v>
      </c>
      <c r="H46" s="67"/>
      <c r="I46" s="67"/>
      <c r="J46" s="19"/>
      <c r="K46" s="66" t="str">
        <f t="shared" si="0"/>
        <v/>
      </c>
      <c r="L46" s="66"/>
      <c r="M46" s="6" t="str">
        <f t="shared" si="2"/>
        <v/>
      </c>
      <c r="N46" s="19"/>
      <c r="O46" s="8"/>
      <c r="P46" s="67"/>
      <c r="Q46" s="67"/>
      <c r="R46" s="70" t="str">
        <f t="shared" si="3"/>
        <v/>
      </c>
      <c r="S46" s="70"/>
      <c r="T46" s="71" t="str">
        <f t="shared" si="4"/>
        <v/>
      </c>
      <c r="U46" s="71"/>
    </row>
    <row r="47" spans="2:21" x14ac:dyDescent="0.2">
      <c r="B47" s="19">
        <v>39</v>
      </c>
      <c r="C47" s="66" t="str">
        <f t="shared" si="1"/>
        <v/>
      </c>
      <c r="D47" s="66"/>
      <c r="E47" s="19"/>
      <c r="F47" s="8"/>
      <c r="G47" s="19" t="s">
        <v>1</v>
      </c>
      <c r="H47" s="67"/>
      <c r="I47" s="67"/>
      <c r="J47" s="19"/>
      <c r="K47" s="66" t="str">
        <f t="shared" si="0"/>
        <v/>
      </c>
      <c r="L47" s="66"/>
      <c r="M47" s="6" t="str">
        <f t="shared" si="2"/>
        <v/>
      </c>
      <c r="N47" s="19"/>
      <c r="O47" s="8"/>
      <c r="P47" s="67"/>
      <c r="Q47" s="67"/>
      <c r="R47" s="70" t="str">
        <f t="shared" si="3"/>
        <v/>
      </c>
      <c r="S47" s="70"/>
      <c r="T47" s="71" t="str">
        <f t="shared" si="4"/>
        <v/>
      </c>
      <c r="U47" s="71"/>
    </row>
    <row r="48" spans="2:21" x14ac:dyDescent="0.2">
      <c r="B48" s="19">
        <v>40</v>
      </c>
      <c r="C48" s="66" t="str">
        <f t="shared" si="1"/>
        <v/>
      </c>
      <c r="D48" s="66"/>
      <c r="E48" s="19"/>
      <c r="F48" s="8"/>
      <c r="G48" s="19" t="s">
        <v>34</v>
      </c>
      <c r="H48" s="67"/>
      <c r="I48" s="67"/>
      <c r="J48" s="19"/>
      <c r="K48" s="66" t="str">
        <f t="shared" si="0"/>
        <v/>
      </c>
      <c r="L48" s="66"/>
      <c r="M48" s="6" t="str">
        <f t="shared" si="2"/>
        <v/>
      </c>
      <c r="N48" s="19"/>
      <c r="O48" s="8"/>
      <c r="P48" s="67"/>
      <c r="Q48" s="67"/>
      <c r="R48" s="70" t="str">
        <f t="shared" si="3"/>
        <v/>
      </c>
      <c r="S48" s="70"/>
      <c r="T48" s="71" t="str">
        <f t="shared" si="4"/>
        <v/>
      </c>
      <c r="U48" s="71"/>
    </row>
    <row r="49" spans="2:21" x14ac:dyDescent="0.2">
      <c r="B49" s="19">
        <v>41</v>
      </c>
      <c r="C49" s="66" t="str">
        <f t="shared" si="1"/>
        <v/>
      </c>
      <c r="D49" s="66"/>
      <c r="E49" s="19"/>
      <c r="F49" s="8"/>
      <c r="G49" s="19" t="s">
        <v>1</v>
      </c>
      <c r="H49" s="67"/>
      <c r="I49" s="67"/>
      <c r="J49" s="19"/>
      <c r="K49" s="66" t="str">
        <f t="shared" si="0"/>
        <v/>
      </c>
      <c r="L49" s="66"/>
      <c r="M49" s="6" t="str">
        <f t="shared" si="2"/>
        <v/>
      </c>
      <c r="N49" s="19"/>
      <c r="O49" s="8"/>
      <c r="P49" s="67"/>
      <c r="Q49" s="67"/>
      <c r="R49" s="70" t="str">
        <f t="shared" si="3"/>
        <v/>
      </c>
      <c r="S49" s="70"/>
      <c r="T49" s="71" t="str">
        <f t="shared" si="4"/>
        <v/>
      </c>
      <c r="U49" s="71"/>
    </row>
    <row r="50" spans="2:21" x14ac:dyDescent="0.2">
      <c r="B50" s="19">
        <v>42</v>
      </c>
      <c r="C50" s="66" t="str">
        <f t="shared" si="1"/>
        <v/>
      </c>
      <c r="D50" s="66"/>
      <c r="E50" s="19"/>
      <c r="F50" s="8"/>
      <c r="G50" s="19" t="s">
        <v>1</v>
      </c>
      <c r="H50" s="67"/>
      <c r="I50" s="67"/>
      <c r="J50" s="19"/>
      <c r="K50" s="66" t="str">
        <f t="shared" si="0"/>
        <v/>
      </c>
      <c r="L50" s="66"/>
      <c r="M50" s="6" t="str">
        <f t="shared" si="2"/>
        <v/>
      </c>
      <c r="N50" s="19"/>
      <c r="O50" s="8"/>
      <c r="P50" s="67"/>
      <c r="Q50" s="67"/>
      <c r="R50" s="70" t="str">
        <f t="shared" si="3"/>
        <v/>
      </c>
      <c r="S50" s="70"/>
      <c r="T50" s="71" t="str">
        <f t="shared" si="4"/>
        <v/>
      </c>
      <c r="U50" s="71"/>
    </row>
    <row r="51" spans="2:21" x14ac:dyDescent="0.2">
      <c r="B51" s="19">
        <v>43</v>
      </c>
      <c r="C51" s="66" t="str">
        <f t="shared" si="1"/>
        <v/>
      </c>
      <c r="D51" s="66"/>
      <c r="E51" s="19"/>
      <c r="F51" s="8"/>
      <c r="G51" s="19" t="s">
        <v>0</v>
      </c>
      <c r="H51" s="67"/>
      <c r="I51" s="67"/>
      <c r="J51" s="19"/>
      <c r="K51" s="66" t="str">
        <f t="shared" si="0"/>
        <v/>
      </c>
      <c r="L51" s="66"/>
      <c r="M51" s="6" t="str">
        <f t="shared" si="2"/>
        <v/>
      </c>
      <c r="N51" s="19"/>
      <c r="O51" s="8"/>
      <c r="P51" s="67"/>
      <c r="Q51" s="67"/>
      <c r="R51" s="70" t="str">
        <f t="shared" si="3"/>
        <v/>
      </c>
      <c r="S51" s="70"/>
      <c r="T51" s="71" t="str">
        <f t="shared" si="4"/>
        <v/>
      </c>
      <c r="U51" s="71"/>
    </row>
    <row r="52" spans="2:21" x14ac:dyDescent="0.2">
      <c r="B52" s="19">
        <v>44</v>
      </c>
      <c r="C52" s="66" t="str">
        <f t="shared" si="1"/>
        <v/>
      </c>
      <c r="D52" s="66"/>
      <c r="E52" s="19"/>
      <c r="F52" s="8"/>
      <c r="G52" s="19" t="s">
        <v>0</v>
      </c>
      <c r="H52" s="67"/>
      <c r="I52" s="67"/>
      <c r="J52" s="19"/>
      <c r="K52" s="66" t="str">
        <f t="shared" si="0"/>
        <v/>
      </c>
      <c r="L52" s="66"/>
      <c r="M52" s="6" t="str">
        <f t="shared" si="2"/>
        <v/>
      </c>
      <c r="N52" s="19"/>
      <c r="O52" s="8"/>
      <c r="P52" s="67"/>
      <c r="Q52" s="67"/>
      <c r="R52" s="70" t="str">
        <f t="shared" si="3"/>
        <v/>
      </c>
      <c r="S52" s="70"/>
      <c r="T52" s="71" t="str">
        <f t="shared" si="4"/>
        <v/>
      </c>
      <c r="U52" s="71"/>
    </row>
    <row r="53" spans="2:21" x14ac:dyDescent="0.2">
      <c r="B53" s="19">
        <v>45</v>
      </c>
      <c r="C53" s="66" t="str">
        <f t="shared" si="1"/>
        <v/>
      </c>
      <c r="D53" s="66"/>
      <c r="E53" s="19"/>
      <c r="F53" s="8"/>
      <c r="G53" s="19" t="s">
        <v>1</v>
      </c>
      <c r="H53" s="67"/>
      <c r="I53" s="67"/>
      <c r="J53" s="19"/>
      <c r="K53" s="66" t="str">
        <f t="shared" si="0"/>
        <v/>
      </c>
      <c r="L53" s="66"/>
      <c r="M53" s="6" t="str">
        <f t="shared" si="2"/>
        <v/>
      </c>
      <c r="N53" s="19"/>
      <c r="O53" s="8"/>
      <c r="P53" s="67"/>
      <c r="Q53" s="67"/>
      <c r="R53" s="70" t="str">
        <f t="shared" si="3"/>
        <v/>
      </c>
      <c r="S53" s="70"/>
      <c r="T53" s="71" t="str">
        <f t="shared" si="4"/>
        <v/>
      </c>
      <c r="U53" s="71"/>
    </row>
    <row r="54" spans="2:21" x14ac:dyDescent="0.2">
      <c r="B54" s="19">
        <v>46</v>
      </c>
      <c r="C54" s="66" t="str">
        <f t="shared" si="1"/>
        <v/>
      </c>
      <c r="D54" s="66"/>
      <c r="E54" s="19"/>
      <c r="F54" s="8"/>
      <c r="G54" s="19" t="s">
        <v>1</v>
      </c>
      <c r="H54" s="67"/>
      <c r="I54" s="67"/>
      <c r="J54" s="19"/>
      <c r="K54" s="66" t="str">
        <f t="shared" si="0"/>
        <v/>
      </c>
      <c r="L54" s="66"/>
      <c r="M54" s="6" t="str">
        <f t="shared" si="2"/>
        <v/>
      </c>
      <c r="N54" s="19"/>
      <c r="O54" s="8"/>
      <c r="P54" s="67"/>
      <c r="Q54" s="67"/>
      <c r="R54" s="70" t="str">
        <f t="shared" si="3"/>
        <v/>
      </c>
      <c r="S54" s="70"/>
      <c r="T54" s="71" t="str">
        <f t="shared" si="4"/>
        <v/>
      </c>
      <c r="U54" s="71"/>
    </row>
    <row r="55" spans="2:21" x14ac:dyDescent="0.2">
      <c r="B55" s="19">
        <v>47</v>
      </c>
      <c r="C55" s="66" t="str">
        <f t="shared" si="1"/>
        <v/>
      </c>
      <c r="D55" s="66"/>
      <c r="E55" s="19"/>
      <c r="F55" s="8"/>
      <c r="G55" s="19" t="s">
        <v>0</v>
      </c>
      <c r="H55" s="67"/>
      <c r="I55" s="67"/>
      <c r="J55" s="19"/>
      <c r="K55" s="66" t="str">
        <f t="shared" si="0"/>
        <v/>
      </c>
      <c r="L55" s="66"/>
      <c r="M55" s="6" t="str">
        <f t="shared" si="2"/>
        <v/>
      </c>
      <c r="N55" s="19"/>
      <c r="O55" s="8"/>
      <c r="P55" s="67"/>
      <c r="Q55" s="67"/>
      <c r="R55" s="70" t="str">
        <f t="shared" si="3"/>
        <v/>
      </c>
      <c r="S55" s="70"/>
      <c r="T55" s="71" t="str">
        <f t="shared" si="4"/>
        <v/>
      </c>
      <c r="U55" s="71"/>
    </row>
    <row r="56" spans="2:21" x14ac:dyDescent="0.2">
      <c r="B56" s="19">
        <v>48</v>
      </c>
      <c r="C56" s="66" t="str">
        <f t="shared" si="1"/>
        <v/>
      </c>
      <c r="D56" s="66"/>
      <c r="E56" s="19"/>
      <c r="F56" s="8"/>
      <c r="G56" s="19" t="s">
        <v>0</v>
      </c>
      <c r="H56" s="67"/>
      <c r="I56" s="67"/>
      <c r="J56" s="19"/>
      <c r="K56" s="66" t="str">
        <f t="shared" si="0"/>
        <v/>
      </c>
      <c r="L56" s="66"/>
      <c r="M56" s="6" t="str">
        <f t="shared" si="2"/>
        <v/>
      </c>
      <c r="N56" s="19"/>
      <c r="O56" s="8"/>
      <c r="P56" s="67"/>
      <c r="Q56" s="67"/>
      <c r="R56" s="70" t="str">
        <f t="shared" si="3"/>
        <v/>
      </c>
      <c r="S56" s="70"/>
      <c r="T56" s="71" t="str">
        <f t="shared" si="4"/>
        <v/>
      </c>
      <c r="U56" s="71"/>
    </row>
    <row r="57" spans="2:21" x14ac:dyDescent="0.2">
      <c r="B57" s="19">
        <v>49</v>
      </c>
      <c r="C57" s="66" t="str">
        <f t="shared" si="1"/>
        <v/>
      </c>
      <c r="D57" s="66"/>
      <c r="E57" s="19"/>
      <c r="F57" s="8"/>
      <c r="G57" s="19" t="s">
        <v>0</v>
      </c>
      <c r="H57" s="67"/>
      <c r="I57" s="67"/>
      <c r="J57" s="19"/>
      <c r="K57" s="66" t="str">
        <f t="shared" si="0"/>
        <v/>
      </c>
      <c r="L57" s="66"/>
      <c r="M57" s="6" t="str">
        <f t="shared" si="2"/>
        <v/>
      </c>
      <c r="N57" s="19"/>
      <c r="O57" s="8"/>
      <c r="P57" s="67"/>
      <c r="Q57" s="67"/>
      <c r="R57" s="70" t="str">
        <f t="shared" si="3"/>
        <v/>
      </c>
      <c r="S57" s="70"/>
      <c r="T57" s="71" t="str">
        <f t="shared" si="4"/>
        <v/>
      </c>
      <c r="U57" s="71"/>
    </row>
    <row r="58" spans="2:21" x14ac:dyDescent="0.2">
      <c r="B58" s="19">
        <v>50</v>
      </c>
      <c r="C58" s="66" t="str">
        <f t="shared" si="1"/>
        <v/>
      </c>
      <c r="D58" s="66"/>
      <c r="E58" s="19"/>
      <c r="F58" s="8"/>
      <c r="G58" s="19" t="s">
        <v>0</v>
      </c>
      <c r="H58" s="67"/>
      <c r="I58" s="67"/>
      <c r="J58" s="19"/>
      <c r="K58" s="66" t="str">
        <f t="shared" si="0"/>
        <v/>
      </c>
      <c r="L58" s="66"/>
      <c r="M58" s="6" t="str">
        <f t="shared" si="2"/>
        <v/>
      </c>
      <c r="N58" s="19"/>
      <c r="O58" s="8"/>
      <c r="P58" s="67"/>
      <c r="Q58" s="67"/>
      <c r="R58" s="70" t="str">
        <f t="shared" si="3"/>
        <v/>
      </c>
      <c r="S58" s="70"/>
      <c r="T58" s="71" t="str">
        <f t="shared" si="4"/>
        <v/>
      </c>
      <c r="U58" s="71"/>
    </row>
    <row r="59" spans="2:21" x14ac:dyDescent="0.2">
      <c r="B59" s="19">
        <v>51</v>
      </c>
      <c r="C59" s="66" t="str">
        <f t="shared" si="1"/>
        <v/>
      </c>
      <c r="D59" s="66"/>
      <c r="E59" s="19"/>
      <c r="F59" s="8"/>
      <c r="G59" s="19" t="s">
        <v>0</v>
      </c>
      <c r="H59" s="67"/>
      <c r="I59" s="67"/>
      <c r="J59" s="19"/>
      <c r="K59" s="66" t="str">
        <f t="shared" si="0"/>
        <v/>
      </c>
      <c r="L59" s="66"/>
      <c r="M59" s="6" t="str">
        <f t="shared" si="2"/>
        <v/>
      </c>
      <c r="N59" s="19"/>
      <c r="O59" s="8"/>
      <c r="P59" s="67"/>
      <c r="Q59" s="67"/>
      <c r="R59" s="70" t="str">
        <f t="shared" si="3"/>
        <v/>
      </c>
      <c r="S59" s="70"/>
      <c r="T59" s="71" t="str">
        <f t="shared" si="4"/>
        <v/>
      </c>
      <c r="U59" s="71"/>
    </row>
    <row r="60" spans="2:21" x14ac:dyDescent="0.2">
      <c r="B60" s="19">
        <v>52</v>
      </c>
      <c r="C60" s="66" t="str">
        <f t="shared" si="1"/>
        <v/>
      </c>
      <c r="D60" s="66"/>
      <c r="E60" s="19"/>
      <c r="F60" s="8"/>
      <c r="G60" s="19" t="s">
        <v>0</v>
      </c>
      <c r="H60" s="67"/>
      <c r="I60" s="67"/>
      <c r="J60" s="19"/>
      <c r="K60" s="66" t="str">
        <f t="shared" si="0"/>
        <v/>
      </c>
      <c r="L60" s="66"/>
      <c r="M60" s="6" t="str">
        <f t="shared" si="2"/>
        <v/>
      </c>
      <c r="N60" s="19"/>
      <c r="O60" s="8"/>
      <c r="P60" s="67"/>
      <c r="Q60" s="67"/>
      <c r="R60" s="70" t="str">
        <f t="shared" si="3"/>
        <v/>
      </c>
      <c r="S60" s="70"/>
      <c r="T60" s="71" t="str">
        <f t="shared" si="4"/>
        <v/>
      </c>
      <c r="U60" s="71"/>
    </row>
    <row r="61" spans="2:21" x14ac:dyDescent="0.2">
      <c r="B61" s="19">
        <v>53</v>
      </c>
      <c r="C61" s="66" t="str">
        <f t="shared" si="1"/>
        <v/>
      </c>
      <c r="D61" s="66"/>
      <c r="E61" s="19"/>
      <c r="F61" s="8"/>
      <c r="G61" s="19" t="s">
        <v>0</v>
      </c>
      <c r="H61" s="67"/>
      <c r="I61" s="67"/>
      <c r="J61" s="19"/>
      <c r="K61" s="66" t="str">
        <f t="shared" si="0"/>
        <v/>
      </c>
      <c r="L61" s="66"/>
      <c r="M61" s="6" t="str">
        <f t="shared" si="2"/>
        <v/>
      </c>
      <c r="N61" s="19"/>
      <c r="O61" s="8"/>
      <c r="P61" s="67"/>
      <c r="Q61" s="67"/>
      <c r="R61" s="70" t="str">
        <f t="shared" si="3"/>
        <v/>
      </c>
      <c r="S61" s="70"/>
      <c r="T61" s="71" t="str">
        <f t="shared" si="4"/>
        <v/>
      </c>
      <c r="U61" s="71"/>
    </row>
    <row r="62" spans="2:21" x14ac:dyDescent="0.2">
      <c r="B62" s="19">
        <v>54</v>
      </c>
      <c r="C62" s="66" t="str">
        <f t="shared" si="1"/>
        <v/>
      </c>
      <c r="D62" s="66"/>
      <c r="E62" s="19"/>
      <c r="F62" s="8"/>
      <c r="G62" s="19" t="s">
        <v>0</v>
      </c>
      <c r="H62" s="67"/>
      <c r="I62" s="67"/>
      <c r="J62" s="19"/>
      <c r="K62" s="66" t="str">
        <f t="shared" si="0"/>
        <v/>
      </c>
      <c r="L62" s="66"/>
      <c r="M62" s="6" t="str">
        <f t="shared" si="2"/>
        <v/>
      </c>
      <c r="N62" s="19"/>
      <c r="O62" s="8"/>
      <c r="P62" s="67"/>
      <c r="Q62" s="67"/>
      <c r="R62" s="70" t="str">
        <f t="shared" si="3"/>
        <v/>
      </c>
      <c r="S62" s="70"/>
      <c r="T62" s="71" t="str">
        <f t="shared" si="4"/>
        <v/>
      </c>
      <c r="U62" s="71"/>
    </row>
    <row r="63" spans="2:21" x14ac:dyDescent="0.2">
      <c r="B63" s="19">
        <v>55</v>
      </c>
      <c r="C63" s="66" t="str">
        <f t="shared" si="1"/>
        <v/>
      </c>
      <c r="D63" s="66"/>
      <c r="E63" s="19"/>
      <c r="F63" s="8"/>
      <c r="G63" s="19" t="s">
        <v>1</v>
      </c>
      <c r="H63" s="67"/>
      <c r="I63" s="67"/>
      <c r="J63" s="19"/>
      <c r="K63" s="66" t="str">
        <f t="shared" si="0"/>
        <v/>
      </c>
      <c r="L63" s="66"/>
      <c r="M63" s="6" t="str">
        <f t="shared" si="2"/>
        <v/>
      </c>
      <c r="N63" s="19"/>
      <c r="O63" s="8"/>
      <c r="P63" s="67"/>
      <c r="Q63" s="67"/>
      <c r="R63" s="70" t="str">
        <f t="shared" si="3"/>
        <v/>
      </c>
      <c r="S63" s="70"/>
      <c r="T63" s="71" t="str">
        <f t="shared" si="4"/>
        <v/>
      </c>
      <c r="U63" s="71"/>
    </row>
    <row r="64" spans="2:21" x14ac:dyDescent="0.2">
      <c r="B64" s="19">
        <v>56</v>
      </c>
      <c r="C64" s="66" t="str">
        <f t="shared" si="1"/>
        <v/>
      </c>
      <c r="D64" s="66"/>
      <c r="E64" s="19"/>
      <c r="F64" s="8"/>
      <c r="G64" s="19" t="s">
        <v>0</v>
      </c>
      <c r="H64" s="67"/>
      <c r="I64" s="67"/>
      <c r="J64" s="19"/>
      <c r="K64" s="66" t="str">
        <f t="shared" si="0"/>
        <v/>
      </c>
      <c r="L64" s="66"/>
      <c r="M64" s="6" t="str">
        <f t="shared" si="2"/>
        <v/>
      </c>
      <c r="N64" s="19"/>
      <c r="O64" s="8"/>
      <c r="P64" s="67"/>
      <c r="Q64" s="67"/>
      <c r="R64" s="70" t="str">
        <f t="shared" si="3"/>
        <v/>
      </c>
      <c r="S64" s="70"/>
      <c r="T64" s="71" t="str">
        <f t="shared" si="4"/>
        <v/>
      </c>
      <c r="U64" s="71"/>
    </row>
    <row r="65" spans="2:21" x14ac:dyDescent="0.2">
      <c r="B65" s="19">
        <v>57</v>
      </c>
      <c r="C65" s="66" t="str">
        <f t="shared" si="1"/>
        <v/>
      </c>
      <c r="D65" s="66"/>
      <c r="E65" s="19"/>
      <c r="F65" s="8"/>
      <c r="G65" s="19" t="s">
        <v>0</v>
      </c>
      <c r="H65" s="67"/>
      <c r="I65" s="67"/>
      <c r="J65" s="19"/>
      <c r="K65" s="66" t="str">
        <f t="shared" si="0"/>
        <v/>
      </c>
      <c r="L65" s="66"/>
      <c r="M65" s="6" t="str">
        <f t="shared" si="2"/>
        <v/>
      </c>
      <c r="N65" s="19"/>
      <c r="O65" s="8"/>
      <c r="P65" s="67"/>
      <c r="Q65" s="67"/>
      <c r="R65" s="70" t="str">
        <f t="shared" si="3"/>
        <v/>
      </c>
      <c r="S65" s="70"/>
      <c r="T65" s="71" t="str">
        <f t="shared" si="4"/>
        <v/>
      </c>
      <c r="U65" s="71"/>
    </row>
    <row r="66" spans="2:21" x14ac:dyDescent="0.2">
      <c r="B66" s="19">
        <v>58</v>
      </c>
      <c r="C66" s="66" t="str">
        <f t="shared" si="1"/>
        <v/>
      </c>
      <c r="D66" s="66"/>
      <c r="E66" s="19"/>
      <c r="F66" s="8"/>
      <c r="G66" s="19" t="s">
        <v>0</v>
      </c>
      <c r="H66" s="67"/>
      <c r="I66" s="67"/>
      <c r="J66" s="19"/>
      <c r="K66" s="66" t="str">
        <f t="shared" si="0"/>
        <v/>
      </c>
      <c r="L66" s="66"/>
      <c r="M66" s="6" t="str">
        <f t="shared" si="2"/>
        <v/>
      </c>
      <c r="N66" s="19"/>
      <c r="O66" s="8"/>
      <c r="P66" s="67"/>
      <c r="Q66" s="67"/>
      <c r="R66" s="70" t="str">
        <f t="shared" si="3"/>
        <v/>
      </c>
      <c r="S66" s="70"/>
      <c r="T66" s="71" t="str">
        <f t="shared" si="4"/>
        <v/>
      </c>
      <c r="U66" s="71"/>
    </row>
    <row r="67" spans="2:21" x14ac:dyDescent="0.2">
      <c r="B67" s="19">
        <v>59</v>
      </c>
      <c r="C67" s="66" t="str">
        <f t="shared" si="1"/>
        <v/>
      </c>
      <c r="D67" s="66"/>
      <c r="E67" s="19"/>
      <c r="F67" s="8"/>
      <c r="G67" s="19" t="s">
        <v>0</v>
      </c>
      <c r="H67" s="67"/>
      <c r="I67" s="67"/>
      <c r="J67" s="19"/>
      <c r="K67" s="66" t="str">
        <f t="shared" si="0"/>
        <v/>
      </c>
      <c r="L67" s="66"/>
      <c r="M67" s="6" t="str">
        <f t="shared" si="2"/>
        <v/>
      </c>
      <c r="N67" s="19"/>
      <c r="O67" s="8"/>
      <c r="P67" s="67"/>
      <c r="Q67" s="67"/>
      <c r="R67" s="70" t="str">
        <f t="shared" si="3"/>
        <v/>
      </c>
      <c r="S67" s="70"/>
      <c r="T67" s="71" t="str">
        <f t="shared" si="4"/>
        <v/>
      </c>
      <c r="U67" s="71"/>
    </row>
    <row r="68" spans="2:21" x14ac:dyDescent="0.2">
      <c r="B68" s="19">
        <v>60</v>
      </c>
      <c r="C68" s="66" t="str">
        <f t="shared" si="1"/>
        <v/>
      </c>
      <c r="D68" s="66"/>
      <c r="E68" s="19"/>
      <c r="F68" s="8"/>
      <c r="G68" s="19" t="s">
        <v>1</v>
      </c>
      <c r="H68" s="67"/>
      <c r="I68" s="67"/>
      <c r="J68" s="19"/>
      <c r="K68" s="66" t="str">
        <f t="shared" si="0"/>
        <v/>
      </c>
      <c r="L68" s="66"/>
      <c r="M68" s="6" t="str">
        <f t="shared" si="2"/>
        <v/>
      </c>
      <c r="N68" s="19"/>
      <c r="O68" s="8"/>
      <c r="P68" s="67"/>
      <c r="Q68" s="67"/>
      <c r="R68" s="70" t="str">
        <f t="shared" si="3"/>
        <v/>
      </c>
      <c r="S68" s="70"/>
      <c r="T68" s="71" t="str">
        <f t="shared" si="4"/>
        <v/>
      </c>
      <c r="U68" s="71"/>
    </row>
    <row r="69" spans="2:21" x14ac:dyDescent="0.2">
      <c r="B69" s="19">
        <v>61</v>
      </c>
      <c r="C69" s="66" t="str">
        <f t="shared" si="1"/>
        <v/>
      </c>
      <c r="D69" s="66"/>
      <c r="E69" s="19"/>
      <c r="F69" s="8"/>
      <c r="G69" s="19" t="s">
        <v>1</v>
      </c>
      <c r="H69" s="67"/>
      <c r="I69" s="67"/>
      <c r="J69" s="19"/>
      <c r="K69" s="66" t="str">
        <f t="shared" si="0"/>
        <v/>
      </c>
      <c r="L69" s="66"/>
      <c r="M69" s="6" t="str">
        <f t="shared" si="2"/>
        <v/>
      </c>
      <c r="N69" s="19"/>
      <c r="O69" s="8"/>
      <c r="P69" s="67"/>
      <c r="Q69" s="67"/>
      <c r="R69" s="70" t="str">
        <f t="shared" si="3"/>
        <v/>
      </c>
      <c r="S69" s="70"/>
      <c r="T69" s="71" t="str">
        <f t="shared" si="4"/>
        <v/>
      </c>
      <c r="U69" s="71"/>
    </row>
    <row r="70" spans="2:21" x14ac:dyDescent="0.2">
      <c r="B70" s="19">
        <v>62</v>
      </c>
      <c r="C70" s="66" t="str">
        <f t="shared" si="1"/>
        <v/>
      </c>
      <c r="D70" s="66"/>
      <c r="E70" s="19"/>
      <c r="F70" s="8"/>
      <c r="G70" s="19" t="s">
        <v>0</v>
      </c>
      <c r="H70" s="67"/>
      <c r="I70" s="67"/>
      <c r="J70" s="19"/>
      <c r="K70" s="66" t="str">
        <f t="shared" si="0"/>
        <v/>
      </c>
      <c r="L70" s="66"/>
      <c r="M70" s="6" t="str">
        <f t="shared" si="2"/>
        <v/>
      </c>
      <c r="N70" s="19"/>
      <c r="O70" s="8"/>
      <c r="P70" s="67"/>
      <c r="Q70" s="67"/>
      <c r="R70" s="70" t="str">
        <f t="shared" si="3"/>
        <v/>
      </c>
      <c r="S70" s="70"/>
      <c r="T70" s="71" t="str">
        <f t="shared" si="4"/>
        <v/>
      </c>
      <c r="U70" s="71"/>
    </row>
    <row r="71" spans="2:21" x14ac:dyDescent="0.2">
      <c r="B71" s="19">
        <v>63</v>
      </c>
      <c r="C71" s="66" t="str">
        <f t="shared" si="1"/>
        <v/>
      </c>
      <c r="D71" s="66"/>
      <c r="E71" s="19"/>
      <c r="F71" s="8"/>
      <c r="G71" s="19" t="s">
        <v>1</v>
      </c>
      <c r="H71" s="67"/>
      <c r="I71" s="67"/>
      <c r="J71" s="19"/>
      <c r="K71" s="66" t="str">
        <f t="shared" si="0"/>
        <v/>
      </c>
      <c r="L71" s="66"/>
      <c r="M71" s="6" t="str">
        <f t="shared" si="2"/>
        <v/>
      </c>
      <c r="N71" s="19"/>
      <c r="O71" s="8"/>
      <c r="P71" s="67"/>
      <c r="Q71" s="67"/>
      <c r="R71" s="70" t="str">
        <f t="shared" si="3"/>
        <v/>
      </c>
      <c r="S71" s="70"/>
      <c r="T71" s="71" t="str">
        <f t="shared" si="4"/>
        <v/>
      </c>
      <c r="U71" s="71"/>
    </row>
    <row r="72" spans="2:21" x14ac:dyDescent="0.2">
      <c r="B72" s="19">
        <v>64</v>
      </c>
      <c r="C72" s="66" t="str">
        <f t="shared" si="1"/>
        <v/>
      </c>
      <c r="D72" s="66"/>
      <c r="E72" s="19"/>
      <c r="F72" s="8"/>
      <c r="G72" s="19" t="s">
        <v>0</v>
      </c>
      <c r="H72" s="67"/>
      <c r="I72" s="67"/>
      <c r="J72" s="19"/>
      <c r="K72" s="66" t="str">
        <f t="shared" si="0"/>
        <v/>
      </c>
      <c r="L72" s="66"/>
      <c r="M72" s="6" t="str">
        <f t="shared" si="2"/>
        <v/>
      </c>
      <c r="N72" s="19"/>
      <c r="O72" s="8"/>
      <c r="P72" s="67"/>
      <c r="Q72" s="67"/>
      <c r="R72" s="70" t="str">
        <f t="shared" si="3"/>
        <v/>
      </c>
      <c r="S72" s="70"/>
      <c r="T72" s="71" t="str">
        <f t="shared" si="4"/>
        <v/>
      </c>
      <c r="U72" s="71"/>
    </row>
    <row r="73" spans="2:21" x14ac:dyDescent="0.2">
      <c r="B73" s="19">
        <v>65</v>
      </c>
      <c r="C73" s="66" t="str">
        <f t="shared" si="1"/>
        <v/>
      </c>
      <c r="D73" s="66"/>
      <c r="E73" s="19"/>
      <c r="F73" s="8"/>
      <c r="G73" s="19" t="s">
        <v>1</v>
      </c>
      <c r="H73" s="67"/>
      <c r="I73" s="67"/>
      <c r="J73" s="19"/>
      <c r="K73" s="66" t="str">
        <f t="shared" ref="K73:K108" si="5">IF(F73="","",C73*0.03)</f>
        <v/>
      </c>
      <c r="L73" s="66"/>
      <c r="M73" s="6" t="str">
        <f t="shared" si="2"/>
        <v/>
      </c>
      <c r="N73" s="19"/>
      <c r="O73" s="8"/>
      <c r="P73" s="67"/>
      <c r="Q73" s="67"/>
      <c r="R73" s="70" t="str">
        <f t="shared" si="3"/>
        <v/>
      </c>
      <c r="S73" s="70"/>
      <c r="T73" s="71" t="str">
        <f t="shared" si="4"/>
        <v/>
      </c>
      <c r="U73" s="71"/>
    </row>
    <row r="74" spans="2:21" x14ac:dyDescent="0.2">
      <c r="B74" s="19">
        <v>66</v>
      </c>
      <c r="C74" s="66" t="str">
        <f t="shared" ref="C74:C108" si="6">IF(R73="","",C73+R73)</f>
        <v/>
      </c>
      <c r="D74" s="66"/>
      <c r="E74" s="19"/>
      <c r="F74" s="8"/>
      <c r="G74" s="19" t="s">
        <v>1</v>
      </c>
      <c r="H74" s="67"/>
      <c r="I74" s="67"/>
      <c r="J74" s="19"/>
      <c r="K74" s="66" t="str">
        <f t="shared" si="5"/>
        <v/>
      </c>
      <c r="L74" s="66"/>
      <c r="M74" s="6" t="str">
        <f t="shared" ref="M74:M108" si="7">IF(J74="","",(K74/J74)/1000)</f>
        <v/>
      </c>
      <c r="N74" s="19"/>
      <c r="O74" s="8"/>
      <c r="P74" s="67"/>
      <c r="Q74" s="67"/>
      <c r="R74" s="70" t="str">
        <f t="shared" ref="R74:R108" si="8">IF(O74="","",(IF(G74="売",H74-P74,P74-H74))*M74*100000)</f>
        <v/>
      </c>
      <c r="S74" s="70"/>
      <c r="T74" s="71" t="str">
        <f t="shared" ref="T74:T108" si="9">IF(O74="","",IF(R74&lt;0,J74*(-1),IF(G74="買",(P74-H74)*100,(H74-P74)*100)))</f>
        <v/>
      </c>
      <c r="U74" s="71"/>
    </row>
    <row r="75" spans="2:21" x14ac:dyDescent="0.2">
      <c r="B75" s="19">
        <v>67</v>
      </c>
      <c r="C75" s="66" t="str">
        <f t="shared" si="6"/>
        <v/>
      </c>
      <c r="D75" s="66"/>
      <c r="E75" s="19"/>
      <c r="F75" s="8"/>
      <c r="G75" s="19" t="s">
        <v>0</v>
      </c>
      <c r="H75" s="67"/>
      <c r="I75" s="67"/>
      <c r="J75" s="19"/>
      <c r="K75" s="66" t="str">
        <f t="shared" si="5"/>
        <v/>
      </c>
      <c r="L75" s="66"/>
      <c r="M75" s="6" t="str">
        <f t="shared" si="7"/>
        <v/>
      </c>
      <c r="N75" s="19"/>
      <c r="O75" s="8"/>
      <c r="P75" s="67"/>
      <c r="Q75" s="67"/>
      <c r="R75" s="70" t="str">
        <f t="shared" si="8"/>
        <v/>
      </c>
      <c r="S75" s="70"/>
      <c r="T75" s="71" t="str">
        <f t="shared" si="9"/>
        <v/>
      </c>
      <c r="U75" s="71"/>
    </row>
    <row r="76" spans="2:21" x14ac:dyDescent="0.2">
      <c r="B76" s="19">
        <v>68</v>
      </c>
      <c r="C76" s="66" t="str">
        <f t="shared" si="6"/>
        <v/>
      </c>
      <c r="D76" s="66"/>
      <c r="E76" s="19"/>
      <c r="F76" s="8"/>
      <c r="G76" s="19" t="s">
        <v>0</v>
      </c>
      <c r="H76" s="67"/>
      <c r="I76" s="67"/>
      <c r="J76" s="19"/>
      <c r="K76" s="66" t="str">
        <f t="shared" si="5"/>
        <v/>
      </c>
      <c r="L76" s="66"/>
      <c r="M76" s="6" t="str">
        <f t="shared" si="7"/>
        <v/>
      </c>
      <c r="N76" s="19"/>
      <c r="O76" s="8"/>
      <c r="P76" s="67"/>
      <c r="Q76" s="67"/>
      <c r="R76" s="70" t="str">
        <f t="shared" si="8"/>
        <v/>
      </c>
      <c r="S76" s="70"/>
      <c r="T76" s="71" t="str">
        <f t="shared" si="9"/>
        <v/>
      </c>
      <c r="U76" s="71"/>
    </row>
    <row r="77" spans="2:21" x14ac:dyDescent="0.2">
      <c r="B77" s="19">
        <v>69</v>
      </c>
      <c r="C77" s="66" t="str">
        <f t="shared" si="6"/>
        <v/>
      </c>
      <c r="D77" s="66"/>
      <c r="E77" s="19"/>
      <c r="F77" s="8"/>
      <c r="G77" s="19" t="s">
        <v>0</v>
      </c>
      <c r="H77" s="67"/>
      <c r="I77" s="67"/>
      <c r="J77" s="19"/>
      <c r="K77" s="66" t="str">
        <f t="shared" si="5"/>
        <v/>
      </c>
      <c r="L77" s="66"/>
      <c r="M77" s="6" t="str">
        <f t="shared" si="7"/>
        <v/>
      </c>
      <c r="N77" s="19"/>
      <c r="O77" s="8"/>
      <c r="P77" s="67"/>
      <c r="Q77" s="67"/>
      <c r="R77" s="70" t="str">
        <f t="shared" si="8"/>
        <v/>
      </c>
      <c r="S77" s="70"/>
      <c r="T77" s="71" t="str">
        <f t="shared" si="9"/>
        <v/>
      </c>
      <c r="U77" s="71"/>
    </row>
    <row r="78" spans="2:21" x14ac:dyDescent="0.2">
      <c r="B78" s="19">
        <v>70</v>
      </c>
      <c r="C78" s="66" t="str">
        <f t="shared" si="6"/>
        <v/>
      </c>
      <c r="D78" s="66"/>
      <c r="E78" s="19"/>
      <c r="F78" s="8"/>
      <c r="G78" s="19" t="s">
        <v>1</v>
      </c>
      <c r="H78" s="67"/>
      <c r="I78" s="67"/>
      <c r="J78" s="19"/>
      <c r="K78" s="66" t="str">
        <f t="shared" si="5"/>
        <v/>
      </c>
      <c r="L78" s="66"/>
      <c r="M78" s="6" t="str">
        <f t="shared" si="7"/>
        <v/>
      </c>
      <c r="N78" s="19"/>
      <c r="O78" s="8"/>
      <c r="P78" s="67"/>
      <c r="Q78" s="67"/>
      <c r="R78" s="70" t="str">
        <f t="shared" si="8"/>
        <v/>
      </c>
      <c r="S78" s="70"/>
      <c r="T78" s="71" t="str">
        <f t="shared" si="9"/>
        <v/>
      </c>
      <c r="U78" s="71"/>
    </row>
    <row r="79" spans="2:21" x14ac:dyDescent="0.2">
      <c r="B79" s="19">
        <v>71</v>
      </c>
      <c r="C79" s="66" t="str">
        <f t="shared" si="6"/>
        <v/>
      </c>
      <c r="D79" s="66"/>
      <c r="E79" s="19"/>
      <c r="F79" s="8"/>
      <c r="G79" s="19" t="s">
        <v>0</v>
      </c>
      <c r="H79" s="67"/>
      <c r="I79" s="67"/>
      <c r="J79" s="19"/>
      <c r="K79" s="66" t="str">
        <f t="shared" si="5"/>
        <v/>
      </c>
      <c r="L79" s="66"/>
      <c r="M79" s="6" t="str">
        <f t="shared" si="7"/>
        <v/>
      </c>
      <c r="N79" s="19"/>
      <c r="O79" s="8"/>
      <c r="P79" s="67"/>
      <c r="Q79" s="67"/>
      <c r="R79" s="70" t="str">
        <f t="shared" si="8"/>
        <v/>
      </c>
      <c r="S79" s="70"/>
      <c r="T79" s="71" t="str">
        <f t="shared" si="9"/>
        <v/>
      </c>
      <c r="U79" s="71"/>
    </row>
    <row r="80" spans="2:21" x14ac:dyDescent="0.2">
      <c r="B80" s="19">
        <v>72</v>
      </c>
      <c r="C80" s="66" t="str">
        <f t="shared" si="6"/>
        <v/>
      </c>
      <c r="D80" s="66"/>
      <c r="E80" s="19"/>
      <c r="F80" s="8"/>
      <c r="G80" s="19" t="s">
        <v>1</v>
      </c>
      <c r="H80" s="67"/>
      <c r="I80" s="67"/>
      <c r="J80" s="19"/>
      <c r="K80" s="66" t="str">
        <f t="shared" si="5"/>
        <v/>
      </c>
      <c r="L80" s="66"/>
      <c r="M80" s="6" t="str">
        <f t="shared" si="7"/>
        <v/>
      </c>
      <c r="N80" s="19"/>
      <c r="O80" s="8"/>
      <c r="P80" s="67"/>
      <c r="Q80" s="67"/>
      <c r="R80" s="70" t="str">
        <f t="shared" si="8"/>
        <v/>
      </c>
      <c r="S80" s="70"/>
      <c r="T80" s="71" t="str">
        <f t="shared" si="9"/>
        <v/>
      </c>
      <c r="U80" s="71"/>
    </row>
    <row r="81" spans="2:21" x14ac:dyDescent="0.2">
      <c r="B81" s="19">
        <v>73</v>
      </c>
      <c r="C81" s="66" t="str">
        <f t="shared" si="6"/>
        <v/>
      </c>
      <c r="D81" s="66"/>
      <c r="E81" s="19"/>
      <c r="F81" s="8"/>
      <c r="G81" s="19" t="s">
        <v>0</v>
      </c>
      <c r="H81" s="67"/>
      <c r="I81" s="67"/>
      <c r="J81" s="19"/>
      <c r="K81" s="66" t="str">
        <f t="shared" si="5"/>
        <v/>
      </c>
      <c r="L81" s="66"/>
      <c r="M81" s="6" t="str">
        <f t="shared" si="7"/>
        <v/>
      </c>
      <c r="N81" s="19"/>
      <c r="O81" s="8"/>
      <c r="P81" s="67"/>
      <c r="Q81" s="67"/>
      <c r="R81" s="70" t="str">
        <f t="shared" si="8"/>
        <v/>
      </c>
      <c r="S81" s="70"/>
      <c r="T81" s="71" t="str">
        <f t="shared" si="9"/>
        <v/>
      </c>
      <c r="U81" s="71"/>
    </row>
    <row r="82" spans="2:21" x14ac:dyDescent="0.2">
      <c r="B82" s="19">
        <v>74</v>
      </c>
      <c r="C82" s="66" t="str">
        <f t="shared" si="6"/>
        <v/>
      </c>
      <c r="D82" s="66"/>
      <c r="E82" s="19"/>
      <c r="F82" s="8"/>
      <c r="G82" s="19" t="s">
        <v>0</v>
      </c>
      <c r="H82" s="67"/>
      <c r="I82" s="67"/>
      <c r="J82" s="19"/>
      <c r="K82" s="66" t="str">
        <f t="shared" si="5"/>
        <v/>
      </c>
      <c r="L82" s="66"/>
      <c r="M82" s="6" t="str">
        <f t="shared" si="7"/>
        <v/>
      </c>
      <c r="N82" s="19"/>
      <c r="O82" s="8"/>
      <c r="P82" s="67"/>
      <c r="Q82" s="67"/>
      <c r="R82" s="70" t="str">
        <f t="shared" si="8"/>
        <v/>
      </c>
      <c r="S82" s="70"/>
      <c r="T82" s="71" t="str">
        <f t="shared" si="9"/>
        <v/>
      </c>
      <c r="U82" s="71"/>
    </row>
    <row r="83" spans="2:21" x14ac:dyDescent="0.2">
      <c r="B83" s="19">
        <v>75</v>
      </c>
      <c r="C83" s="66" t="str">
        <f t="shared" si="6"/>
        <v/>
      </c>
      <c r="D83" s="66"/>
      <c r="E83" s="19"/>
      <c r="F83" s="8"/>
      <c r="G83" s="19" t="s">
        <v>0</v>
      </c>
      <c r="H83" s="67"/>
      <c r="I83" s="67"/>
      <c r="J83" s="19"/>
      <c r="K83" s="66" t="str">
        <f t="shared" si="5"/>
        <v/>
      </c>
      <c r="L83" s="66"/>
      <c r="M83" s="6" t="str">
        <f t="shared" si="7"/>
        <v/>
      </c>
      <c r="N83" s="19"/>
      <c r="O83" s="8"/>
      <c r="P83" s="67"/>
      <c r="Q83" s="67"/>
      <c r="R83" s="70" t="str">
        <f t="shared" si="8"/>
        <v/>
      </c>
      <c r="S83" s="70"/>
      <c r="T83" s="71" t="str">
        <f t="shared" si="9"/>
        <v/>
      </c>
      <c r="U83" s="71"/>
    </row>
    <row r="84" spans="2:21" x14ac:dyDescent="0.2">
      <c r="B84" s="19">
        <v>76</v>
      </c>
      <c r="C84" s="66" t="str">
        <f t="shared" si="6"/>
        <v/>
      </c>
      <c r="D84" s="66"/>
      <c r="E84" s="19"/>
      <c r="F84" s="8"/>
      <c r="G84" s="19" t="s">
        <v>0</v>
      </c>
      <c r="H84" s="67"/>
      <c r="I84" s="67"/>
      <c r="J84" s="19"/>
      <c r="K84" s="66" t="str">
        <f t="shared" si="5"/>
        <v/>
      </c>
      <c r="L84" s="66"/>
      <c r="M84" s="6" t="str">
        <f t="shared" si="7"/>
        <v/>
      </c>
      <c r="N84" s="19"/>
      <c r="O84" s="8"/>
      <c r="P84" s="67"/>
      <c r="Q84" s="67"/>
      <c r="R84" s="70" t="str">
        <f t="shared" si="8"/>
        <v/>
      </c>
      <c r="S84" s="70"/>
      <c r="T84" s="71" t="str">
        <f t="shared" si="9"/>
        <v/>
      </c>
      <c r="U84" s="71"/>
    </row>
    <row r="85" spans="2:21" x14ac:dyDescent="0.2">
      <c r="B85" s="19">
        <v>77</v>
      </c>
      <c r="C85" s="66" t="str">
        <f t="shared" si="6"/>
        <v/>
      </c>
      <c r="D85" s="66"/>
      <c r="E85" s="19"/>
      <c r="F85" s="8"/>
      <c r="G85" s="19" t="s">
        <v>1</v>
      </c>
      <c r="H85" s="67"/>
      <c r="I85" s="67"/>
      <c r="J85" s="19"/>
      <c r="K85" s="66" t="str">
        <f t="shared" si="5"/>
        <v/>
      </c>
      <c r="L85" s="66"/>
      <c r="M85" s="6" t="str">
        <f t="shared" si="7"/>
        <v/>
      </c>
      <c r="N85" s="19"/>
      <c r="O85" s="8"/>
      <c r="P85" s="67"/>
      <c r="Q85" s="67"/>
      <c r="R85" s="70" t="str">
        <f t="shared" si="8"/>
        <v/>
      </c>
      <c r="S85" s="70"/>
      <c r="T85" s="71" t="str">
        <f t="shared" si="9"/>
        <v/>
      </c>
      <c r="U85" s="71"/>
    </row>
    <row r="86" spans="2:21" x14ac:dyDescent="0.2">
      <c r="B86" s="19">
        <v>78</v>
      </c>
      <c r="C86" s="66" t="str">
        <f t="shared" si="6"/>
        <v/>
      </c>
      <c r="D86" s="66"/>
      <c r="E86" s="19"/>
      <c r="F86" s="8"/>
      <c r="G86" s="19" t="s">
        <v>0</v>
      </c>
      <c r="H86" s="67"/>
      <c r="I86" s="67"/>
      <c r="J86" s="19"/>
      <c r="K86" s="66" t="str">
        <f t="shared" si="5"/>
        <v/>
      </c>
      <c r="L86" s="66"/>
      <c r="M86" s="6" t="str">
        <f t="shared" si="7"/>
        <v/>
      </c>
      <c r="N86" s="19"/>
      <c r="O86" s="8"/>
      <c r="P86" s="67"/>
      <c r="Q86" s="67"/>
      <c r="R86" s="70" t="str">
        <f t="shared" si="8"/>
        <v/>
      </c>
      <c r="S86" s="70"/>
      <c r="T86" s="71" t="str">
        <f t="shared" si="9"/>
        <v/>
      </c>
      <c r="U86" s="71"/>
    </row>
    <row r="87" spans="2:21" x14ac:dyDescent="0.2">
      <c r="B87" s="19">
        <v>79</v>
      </c>
      <c r="C87" s="66" t="str">
        <f t="shared" si="6"/>
        <v/>
      </c>
      <c r="D87" s="66"/>
      <c r="E87" s="19"/>
      <c r="F87" s="8"/>
      <c r="G87" s="19" t="s">
        <v>1</v>
      </c>
      <c r="H87" s="67"/>
      <c r="I87" s="67"/>
      <c r="J87" s="19"/>
      <c r="K87" s="66" t="str">
        <f t="shared" si="5"/>
        <v/>
      </c>
      <c r="L87" s="66"/>
      <c r="M87" s="6" t="str">
        <f t="shared" si="7"/>
        <v/>
      </c>
      <c r="N87" s="19"/>
      <c r="O87" s="8"/>
      <c r="P87" s="67"/>
      <c r="Q87" s="67"/>
      <c r="R87" s="70" t="str">
        <f t="shared" si="8"/>
        <v/>
      </c>
      <c r="S87" s="70"/>
      <c r="T87" s="71" t="str">
        <f t="shared" si="9"/>
        <v/>
      </c>
      <c r="U87" s="71"/>
    </row>
    <row r="88" spans="2:21" x14ac:dyDescent="0.2">
      <c r="B88" s="19">
        <v>80</v>
      </c>
      <c r="C88" s="66" t="str">
        <f t="shared" si="6"/>
        <v/>
      </c>
      <c r="D88" s="66"/>
      <c r="E88" s="19"/>
      <c r="F88" s="8"/>
      <c r="G88" s="19" t="s">
        <v>1</v>
      </c>
      <c r="H88" s="67"/>
      <c r="I88" s="67"/>
      <c r="J88" s="19"/>
      <c r="K88" s="66" t="str">
        <f t="shared" si="5"/>
        <v/>
      </c>
      <c r="L88" s="66"/>
      <c r="M88" s="6" t="str">
        <f t="shared" si="7"/>
        <v/>
      </c>
      <c r="N88" s="19"/>
      <c r="O88" s="8"/>
      <c r="P88" s="67"/>
      <c r="Q88" s="67"/>
      <c r="R88" s="70" t="str">
        <f t="shared" si="8"/>
        <v/>
      </c>
      <c r="S88" s="70"/>
      <c r="T88" s="71" t="str">
        <f t="shared" si="9"/>
        <v/>
      </c>
      <c r="U88" s="71"/>
    </row>
    <row r="89" spans="2:21" x14ac:dyDescent="0.2">
      <c r="B89" s="19">
        <v>81</v>
      </c>
      <c r="C89" s="66" t="str">
        <f t="shared" si="6"/>
        <v/>
      </c>
      <c r="D89" s="66"/>
      <c r="E89" s="19"/>
      <c r="F89" s="8"/>
      <c r="G89" s="19" t="s">
        <v>1</v>
      </c>
      <c r="H89" s="67"/>
      <c r="I89" s="67"/>
      <c r="J89" s="19"/>
      <c r="K89" s="66" t="str">
        <f t="shared" si="5"/>
        <v/>
      </c>
      <c r="L89" s="66"/>
      <c r="M89" s="6" t="str">
        <f t="shared" si="7"/>
        <v/>
      </c>
      <c r="N89" s="19"/>
      <c r="O89" s="8"/>
      <c r="P89" s="67"/>
      <c r="Q89" s="67"/>
      <c r="R89" s="70" t="str">
        <f t="shared" si="8"/>
        <v/>
      </c>
      <c r="S89" s="70"/>
      <c r="T89" s="71" t="str">
        <f t="shared" si="9"/>
        <v/>
      </c>
      <c r="U89" s="71"/>
    </row>
    <row r="90" spans="2:21" x14ac:dyDescent="0.2">
      <c r="B90" s="19">
        <v>82</v>
      </c>
      <c r="C90" s="66" t="str">
        <f t="shared" si="6"/>
        <v/>
      </c>
      <c r="D90" s="66"/>
      <c r="E90" s="19"/>
      <c r="F90" s="8"/>
      <c r="G90" s="19" t="s">
        <v>1</v>
      </c>
      <c r="H90" s="67"/>
      <c r="I90" s="67"/>
      <c r="J90" s="19"/>
      <c r="K90" s="66" t="str">
        <f t="shared" si="5"/>
        <v/>
      </c>
      <c r="L90" s="66"/>
      <c r="M90" s="6" t="str">
        <f t="shared" si="7"/>
        <v/>
      </c>
      <c r="N90" s="19"/>
      <c r="O90" s="8"/>
      <c r="P90" s="67"/>
      <c r="Q90" s="67"/>
      <c r="R90" s="70" t="str">
        <f t="shared" si="8"/>
        <v/>
      </c>
      <c r="S90" s="70"/>
      <c r="T90" s="71" t="str">
        <f t="shared" si="9"/>
        <v/>
      </c>
      <c r="U90" s="71"/>
    </row>
    <row r="91" spans="2:21" x14ac:dyDescent="0.2">
      <c r="B91" s="19">
        <v>83</v>
      </c>
      <c r="C91" s="66" t="str">
        <f t="shared" si="6"/>
        <v/>
      </c>
      <c r="D91" s="66"/>
      <c r="E91" s="19"/>
      <c r="F91" s="8"/>
      <c r="G91" s="19" t="s">
        <v>1</v>
      </c>
      <c r="H91" s="67"/>
      <c r="I91" s="67"/>
      <c r="J91" s="19"/>
      <c r="K91" s="66" t="str">
        <f t="shared" si="5"/>
        <v/>
      </c>
      <c r="L91" s="66"/>
      <c r="M91" s="6" t="str">
        <f t="shared" si="7"/>
        <v/>
      </c>
      <c r="N91" s="19"/>
      <c r="O91" s="8"/>
      <c r="P91" s="67"/>
      <c r="Q91" s="67"/>
      <c r="R91" s="70" t="str">
        <f t="shared" si="8"/>
        <v/>
      </c>
      <c r="S91" s="70"/>
      <c r="T91" s="71" t="str">
        <f t="shared" si="9"/>
        <v/>
      </c>
      <c r="U91" s="71"/>
    </row>
    <row r="92" spans="2:21" x14ac:dyDescent="0.2">
      <c r="B92" s="19">
        <v>84</v>
      </c>
      <c r="C92" s="66" t="str">
        <f t="shared" si="6"/>
        <v/>
      </c>
      <c r="D92" s="66"/>
      <c r="E92" s="19"/>
      <c r="F92" s="8"/>
      <c r="G92" s="19" t="s">
        <v>0</v>
      </c>
      <c r="H92" s="67"/>
      <c r="I92" s="67"/>
      <c r="J92" s="19"/>
      <c r="K92" s="66" t="str">
        <f t="shared" si="5"/>
        <v/>
      </c>
      <c r="L92" s="66"/>
      <c r="M92" s="6" t="str">
        <f t="shared" si="7"/>
        <v/>
      </c>
      <c r="N92" s="19"/>
      <c r="O92" s="8"/>
      <c r="P92" s="67"/>
      <c r="Q92" s="67"/>
      <c r="R92" s="70" t="str">
        <f t="shared" si="8"/>
        <v/>
      </c>
      <c r="S92" s="70"/>
      <c r="T92" s="71" t="str">
        <f t="shared" si="9"/>
        <v/>
      </c>
      <c r="U92" s="71"/>
    </row>
    <row r="93" spans="2:21" x14ac:dyDescent="0.2">
      <c r="B93" s="19">
        <v>85</v>
      </c>
      <c r="C93" s="66" t="str">
        <f t="shared" si="6"/>
        <v/>
      </c>
      <c r="D93" s="66"/>
      <c r="E93" s="19"/>
      <c r="F93" s="8"/>
      <c r="G93" s="19" t="s">
        <v>1</v>
      </c>
      <c r="H93" s="67"/>
      <c r="I93" s="67"/>
      <c r="J93" s="19"/>
      <c r="K93" s="66" t="str">
        <f t="shared" si="5"/>
        <v/>
      </c>
      <c r="L93" s="66"/>
      <c r="M93" s="6" t="str">
        <f t="shared" si="7"/>
        <v/>
      </c>
      <c r="N93" s="19"/>
      <c r="O93" s="8"/>
      <c r="P93" s="67"/>
      <c r="Q93" s="67"/>
      <c r="R93" s="70" t="str">
        <f t="shared" si="8"/>
        <v/>
      </c>
      <c r="S93" s="70"/>
      <c r="T93" s="71" t="str">
        <f t="shared" si="9"/>
        <v/>
      </c>
      <c r="U93" s="71"/>
    </row>
    <row r="94" spans="2:21" x14ac:dyDescent="0.2">
      <c r="B94" s="19">
        <v>86</v>
      </c>
      <c r="C94" s="66" t="str">
        <f t="shared" si="6"/>
        <v/>
      </c>
      <c r="D94" s="66"/>
      <c r="E94" s="19"/>
      <c r="F94" s="8"/>
      <c r="G94" s="19" t="s">
        <v>0</v>
      </c>
      <c r="H94" s="67"/>
      <c r="I94" s="67"/>
      <c r="J94" s="19"/>
      <c r="K94" s="66" t="str">
        <f t="shared" si="5"/>
        <v/>
      </c>
      <c r="L94" s="66"/>
      <c r="M94" s="6" t="str">
        <f t="shared" si="7"/>
        <v/>
      </c>
      <c r="N94" s="19"/>
      <c r="O94" s="8"/>
      <c r="P94" s="67"/>
      <c r="Q94" s="67"/>
      <c r="R94" s="70" t="str">
        <f t="shared" si="8"/>
        <v/>
      </c>
      <c r="S94" s="70"/>
      <c r="T94" s="71" t="str">
        <f t="shared" si="9"/>
        <v/>
      </c>
      <c r="U94" s="71"/>
    </row>
    <row r="95" spans="2:21" x14ac:dyDescent="0.2">
      <c r="B95" s="19">
        <v>87</v>
      </c>
      <c r="C95" s="66" t="str">
        <f t="shared" si="6"/>
        <v/>
      </c>
      <c r="D95" s="66"/>
      <c r="E95" s="19"/>
      <c r="F95" s="8"/>
      <c r="G95" s="19" t="s">
        <v>1</v>
      </c>
      <c r="H95" s="67"/>
      <c r="I95" s="67"/>
      <c r="J95" s="19"/>
      <c r="K95" s="66" t="str">
        <f t="shared" si="5"/>
        <v/>
      </c>
      <c r="L95" s="66"/>
      <c r="M95" s="6" t="str">
        <f t="shared" si="7"/>
        <v/>
      </c>
      <c r="N95" s="19"/>
      <c r="O95" s="8"/>
      <c r="P95" s="67"/>
      <c r="Q95" s="67"/>
      <c r="R95" s="70" t="str">
        <f t="shared" si="8"/>
        <v/>
      </c>
      <c r="S95" s="70"/>
      <c r="T95" s="71" t="str">
        <f t="shared" si="9"/>
        <v/>
      </c>
      <c r="U95" s="71"/>
    </row>
    <row r="96" spans="2:21" x14ac:dyDescent="0.2">
      <c r="B96" s="19">
        <v>88</v>
      </c>
      <c r="C96" s="66" t="str">
        <f t="shared" si="6"/>
        <v/>
      </c>
      <c r="D96" s="66"/>
      <c r="E96" s="19"/>
      <c r="F96" s="8"/>
      <c r="G96" s="19" t="s">
        <v>0</v>
      </c>
      <c r="H96" s="67"/>
      <c r="I96" s="67"/>
      <c r="J96" s="19"/>
      <c r="K96" s="66" t="str">
        <f t="shared" si="5"/>
        <v/>
      </c>
      <c r="L96" s="66"/>
      <c r="M96" s="6" t="str">
        <f t="shared" si="7"/>
        <v/>
      </c>
      <c r="N96" s="19"/>
      <c r="O96" s="8"/>
      <c r="P96" s="67"/>
      <c r="Q96" s="67"/>
      <c r="R96" s="70" t="str">
        <f t="shared" si="8"/>
        <v/>
      </c>
      <c r="S96" s="70"/>
      <c r="T96" s="71" t="str">
        <f t="shared" si="9"/>
        <v/>
      </c>
      <c r="U96" s="71"/>
    </row>
    <row r="97" spans="2:21" x14ac:dyDescent="0.2">
      <c r="B97" s="19">
        <v>89</v>
      </c>
      <c r="C97" s="66" t="str">
        <f t="shared" si="6"/>
        <v/>
      </c>
      <c r="D97" s="66"/>
      <c r="E97" s="19"/>
      <c r="F97" s="8"/>
      <c r="G97" s="19" t="s">
        <v>1</v>
      </c>
      <c r="H97" s="67"/>
      <c r="I97" s="67"/>
      <c r="J97" s="19"/>
      <c r="K97" s="66" t="str">
        <f t="shared" si="5"/>
        <v/>
      </c>
      <c r="L97" s="66"/>
      <c r="M97" s="6" t="str">
        <f t="shared" si="7"/>
        <v/>
      </c>
      <c r="N97" s="19"/>
      <c r="O97" s="8"/>
      <c r="P97" s="67"/>
      <c r="Q97" s="67"/>
      <c r="R97" s="70" t="str">
        <f t="shared" si="8"/>
        <v/>
      </c>
      <c r="S97" s="70"/>
      <c r="T97" s="71" t="str">
        <f t="shared" si="9"/>
        <v/>
      </c>
      <c r="U97" s="71"/>
    </row>
    <row r="98" spans="2:21" x14ac:dyDescent="0.2">
      <c r="B98" s="19">
        <v>90</v>
      </c>
      <c r="C98" s="66" t="str">
        <f t="shared" si="6"/>
        <v/>
      </c>
      <c r="D98" s="66"/>
      <c r="E98" s="19"/>
      <c r="F98" s="8"/>
      <c r="G98" s="19" t="s">
        <v>0</v>
      </c>
      <c r="H98" s="67"/>
      <c r="I98" s="67"/>
      <c r="J98" s="19"/>
      <c r="K98" s="66" t="str">
        <f t="shared" si="5"/>
        <v/>
      </c>
      <c r="L98" s="66"/>
      <c r="M98" s="6" t="str">
        <f t="shared" si="7"/>
        <v/>
      </c>
      <c r="N98" s="19"/>
      <c r="O98" s="8"/>
      <c r="P98" s="67"/>
      <c r="Q98" s="67"/>
      <c r="R98" s="70" t="str">
        <f t="shared" si="8"/>
        <v/>
      </c>
      <c r="S98" s="70"/>
      <c r="T98" s="71" t="str">
        <f t="shared" si="9"/>
        <v/>
      </c>
      <c r="U98" s="71"/>
    </row>
    <row r="99" spans="2:21" x14ac:dyDescent="0.2">
      <c r="B99" s="19">
        <v>91</v>
      </c>
      <c r="C99" s="66" t="str">
        <f t="shared" si="6"/>
        <v/>
      </c>
      <c r="D99" s="66"/>
      <c r="E99" s="19"/>
      <c r="F99" s="8"/>
      <c r="G99" s="19" t="s">
        <v>1</v>
      </c>
      <c r="H99" s="67"/>
      <c r="I99" s="67"/>
      <c r="J99" s="19"/>
      <c r="K99" s="66" t="str">
        <f t="shared" si="5"/>
        <v/>
      </c>
      <c r="L99" s="66"/>
      <c r="M99" s="6" t="str">
        <f t="shared" si="7"/>
        <v/>
      </c>
      <c r="N99" s="19"/>
      <c r="O99" s="8"/>
      <c r="P99" s="67"/>
      <c r="Q99" s="67"/>
      <c r="R99" s="70" t="str">
        <f t="shared" si="8"/>
        <v/>
      </c>
      <c r="S99" s="70"/>
      <c r="T99" s="71" t="str">
        <f t="shared" si="9"/>
        <v/>
      </c>
      <c r="U99" s="71"/>
    </row>
    <row r="100" spans="2:21" x14ac:dyDescent="0.2">
      <c r="B100" s="19">
        <v>92</v>
      </c>
      <c r="C100" s="66" t="str">
        <f t="shared" si="6"/>
        <v/>
      </c>
      <c r="D100" s="66"/>
      <c r="E100" s="19"/>
      <c r="F100" s="8"/>
      <c r="G100" s="19" t="s">
        <v>1</v>
      </c>
      <c r="H100" s="67"/>
      <c r="I100" s="67"/>
      <c r="J100" s="19"/>
      <c r="K100" s="66" t="str">
        <f t="shared" si="5"/>
        <v/>
      </c>
      <c r="L100" s="66"/>
      <c r="M100" s="6" t="str">
        <f t="shared" si="7"/>
        <v/>
      </c>
      <c r="N100" s="19"/>
      <c r="O100" s="8"/>
      <c r="P100" s="67"/>
      <c r="Q100" s="67"/>
      <c r="R100" s="70" t="str">
        <f t="shared" si="8"/>
        <v/>
      </c>
      <c r="S100" s="70"/>
      <c r="T100" s="71" t="str">
        <f t="shared" si="9"/>
        <v/>
      </c>
      <c r="U100" s="71"/>
    </row>
    <row r="101" spans="2:21" x14ac:dyDescent="0.2">
      <c r="B101" s="19">
        <v>93</v>
      </c>
      <c r="C101" s="66" t="str">
        <f t="shared" si="6"/>
        <v/>
      </c>
      <c r="D101" s="66"/>
      <c r="E101" s="19"/>
      <c r="F101" s="8"/>
      <c r="G101" s="19" t="s">
        <v>0</v>
      </c>
      <c r="H101" s="67"/>
      <c r="I101" s="67"/>
      <c r="J101" s="19"/>
      <c r="K101" s="66" t="str">
        <f t="shared" si="5"/>
        <v/>
      </c>
      <c r="L101" s="66"/>
      <c r="M101" s="6" t="str">
        <f t="shared" si="7"/>
        <v/>
      </c>
      <c r="N101" s="19"/>
      <c r="O101" s="8"/>
      <c r="P101" s="67"/>
      <c r="Q101" s="67"/>
      <c r="R101" s="70" t="str">
        <f t="shared" si="8"/>
        <v/>
      </c>
      <c r="S101" s="70"/>
      <c r="T101" s="71" t="str">
        <f t="shared" si="9"/>
        <v/>
      </c>
      <c r="U101" s="71"/>
    </row>
    <row r="102" spans="2:21" x14ac:dyDescent="0.2">
      <c r="B102" s="19">
        <v>94</v>
      </c>
      <c r="C102" s="66" t="str">
        <f t="shared" si="6"/>
        <v/>
      </c>
      <c r="D102" s="66"/>
      <c r="E102" s="19"/>
      <c r="F102" s="8"/>
      <c r="G102" s="19" t="s">
        <v>0</v>
      </c>
      <c r="H102" s="67"/>
      <c r="I102" s="67"/>
      <c r="J102" s="19"/>
      <c r="K102" s="66" t="str">
        <f t="shared" si="5"/>
        <v/>
      </c>
      <c r="L102" s="66"/>
      <c r="M102" s="6" t="str">
        <f t="shared" si="7"/>
        <v/>
      </c>
      <c r="N102" s="19"/>
      <c r="O102" s="8"/>
      <c r="P102" s="67"/>
      <c r="Q102" s="67"/>
      <c r="R102" s="70" t="str">
        <f t="shared" si="8"/>
        <v/>
      </c>
      <c r="S102" s="70"/>
      <c r="T102" s="71" t="str">
        <f t="shared" si="9"/>
        <v/>
      </c>
      <c r="U102" s="71"/>
    </row>
    <row r="103" spans="2:21" x14ac:dyDescent="0.2">
      <c r="B103" s="19">
        <v>95</v>
      </c>
      <c r="C103" s="66" t="str">
        <f t="shared" si="6"/>
        <v/>
      </c>
      <c r="D103" s="66"/>
      <c r="E103" s="19"/>
      <c r="F103" s="8"/>
      <c r="G103" s="19" t="s">
        <v>0</v>
      </c>
      <c r="H103" s="67"/>
      <c r="I103" s="67"/>
      <c r="J103" s="19"/>
      <c r="K103" s="66" t="str">
        <f t="shared" si="5"/>
        <v/>
      </c>
      <c r="L103" s="66"/>
      <c r="M103" s="6" t="str">
        <f t="shared" si="7"/>
        <v/>
      </c>
      <c r="N103" s="19"/>
      <c r="O103" s="8"/>
      <c r="P103" s="67"/>
      <c r="Q103" s="67"/>
      <c r="R103" s="70" t="str">
        <f t="shared" si="8"/>
        <v/>
      </c>
      <c r="S103" s="70"/>
      <c r="T103" s="71" t="str">
        <f t="shared" si="9"/>
        <v/>
      </c>
      <c r="U103" s="71"/>
    </row>
    <row r="104" spans="2:21" x14ac:dyDescent="0.2">
      <c r="B104" s="19">
        <v>96</v>
      </c>
      <c r="C104" s="66" t="str">
        <f t="shared" si="6"/>
        <v/>
      </c>
      <c r="D104" s="66"/>
      <c r="E104" s="19"/>
      <c r="F104" s="8"/>
      <c r="G104" s="19" t="s">
        <v>1</v>
      </c>
      <c r="H104" s="67"/>
      <c r="I104" s="67"/>
      <c r="J104" s="19"/>
      <c r="K104" s="66" t="str">
        <f t="shared" si="5"/>
        <v/>
      </c>
      <c r="L104" s="66"/>
      <c r="M104" s="6" t="str">
        <f t="shared" si="7"/>
        <v/>
      </c>
      <c r="N104" s="19"/>
      <c r="O104" s="8"/>
      <c r="P104" s="67"/>
      <c r="Q104" s="67"/>
      <c r="R104" s="70" t="str">
        <f t="shared" si="8"/>
        <v/>
      </c>
      <c r="S104" s="70"/>
      <c r="T104" s="71" t="str">
        <f t="shared" si="9"/>
        <v/>
      </c>
      <c r="U104" s="71"/>
    </row>
    <row r="105" spans="2:21" x14ac:dyDescent="0.2">
      <c r="B105" s="19">
        <v>97</v>
      </c>
      <c r="C105" s="66" t="str">
        <f t="shared" si="6"/>
        <v/>
      </c>
      <c r="D105" s="66"/>
      <c r="E105" s="19"/>
      <c r="F105" s="8"/>
      <c r="G105" s="19" t="s">
        <v>0</v>
      </c>
      <c r="H105" s="67"/>
      <c r="I105" s="67"/>
      <c r="J105" s="19"/>
      <c r="K105" s="66" t="str">
        <f t="shared" si="5"/>
        <v/>
      </c>
      <c r="L105" s="66"/>
      <c r="M105" s="6" t="str">
        <f t="shared" si="7"/>
        <v/>
      </c>
      <c r="N105" s="19"/>
      <c r="O105" s="8"/>
      <c r="P105" s="67"/>
      <c r="Q105" s="67"/>
      <c r="R105" s="70" t="str">
        <f t="shared" si="8"/>
        <v/>
      </c>
      <c r="S105" s="70"/>
      <c r="T105" s="71" t="str">
        <f t="shared" si="9"/>
        <v/>
      </c>
      <c r="U105" s="71"/>
    </row>
    <row r="106" spans="2:21" x14ac:dyDescent="0.2">
      <c r="B106" s="19">
        <v>98</v>
      </c>
      <c r="C106" s="66" t="str">
        <f t="shared" si="6"/>
        <v/>
      </c>
      <c r="D106" s="66"/>
      <c r="E106" s="19"/>
      <c r="F106" s="8"/>
      <c r="G106" s="19" t="s">
        <v>1</v>
      </c>
      <c r="H106" s="67"/>
      <c r="I106" s="67"/>
      <c r="J106" s="19"/>
      <c r="K106" s="66" t="str">
        <f t="shared" si="5"/>
        <v/>
      </c>
      <c r="L106" s="66"/>
      <c r="M106" s="6" t="str">
        <f t="shared" si="7"/>
        <v/>
      </c>
      <c r="N106" s="19"/>
      <c r="O106" s="8"/>
      <c r="P106" s="67"/>
      <c r="Q106" s="67"/>
      <c r="R106" s="70" t="str">
        <f t="shared" si="8"/>
        <v/>
      </c>
      <c r="S106" s="70"/>
      <c r="T106" s="71" t="str">
        <f t="shared" si="9"/>
        <v/>
      </c>
      <c r="U106" s="71"/>
    </row>
    <row r="107" spans="2:21" x14ac:dyDescent="0.2">
      <c r="B107" s="19">
        <v>99</v>
      </c>
      <c r="C107" s="66" t="str">
        <f t="shared" si="6"/>
        <v/>
      </c>
      <c r="D107" s="66"/>
      <c r="E107" s="19"/>
      <c r="F107" s="8"/>
      <c r="G107" s="19" t="s">
        <v>1</v>
      </c>
      <c r="H107" s="67"/>
      <c r="I107" s="67"/>
      <c r="J107" s="19"/>
      <c r="K107" s="66" t="str">
        <f t="shared" si="5"/>
        <v/>
      </c>
      <c r="L107" s="66"/>
      <c r="M107" s="6" t="str">
        <f t="shared" si="7"/>
        <v/>
      </c>
      <c r="N107" s="19"/>
      <c r="O107" s="8"/>
      <c r="P107" s="67"/>
      <c r="Q107" s="67"/>
      <c r="R107" s="70" t="str">
        <f t="shared" si="8"/>
        <v/>
      </c>
      <c r="S107" s="70"/>
      <c r="T107" s="71" t="str">
        <f t="shared" si="9"/>
        <v/>
      </c>
      <c r="U107" s="71"/>
    </row>
    <row r="108" spans="2:21" x14ac:dyDescent="0.2">
      <c r="B108" s="19">
        <v>100</v>
      </c>
      <c r="C108" s="66" t="str">
        <f t="shared" si="6"/>
        <v/>
      </c>
      <c r="D108" s="66"/>
      <c r="E108" s="19"/>
      <c r="F108" s="8"/>
      <c r="G108" s="19" t="s">
        <v>0</v>
      </c>
      <c r="H108" s="67"/>
      <c r="I108" s="67"/>
      <c r="J108" s="19"/>
      <c r="K108" s="66" t="str">
        <f t="shared" si="5"/>
        <v/>
      </c>
      <c r="L108" s="66"/>
      <c r="M108" s="6" t="str">
        <f t="shared" si="7"/>
        <v/>
      </c>
      <c r="N108" s="19"/>
      <c r="O108" s="8"/>
      <c r="P108" s="67"/>
      <c r="Q108" s="67"/>
      <c r="R108" s="70" t="str">
        <f t="shared" si="8"/>
        <v/>
      </c>
      <c r="S108" s="70"/>
      <c r="T108" s="71" t="str">
        <f t="shared" si="9"/>
        <v/>
      </c>
      <c r="U108" s="71"/>
    </row>
    <row r="109" spans="2:21" x14ac:dyDescent="0.2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</sheetData>
  <mergeCells count="635">
    <mergeCell ref="C108:D108"/>
    <mergeCell ref="H108:I108"/>
    <mergeCell ref="K108:L108"/>
    <mergeCell ref="P108:Q108"/>
    <mergeCell ref="R108:S108"/>
    <mergeCell ref="T108:U108"/>
    <mergeCell ref="C107:D107"/>
    <mergeCell ref="H107:I107"/>
    <mergeCell ref="K107:L107"/>
    <mergeCell ref="P107:Q107"/>
    <mergeCell ref="R107:S107"/>
    <mergeCell ref="T107:U107"/>
    <mergeCell ref="C106:D106"/>
    <mergeCell ref="H106:I106"/>
    <mergeCell ref="K106:L106"/>
    <mergeCell ref="P106:Q106"/>
    <mergeCell ref="R106:S106"/>
    <mergeCell ref="T106:U106"/>
    <mergeCell ref="C105:D105"/>
    <mergeCell ref="H105:I105"/>
    <mergeCell ref="K105:L105"/>
    <mergeCell ref="P105:Q105"/>
    <mergeCell ref="R105:S105"/>
    <mergeCell ref="T105:U105"/>
    <mergeCell ref="C104:D104"/>
    <mergeCell ref="H104:I104"/>
    <mergeCell ref="K104:L104"/>
    <mergeCell ref="P104:Q104"/>
    <mergeCell ref="R104:S104"/>
    <mergeCell ref="T104:U104"/>
    <mergeCell ref="C103:D103"/>
    <mergeCell ref="H103:I103"/>
    <mergeCell ref="K103:L103"/>
    <mergeCell ref="P103:Q103"/>
    <mergeCell ref="R103:S103"/>
    <mergeCell ref="T103:U103"/>
    <mergeCell ref="C102:D102"/>
    <mergeCell ref="H102:I102"/>
    <mergeCell ref="K102:L102"/>
    <mergeCell ref="P102:Q102"/>
    <mergeCell ref="R102:S102"/>
    <mergeCell ref="T102:U102"/>
    <mergeCell ref="C101:D101"/>
    <mergeCell ref="H101:I101"/>
    <mergeCell ref="K101:L101"/>
    <mergeCell ref="P101:Q101"/>
    <mergeCell ref="R101:S101"/>
    <mergeCell ref="T101:U101"/>
    <mergeCell ref="C100:D100"/>
    <mergeCell ref="H100:I100"/>
    <mergeCell ref="K100:L100"/>
    <mergeCell ref="P100:Q100"/>
    <mergeCell ref="R100:S100"/>
    <mergeCell ref="T100:U100"/>
    <mergeCell ref="C99:D99"/>
    <mergeCell ref="H99:I99"/>
    <mergeCell ref="K99:L99"/>
    <mergeCell ref="P99:Q99"/>
    <mergeCell ref="R99:S99"/>
    <mergeCell ref="T99:U99"/>
    <mergeCell ref="C98:D98"/>
    <mergeCell ref="H98:I98"/>
    <mergeCell ref="K98:L98"/>
    <mergeCell ref="P98:Q98"/>
    <mergeCell ref="R98:S98"/>
    <mergeCell ref="T98:U98"/>
    <mergeCell ref="C97:D97"/>
    <mergeCell ref="H97:I97"/>
    <mergeCell ref="K97:L97"/>
    <mergeCell ref="P97:Q97"/>
    <mergeCell ref="R97:S97"/>
    <mergeCell ref="T97:U97"/>
    <mergeCell ref="C96:D96"/>
    <mergeCell ref="H96:I96"/>
    <mergeCell ref="K96:L96"/>
    <mergeCell ref="P96:Q96"/>
    <mergeCell ref="R96:S96"/>
    <mergeCell ref="T96:U96"/>
    <mergeCell ref="C95:D95"/>
    <mergeCell ref="H95:I95"/>
    <mergeCell ref="K95:L95"/>
    <mergeCell ref="P95:Q95"/>
    <mergeCell ref="R95:S95"/>
    <mergeCell ref="T95:U95"/>
    <mergeCell ref="C94:D94"/>
    <mergeCell ref="H94:I94"/>
    <mergeCell ref="K94:L94"/>
    <mergeCell ref="P94:Q94"/>
    <mergeCell ref="R94:S94"/>
    <mergeCell ref="T94:U94"/>
    <mergeCell ref="C93:D93"/>
    <mergeCell ref="H93:I93"/>
    <mergeCell ref="K93:L93"/>
    <mergeCell ref="P93:Q93"/>
    <mergeCell ref="R93:S93"/>
    <mergeCell ref="T93:U93"/>
    <mergeCell ref="C92:D92"/>
    <mergeCell ref="H92:I92"/>
    <mergeCell ref="K92:L92"/>
    <mergeCell ref="P92:Q92"/>
    <mergeCell ref="R92:S92"/>
    <mergeCell ref="T92:U92"/>
    <mergeCell ref="C91:D91"/>
    <mergeCell ref="H91:I91"/>
    <mergeCell ref="K91:L91"/>
    <mergeCell ref="P91:Q91"/>
    <mergeCell ref="R91:S91"/>
    <mergeCell ref="T91:U91"/>
    <mergeCell ref="C90:D90"/>
    <mergeCell ref="H90:I90"/>
    <mergeCell ref="K90:L90"/>
    <mergeCell ref="P90:Q90"/>
    <mergeCell ref="R90:S90"/>
    <mergeCell ref="T90:U90"/>
    <mergeCell ref="C89:D89"/>
    <mergeCell ref="H89:I89"/>
    <mergeCell ref="K89:L89"/>
    <mergeCell ref="P89:Q89"/>
    <mergeCell ref="R89:S89"/>
    <mergeCell ref="T89:U89"/>
    <mergeCell ref="C88:D88"/>
    <mergeCell ref="H88:I88"/>
    <mergeCell ref="K88:L88"/>
    <mergeCell ref="P88:Q88"/>
    <mergeCell ref="R88:S88"/>
    <mergeCell ref="T88:U88"/>
    <mergeCell ref="C87:D87"/>
    <mergeCell ref="H87:I87"/>
    <mergeCell ref="K87:L87"/>
    <mergeCell ref="P87:Q87"/>
    <mergeCell ref="R87:S87"/>
    <mergeCell ref="T87:U87"/>
    <mergeCell ref="C86:D86"/>
    <mergeCell ref="H86:I86"/>
    <mergeCell ref="K86:L86"/>
    <mergeCell ref="P86:Q86"/>
    <mergeCell ref="R86:S86"/>
    <mergeCell ref="T86:U86"/>
    <mergeCell ref="C85:D85"/>
    <mergeCell ref="H85:I85"/>
    <mergeCell ref="K85:L85"/>
    <mergeCell ref="P85:Q85"/>
    <mergeCell ref="R85:S85"/>
    <mergeCell ref="T85:U85"/>
    <mergeCell ref="C84:D84"/>
    <mergeCell ref="H84:I84"/>
    <mergeCell ref="K84:L84"/>
    <mergeCell ref="P84:Q84"/>
    <mergeCell ref="R84:S84"/>
    <mergeCell ref="T84:U84"/>
    <mergeCell ref="C83:D83"/>
    <mergeCell ref="H83:I83"/>
    <mergeCell ref="K83:L83"/>
    <mergeCell ref="P83:Q83"/>
    <mergeCell ref="R83:S83"/>
    <mergeCell ref="T83:U83"/>
    <mergeCell ref="C82:D82"/>
    <mergeCell ref="H82:I82"/>
    <mergeCell ref="K82:L82"/>
    <mergeCell ref="P82:Q82"/>
    <mergeCell ref="R82:S82"/>
    <mergeCell ref="T82:U82"/>
    <mergeCell ref="C81:D81"/>
    <mergeCell ref="H81:I81"/>
    <mergeCell ref="K81:L81"/>
    <mergeCell ref="P81:Q81"/>
    <mergeCell ref="R81:S81"/>
    <mergeCell ref="T81:U81"/>
    <mergeCell ref="C80:D80"/>
    <mergeCell ref="H80:I80"/>
    <mergeCell ref="K80:L80"/>
    <mergeCell ref="P80:Q80"/>
    <mergeCell ref="R80:S80"/>
    <mergeCell ref="T80:U80"/>
    <mergeCell ref="C79:D79"/>
    <mergeCell ref="H79:I79"/>
    <mergeCell ref="K79:L79"/>
    <mergeCell ref="P79:Q79"/>
    <mergeCell ref="R79:S79"/>
    <mergeCell ref="T79:U79"/>
    <mergeCell ref="C78:D78"/>
    <mergeCell ref="H78:I78"/>
    <mergeCell ref="K78:L78"/>
    <mergeCell ref="P78:Q78"/>
    <mergeCell ref="R78:S78"/>
    <mergeCell ref="T78:U78"/>
    <mergeCell ref="C77:D77"/>
    <mergeCell ref="H77:I77"/>
    <mergeCell ref="K77:L77"/>
    <mergeCell ref="P77:Q77"/>
    <mergeCell ref="R77:S77"/>
    <mergeCell ref="T77:U77"/>
    <mergeCell ref="C76:D76"/>
    <mergeCell ref="H76:I76"/>
    <mergeCell ref="K76:L76"/>
    <mergeCell ref="P76:Q76"/>
    <mergeCell ref="R76:S76"/>
    <mergeCell ref="T76:U76"/>
    <mergeCell ref="C75:D75"/>
    <mergeCell ref="H75:I75"/>
    <mergeCell ref="K75:L75"/>
    <mergeCell ref="P75:Q75"/>
    <mergeCell ref="R75:S75"/>
    <mergeCell ref="T75:U75"/>
    <mergeCell ref="C74:D74"/>
    <mergeCell ref="H74:I74"/>
    <mergeCell ref="K74:L74"/>
    <mergeCell ref="P74:Q74"/>
    <mergeCell ref="R74:S74"/>
    <mergeCell ref="T74:U74"/>
    <mergeCell ref="C73:D73"/>
    <mergeCell ref="H73:I73"/>
    <mergeCell ref="K73:L73"/>
    <mergeCell ref="P73:Q73"/>
    <mergeCell ref="R73:S73"/>
    <mergeCell ref="T73:U73"/>
    <mergeCell ref="C72:D72"/>
    <mergeCell ref="H72:I72"/>
    <mergeCell ref="K72:L72"/>
    <mergeCell ref="P72:Q72"/>
    <mergeCell ref="R72:S72"/>
    <mergeCell ref="T72:U72"/>
    <mergeCell ref="C71:D71"/>
    <mergeCell ref="H71:I71"/>
    <mergeCell ref="K71:L71"/>
    <mergeCell ref="P71:Q71"/>
    <mergeCell ref="R71:S71"/>
    <mergeCell ref="T71:U71"/>
    <mergeCell ref="C70:D70"/>
    <mergeCell ref="H70:I70"/>
    <mergeCell ref="K70:L70"/>
    <mergeCell ref="P70:Q70"/>
    <mergeCell ref="R70:S70"/>
    <mergeCell ref="T70:U70"/>
    <mergeCell ref="C69:D69"/>
    <mergeCell ref="H69:I69"/>
    <mergeCell ref="K69:L69"/>
    <mergeCell ref="P69:Q69"/>
    <mergeCell ref="R69:S69"/>
    <mergeCell ref="T69:U69"/>
    <mergeCell ref="C68:D68"/>
    <mergeCell ref="H68:I68"/>
    <mergeCell ref="K68:L68"/>
    <mergeCell ref="P68:Q68"/>
    <mergeCell ref="R68:S68"/>
    <mergeCell ref="T68:U68"/>
    <mergeCell ref="C67:D67"/>
    <mergeCell ref="H67:I67"/>
    <mergeCell ref="K67:L67"/>
    <mergeCell ref="P67:Q67"/>
    <mergeCell ref="R67:S67"/>
    <mergeCell ref="T67:U67"/>
    <mergeCell ref="C66:D66"/>
    <mergeCell ref="H66:I66"/>
    <mergeCell ref="K66:L66"/>
    <mergeCell ref="P66:Q66"/>
    <mergeCell ref="R66:S66"/>
    <mergeCell ref="T66:U66"/>
    <mergeCell ref="C65:D65"/>
    <mergeCell ref="H65:I65"/>
    <mergeCell ref="K65:L65"/>
    <mergeCell ref="P65:Q65"/>
    <mergeCell ref="R65:S65"/>
    <mergeCell ref="T65:U65"/>
    <mergeCell ref="C64:D64"/>
    <mergeCell ref="H64:I64"/>
    <mergeCell ref="K64:L64"/>
    <mergeCell ref="P64:Q64"/>
    <mergeCell ref="R64:S64"/>
    <mergeCell ref="T64:U64"/>
    <mergeCell ref="C63:D63"/>
    <mergeCell ref="H63:I63"/>
    <mergeCell ref="K63:L63"/>
    <mergeCell ref="P63:Q63"/>
    <mergeCell ref="R63:S63"/>
    <mergeCell ref="T63:U63"/>
    <mergeCell ref="C62:D62"/>
    <mergeCell ref="H62:I62"/>
    <mergeCell ref="K62:L62"/>
    <mergeCell ref="P62:Q62"/>
    <mergeCell ref="R62:S62"/>
    <mergeCell ref="T62:U62"/>
    <mergeCell ref="C61:D61"/>
    <mergeCell ref="H61:I61"/>
    <mergeCell ref="K61:L61"/>
    <mergeCell ref="P61:Q61"/>
    <mergeCell ref="R61:S61"/>
    <mergeCell ref="T61:U61"/>
    <mergeCell ref="C60:D60"/>
    <mergeCell ref="H60:I60"/>
    <mergeCell ref="K60:L60"/>
    <mergeCell ref="P60:Q60"/>
    <mergeCell ref="R60:S60"/>
    <mergeCell ref="T60:U60"/>
    <mergeCell ref="C59:D59"/>
    <mergeCell ref="H59:I59"/>
    <mergeCell ref="K59:L59"/>
    <mergeCell ref="P59:Q59"/>
    <mergeCell ref="R59:S59"/>
    <mergeCell ref="T59:U59"/>
    <mergeCell ref="C58:D58"/>
    <mergeCell ref="H58:I58"/>
    <mergeCell ref="K58:L58"/>
    <mergeCell ref="P58:Q58"/>
    <mergeCell ref="R58:S58"/>
    <mergeCell ref="T58:U58"/>
    <mergeCell ref="C57:D57"/>
    <mergeCell ref="H57:I57"/>
    <mergeCell ref="K57:L57"/>
    <mergeCell ref="P57:Q57"/>
    <mergeCell ref="R57:S57"/>
    <mergeCell ref="T57:U57"/>
    <mergeCell ref="C56:D56"/>
    <mergeCell ref="H56:I56"/>
    <mergeCell ref="K56:L56"/>
    <mergeCell ref="P56:Q56"/>
    <mergeCell ref="R56:S56"/>
    <mergeCell ref="T56:U56"/>
    <mergeCell ref="C55:D55"/>
    <mergeCell ref="H55:I55"/>
    <mergeCell ref="K55:L55"/>
    <mergeCell ref="P55:Q55"/>
    <mergeCell ref="R55:S55"/>
    <mergeCell ref="T55:U55"/>
    <mergeCell ref="C54:D54"/>
    <mergeCell ref="H54:I54"/>
    <mergeCell ref="K54:L54"/>
    <mergeCell ref="P54:Q54"/>
    <mergeCell ref="R54:S54"/>
    <mergeCell ref="T54:U54"/>
    <mergeCell ref="C53:D53"/>
    <mergeCell ref="H53:I53"/>
    <mergeCell ref="K53:L53"/>
    <mergeCell ref="P53:Q53"/>
    <mergeCell ref="R53:S53"/>
    <mergeCell ref="T53:U53"/>
    <mergeCell ref="C52:D52"/>
    <mergeCell ref="H52:I52"/>
    <mergeCell ref="K52:L52"/>
    <mergeCell ref="P52:Q52"/>
    <mergeCell ref="R52:S52"/>
    <mergeCell ref="T52:U52"/>
    <mergeCell ref="C51:D51"/>
    <mergeCell ref="H51:I51"/>
    <mergeCell ref="K51:L51"/>
    <mergeCell ref="P51:Q51"/>
    <mergeCell ref="R51:S51"/>
    <mergeCell ref="T51:U51"/>
    <mergeCell ref="C50:D50"/>
    <mergeCell ref="H50:I50"/>
    <mergeCell ref="K50:L50"/>
    <mergeCell ref="P50:Q50"/>
    <mergeCell ref="R50:S50"/>
    <mergeCell ref="T50:U50"/>
    <mergeCell ref="C49:D49"/>
    <mergeCell ref="H49:I49"/>
    <mergeCell ref="K49:L49"/>
    <mergeCell ref="P49:Q49"/>
    <mergeCell ref="R49:S49"/>
    <mergeCell ref="T49:U49"/>
    <mergeCell ref="C48:D48"/>
    <mergeCell ref="H48:I48"/>
    <mergeCell ref="K48:L48"/>
    <mergeCell ref="P48:Q48"/>
    <mergeCell ref="R48:S48"/>
    <mergeCell ref="T48:U48"/>
    <mergeCell ref="C47:D47"/>
    <mergeCell ref="H47:I47"/>
    <mergeCell ref="K47:L47"/>
    <mergeCell ref="P47:Q47"/>
    <mergeCell ref="R47:S47"/>
    <mergeCell ref="T47:U47"/>
    <mergeCell ref="C46:D46"/>
    <mergeCell ref="H46:I46"/>
    <mergeCell ref="K46:L46"/>
    <mergeCell ref="P46:Q46"/>
    <mergeCell ref="R46:S46"/>
    <mergeCell ref="T46:U46"/>
    <mergeCell ref="C45:D45"/>
    <mergeCell ref="H45:I45"/>
    <mergeCell ref="K45:L45"/>
    <mergeCell ref="P45:Q45"/>
    <mergeCell ref="R45:S45"/>
    <mergeCell ref="T45:U45"/>
    <mergeCell ref="C44:D44"/>
    <mergeCell ref="H44:I44"/>
    <mergeCell ref="K44:L44"/>
    <mergeCell ref="P44:Q44"/>
    <mergeCell ref="R44:S44"/>
    <mergeCell ref="T44:U44"/>
    <mergeCell ref="C43:D43"/>
    <mergeCell ref="H43:I43"/>
    <mergeCell ref="K43:L43"/>
    <mergeCell ref="P43:Q43"/>
    <mergeCell ref="R43:S43"/>
    <mergeCell ref="T43:U43"/>
    <mergeCell ref="C42:D42"/>
    <mergeCell ref="H42:I42"/>
    <mergeCell ref="K42:L42"/>
    <mergeCell ref="P42:Q42"/>
    <mergeCell ref="R42:S42"/>
    <mergeCell ref="T42:U42"/>
    <mergeCell ref="C41:D41"/>
    <mergeCell ref="H41:I41"/>
    <mergeCell ref="K41:L41"/>
    <mergeCell ref="P41:Q41"/>
    <mergeCell ref="R41:S41"/>
    <mergeCell ref="T41:U41"/>
    <mergeCell ref="C40:D40"/>
    <mergeCell ref="H40:I40"/>
    <mergeCell ref="K40:L40"/>
    <mergeCell ref="P40:Q40"/>
    <mergeCell ref="R40:S40"/>
    <mergeCell ref="T40:U40"/>
    <mergeCell ref="C39:D39"/>
    <mergeCell ref="H39:I39"/>
    <mergeCell ref="K39:L39"/>
    <mergeCell ref="P39:Q39"/>
    <mergeCell ref="R39:S39"/>
    <mergeCell ref="T39:U39"/>
    <mergeCell ref="C38:D38"/>
    <mergeCell ref="H38:I38"/>
    <mergeCell ref="K38:L38"/>
    <mergeCell ref="P38:Q38"/>
    <mergeCell ref="R38:S38"/>
    <mergeCell ref="T38:U38"/>
    <mergeCell ref="C37:D37"/>
    <mergeCell ref="H37:I37"/>
    <mergeCell ref="K37:L37"/>
    <mergeCell ref="P37:Q37"/>
    <mergeCell ref="R37:S37"/>
    <mergeCell ref="T37:U37"/>
    <mergeCell ref="C36:D36"/>
    <mergeCell ref="H36:I36"/>
    <mergeCell ref="K36:L36"/>
    <mergeCell ref="P36:Q36"/>
    <mergeCell ref="R36:S36"/>
    <mergeCell ref="T36:U36"/>
    <mergeCell ref="C35:D35"/>
    <mergeCell ref="H35:I35"/>
    <mergeCell ref="K35:L35"/>
    <mergeCell ref="P35:Q35"/>
    <mergeCell ref="R35:S35"/>
    <mergeCell ref="T35:U35"/>
    <mergeCell ref="C34:D34"/>
    <mergeCell ref="H34:I34"/>
    <mergeCell ref="K34:L34"/>
    <mergeCell ref="P34:Q34"/>
    <mergeCell ref="R34:S34"/>
    <mergeCell ref="T34:U34"/>
    <mergeCell ref="C33:D33"/>
    <mergeCell ref="H33:I33"/>
    <mergeCell ref="K33:L33"/>
    <mergeCell ref="P33:Q33"/>
    <mergeCell ref="R33:S33"/>
    <mergeCell ref="T33:U33"/>
    <mergeCell ref="C32:D32"/>
    <mergeCell ref="H32:I32"/>
    <mergeCell ref="K32:L32"/>
    <mergeCell ref="P32:Q32"/>
    <mergeCell ref="R32:S32"/>
    <mergeCell ref="T32:U32"/>
    <mergeCell ref="C31:D31"/>
    <mergeCell ref="H31:I31"/>
    <mergeCell ref="K31:L31"/>
    <mergeCell ref="P31:Q31"/>
    <mergeCell ref="R31:S31"/>
    <mergeCell ref="T31:U31"/>
    <mergeCell ref="C30:D30"/>
    <mergeCell ref="H30:I30"/>
    <mergeCell ref="K30:L30"/>
    <mergeCell ref="P30:Q30"/>
    <mergeCell ref="R30:S30"/>
    <mergeCell ref="T30:U30"/>
    <mergeCell ref="C29:D29"/>
    <mergeCell ref="H29:I29"/>
    <mergeCell ref="K29:L29"/>
    <mergeCell ref="P29:Q29"/>
    <mergeCell ref="R29:S29"/>
    <mergeCell ref="T29:U29"/>
    <mergeCell ref="C28:D28"/>
    <mergeCell ref="H28:I28"/>
    <mergeCell ref="K28:L28"/>
    <mergeCell ref="P28:Q28"/>
    <mergeCell ref="R28:S28"/>
    <mergeCell ref="T28:U28"/>
    <mergeCell ref="C27:D27"/>
    <mergeCell ref="H27:I27"/>
    <mergeCell ref="K27:L27"/>
    <mergeCell ref="P27:Q27"/>
    <mergeCell ref="R27:S27"/>
    <mergeCell ref="T27:U27"/>
    <mergeCell ref="C26:D26"/>
    <mergeCell ref="H26:I26"/>
    <mergeCell ref="K26:L26"/>
    <mergeCell ref="P26:Q26"/>
    <mergeCell ref="R26:S26"/>
    <mergeCell ref="T26:U26"/>
    <mergeCell ref="C25:D25"/>
    <mergeCell ref="H25:I25"/>
    <mergeCell ref="K25:L25"/>
    <mergeCell ref="P25:Q25"/>
    <mergeCell ref="R25:S25"/>
    <mergeCell ref="T25:U25"/>
    <mergeCell ref="C24:D24"/>
    <mergeCell ref="H24:I24"/>
    <mergeCell ref="K24:L24"/>
    <mergeCell ref="P24:Q24"/>
    <mergeCell ref="R24:S24"/>
    <mergeCell ref="T24:U24"/>
    <mergeCell ref="C23:D23"/>
    <mergeCell ref="H23:I23"/>
    <mergeCell ref="K23:L23"/>
    <mergeCell ref="P23:Q23"/>
    <mergeCell ref="R23:S23"/>
    <mergeCell ref="T23:U23"/>
    <mergeCell ref="C22:D22"/>
    <mergeCell ref="H22:I22"/>
    <mergeCell ref="K22:L22"/>
    <mergeCell ref="P22:Q22"/>
    <mergeCell ref="R22:S22"/>
    <mergeCell ref="T22:U22"/>
    <mergeCell ref="C21:D21"/>
    <mergeCell ref="H21:I21"/>
    <mergeCell ref="K21:L21"/>
    <mergeCell ref="P21:Q21"/>
    <mergeCell ref="R21:S21"/>
    <mergeCell ref="T21:U21"/>
    <mergeCell ref="C20:D20"/>
    <mergeCell ref="H20:I20"/>
    <mergeCell ref="K20:L20"/>
    <mergeCell ref="P20:Q20"/>
    <mergeCell ref="R20:S20"/>
    <mergeCell ref="T20:U20"/>
    <mergeCell ref="C19:D19"/>
    <mergeCell ref="H19:I19"/>
    <mergeCell ref="K19:L19"/>
    <mergeCell ref="P19:Q19"/>
    <mergeCell ref="R19:S19"/>
    <mergeCell ref="T19:U19"/>
    <mergeCell ref="C18:D18"/>
    <mergeCell ref="H18:I18"/>
    <mergeCell ref="K18:L18"/>
    <mergeCell ref="P18:Q18"/>
    <mergeCell ref="R18:S18"/>
    <mergeCell ref="T18:U18"/>
    <mergeCell ref="C17:D17"/>
    <mergeCell ref="H17:I17"/>
    <mergeCell ref="K17:L17"/>
    <mergeCell ref="P17:Q17"/>
    <mergeCell ref="R17:S17"/>
    <mergeCell ref="T17:U17"/>
    <mergeCell ref="C16:D16"/>
    <mergeCell ref="H16:I16"/>
    <mergeCell ref="K16:L16"/>
    <mergeCell ref="P16:Q16"/>
    <mergeCell ref="R16:S16"/>
    <mergeCell ref="T16:U16"/>
    <mergeCell ref="C15:D15"/>
    <mergeCell ref="H15:I15"/>
    <mergeCell ref="K15:L15"/>
    <mergeCell ref="P15:Q15"/>
    <mergeCell ref="R15:S15"/>
    <mergeCell ref="T15:U15"/>
    <mergeCell ref="C14:D14"/>
    <mergeCell ref="H14:I14"/>
    <mergeCell ref="K14:L14"/>
    <mergeCell ref="P14:Q14"/>
    <mergeCell ref="R14:S14"/>
    <mergeCell ref="T14:U14"/>
    <mergeCell ref="C13:D13"/>
    <mergeCell ref="H13:I13"/>
    <mergeCell ref="K13:L13"/>
    <mergeCell ref="P13:Q13"/>
    <mergeCell ref="R13:S13"/>
    <mergeCell ref="T13:U13"/>
    <mergeCell ref="R10:S10"/>
    <mergeCell ref="T10:U10"/>
    <mergeCell ref="C9:D9"/>
    <mergeCell ref="H9:I9"/>
    <mergeCell ref="K9:L9"/>
    <mergeCell ref="P9:Q9"/>
    <mergeCell ref="R9:S9"/>
    <mergeCell ref="T9:U9"/>
    <mergeCell ref="C12:D12"/>
    <mergeCell ref="H12:I12"/>
    <mergeCell ref="K12:L12"/>
    <mergeCell ref="P12:Q12"/>
    <mergeCell ref="R12:S12"/>
    <mergeCell ref="T12:U12"/>
    <mergeCell ref="C11:D11"/>
    <mergeCell ref="H11:I11"/>
    <mergeCell ref="K11:L11"/>
    <mergeCell ref="P11:Q11"/>
    <mergeCell ref="R11:S11"/>
    <mergeCell ref="T11:U11"/>
    <mergeCell ref="B7:B8"/>
    <mergeCell ref="C7:D8"/>
    <mergeCell ref="E7:I7"/>
    <mergeCell ref="J7:L7"/>
    <mergeCell ref="M7:M8"/>
    <mergeCell ref="N7:Q7"/>
    <mergeCell ref="C10:D10"/>
    <mergeCell ref="H10:I10"/>
    <mergeCell ref="K10:L10"/>
    <mergeCell ref="P10:Q10"/>
    <mergeCell ref="J5:K5"/>
    <mergeCell ref="L5:M5"/>
    <mergeCell ref="P5:Q5"/>
    <mergeCell ref="F2:G2"/>
    <mergeCell ref="H2:I2"/>
    <mergeCell ref="R7:U7"/>
    <mergeCell ref="H8:I8"/>
    <mergeCell ref="K8:L8"/>
    <mergeCell ref="P8:Q8"/>
    <mergeCell ref="R8:S8"/>
    <mergeCell ref="T8:U8"/>
    <mergeCell ref="B4:C4"/>
    <mergeCell ref="D4:E4"/>
    <mergeCell ref="F4:G4"/>
    <mergeCell ref="H4:I4"/>
    <mergeCell ref="J2:K2"/>
    <mergeCell ref="L2:M2"/>
    <mergeCell ref="N2:O2"/>
    <mergeCell ref="P2:Q2"/>
    <mergeCell ref="B3:C3"/>
    <mergeCell ref="D3:I3"/>
    <mergeCell ref="J3:K3"/>
    <mergeCell ref="L3:Q3"/>
    <mergeCell ref="B2:C2"/>
    <mergeCell ref="D2:E2"/>
    <mergeCell ref="J4:K4"/>
    <mergeCell ref="L4:M4"/>
    <mergeCell ref="N4:O4"/>
    <mergeCell ref="P4:Q4"/>
  </mergeCells>
  <phoneticPr fontId="2"/>
  <conditionalFormatting sqref="G46">
    <cfRule type="cellIs" dxfId="7" priority="1" stopIfTrue="1" operator="equal">
      <formula>"買"</formula>
    </cfRule>
    <cfRule type="cellIs" dxfId="6" priority="2" stopIfTrue="1" operator="equal">
      <formula>"売"</formula>
    </cfRule>
  </conditionalFormatting>
  <conditionalFormatting sqref="G9:G11 G14:G45 G47:G108">
    <cfRule type="cellIs" dxfId="5" priority="7" stopIfTrue="1" operator="equal">
      <formula>"買"</formula>
    </cfRule>
    <cfRule type="cellIs" dxfId="4" priority="8" stopIfTrue="1" operator="equal">
      <formula>"売"</formula>
    </cfRule>
  </conditionalFormatting>
  <conditionalFormatting sqref="G12">
    <cfRule type="cellIs" dxfId="3" priority="5" stopIfTrue="1" operator="equal">
      <formula>"買"</formula>
    </cfRule>
    <cfRule type="cellIs" dxfId="2" priority="6" stopIfTrue="1" operator="equal">
      <formula>"売"</formula>
    </cfRule>
  </conditionalFormatting>
  <conditionalFormatting sqref="G13">
    <cfRule type="cellIs" dxfId="1" priority="3" stopIfTrue="1" operator="equal">
      <formula>"買"</formula>
    </cfRule>
    <cfRule type="cellIs" dxfId="0" priority="4" stopIfTrue="1" operator="equal">
      <formula>"売"</formula>
    </cfRule>
  </conditionalFormatting>
  <dataValidations count="1">
    <dataValidation type="list" allowBlank="1" showInputMessage="1" showErrorMessage="1" sqref="G9:G108" xr:uid="{00000000-0002-0000-0700-000000000000}">
      <formula1>"買,売"</formula1>
    </dataValidation>
  </dataValidation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157255200</TotalTime>
  <Pages>0</Pages>
  <Words>0</Words>
  <Characters>0</Characters>
  <Application>Microsoft Excel</Application>
  <DocSecurity>0</DocSecurity>
  <PresentationFormat/>
  <Lines>0</Lines>
  <Paragraphs>0</Paragraphs>
  <Slides>0</Slides>
  <Notes>0</Notes>
  <HiddenSlides>0</HiddenSlides>
  <MMClips>0</MMClips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3</vt:i4>
      </vt:variant>
    </vt:vector>
  </HeadingPairs>
  <TitlesOfParts>
    <vt:vector size="11" baseType="lpstr">
      <vt:lpstr>定数</vt:lpstr>
      <vt:lpstr>検証シート　FIB1.27</vt:lpstr>
      <vt:lpstr>検証シート　FIB1.5</vt:lpstr>
      <vt:lpstr>検証シート　FIB2.0</vt:lpstr>
      <vt:lpstr>画像</vt:lpstr>
      <vt:lpstr>気づき</vt:lpstr>
      <vt:lpstr>検証終了通貨</vt:lpstr>
      <vt:lpstr>テンプレ</vt:lpstr>
      <vt:lpstr>'検証シート　FIB1.27'!Print_Area</vt:lpstr>
      <vt:lpstr>'検証シート　FIB1.5'!Print_Area</vt:lpstr>
      <vt:lpstr>'検証シート　FIB2.0'!Print_Area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YUUYA YAMAMURA</dc:creator>
  <cp:lastModifiedBy>大内 百世</cp:lastModifiedBy>
  <cp:revision/>
  <cp:lastPrinted>2021-01-03T10:27:05Z</cp:lastPrinted>
  <dcterms:created xsi:type="dcterms:W3CDTF">2013-10-09T23:04:08Z</dcterms:created>
  <dcterms:modified xsi:type="dcterms:W3CDTF">2021-01-04T02:38:55Z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1041-6.6.0.2724</vt:lpwstr>
  </property>
</Properties>
</file>