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user\Desktop\トレード管理シート\"/>
    </mc:Choice>
  </mc:AlternateContent>
  <xr:revisionPtr revIDLastSave="0" documentId="13_ncr:1_{6F125257-08CE-4A30-92C4-D2DB30F5556C}" xr6:coauthVersionLast="47" xr6:coauthVersionMax="47" xr10:uidLastSave="{00000000-0000-0000-0000-000000000000}"/>
  <bookViews>
    <workbookView xWindow="390" yWindow="390" windowWidth="15375" windowHeight="7785"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K25" i="1"/>
  <c r="N25" i="1" s="1"/>
  <c r="H25" i="1" s="1"/>
  <c r="J25" i="1"/>
  <c r="M25" i="1" s="1"/>
  <c r="G25" i="1" s="1"/>
  <c r="O26" i="1" l="1"/>
  <c r="I26" i="1" s="1"/>
  <c r="L27" i="1" s="1"/>
  <c r="O27" i="1" s="1"/>
  <c r="I27" i="1" s="1"/>
  <c r="J26" i="1"/>
  <c r="M26" i="1" s="1"/>
  <c r="G26" i="1" s="1"/>
  <c r="K26" i="1"/>
  <c r="N26" i="1" s="1"/>
  <c r="H26"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<sst xmlns="http://schemas.openxmlformats.org/spreadsheetml/2006/main" count="60" uniqueCount="49">
  <si>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</si>
  <si>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</si>
  <si>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</si>
  <si>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</si>
  <si>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</si>
  <si>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</si>
  <si>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</si>
  <si>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</si>
  <si>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</si>
  <si>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</si>
  <si>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</si>
  <si>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</si>
  <si>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</si>
  <si>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</si>
  <si>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</si>
  <si>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</si>
  <si>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</si>
  <si>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</si>
  <si>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</si>
  <si>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</si>
  <si>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</si>
  <si>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</si>
  <si>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</si>
  <si>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</si>
  <si>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</si>
  <si>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</si>
  <si>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</si>
  <si>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</si>
  <si>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</si>
  <si>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</si>
  <si>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</si>
  <si>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</si>
  <si>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</si>
  <si>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</si>
  <si>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</si>
  <si>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</si>
  <si>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直近で下落後じりじりと上昇後に売りサイン</t>
    <rPh sb="0" eb="2">
      <t>チョッキン</t>
    </rPh>
    <rPh sb="3" eb="6">
      <t>ゲラクゴ</t>
    </rPh>
    <rPh sb="11" eb="13">
      <t>ジョウショウ</t>
    </rPh>
    <rPh sb="13" eb="14">
      <t>ゴ</t>
    </rPh>
    <rPh sb="15" eb="16">
      <t>ウ</t>
    </rPh>
    <phoneticPr fontId="1"/>
  </si>
  <si>
    <t>MAの10と20がちょうどクロスした場面だった</t>
    <rPh sb="18" eb="20">
      <t>バメン</t>
    </rPh>
    <phoneticPr fontId="1"/>
  </si>
  <si>
    <t>MAの10と20のクロス後に少しずつ戻ってきてからのサイン</t>
    <rPh sb="12" eb="13">
      <t>ゴ</t>
    </rPh>
    <rPh sb="14" eb="15">
      <t>スコ</t>
    </rPh>
    <rPh sb="18" eb="19">
      <t>モド</t>
    </rPh>
    <phoneticPr fontId="1"/>
  </si>
  <si>
    <t>ローソク足の実態がMAにギリギリ抜けている場面だった</t>
    <rPh sb="4" eb="5">
      <t>アシ</t>
    </rPh>
    <rPh sb="6" eb="8">
      <t>ジッタイ</t>
    </rPh>
    <rPh sb="16" eb="17">
      <t>ヌ</t>
    </rPh>
    <rPh sb="21" eb="23">
      <t>バメン</t>
    </rPh>
    <phoneticPr fontId="1"/>
  </si>
  <si>
    <t>ローソク足の髭がMAのラインに当たるか当たらないかのギリギリの場面</t>
    <rPh sb="15" eb="16">
      <t>ア</t>
    </rPh>
    <rPh sb="19" eb="20">
      <t>ア</t>
    </rPh>
    <rPh sb="31" eb="33">
      <t>バメン</t>
    </rPh>
    <phoneticPr fontId="1"/>
  </si>
  <si>
    <t>日足</t>
    <rPh sb="0" eb="2">
      <t>ヒアシ</t>
    </rPh>
    <phoneticPr fontId="1"/>
  </si>
  <si>
    <t>MAのラインが右斜め下方向を向いていた</t>
    <rPh sb="7" eb="9">
      <t>ミギナナ</t>
    </rPh>
    <rPh sb="10" eb="13">
      <t>シタホウコウ</t>
    </rPh>
    <rPh sb="14" eb="15">
      <t>ム</t>
    </rPh>
    <phoneticPr fontId="1"/>
  </si>
  <si>
    <t>MA10と20がクロス後にローソク足の髭がMAのラインに当たるか当たらないかのギリギリの場面</t>
    <rPh sb="11" eb="12">
      <t>ゴ</t>
    </rPh>
    <rPh sb="28" eb="29">
      <t>ア</t>
    </rPh>
    <rPh sb="32" eb="33">
      <t>ア</t>
    </rPh>
    <rPh sb="44" eb="46">
      <t>バメン</t>
    </rPh>
    <phoneticPr fontId="1"/>
  </si>
  <si>
    <t>下髭の長い十字線</t>
    <rPh sb="0" eb="1">
      <t>シタ</t>
    </rPh>
    <rPh sb="1" eb="2">
      <t>ヒゲ</t>
    </rPh>
    <rPh sb="3" eb="4">
      <t>ナガ</t>
    </rPh>
    <rPh sb="5" eb="8">
      <t>ジュウジセン</t>
    </rPh>
    <phoneticPr fontId="1"/>
  </si>
  <si>
    <t>GBP/JPY</t>
    <phoneticPr fontId="5"/>
  </si>
  <si>
    <t>ただサインのみでエントリーするのは良くないと思いました。ピンバーだけを見るではなくて波形の大きな流れを見てからトレンドの方向へエントリーした方が負けを減らしていけるのかなと感じました。</t>
    <rPh sb="17" eb="18">
      <t>ヨ</t>
    </rPh>
    <rPh sb="22" eb="23">
      <t>オモ</t>
    </rPh>
    <rPh sb="35" eb="36">
      <t>ミ</t>
    </rPh>
    <rPh sb="42" eb="44">
      <t>ハケイ</t>
    </rPh>
    <rPh sb="45" eb="46">
      <t>オオ</t>
    </rPh>
    <rPh sb="48" eb="49">
      <t>ナガ</t>
    </rPh>
    <rPh sb="51" eb="52">
      <t>ミ</t>
    </rPh>
    <rPh sb="60" eb="62">
      <t>ホウコウ</t>
    </rPh>
    <rPh sb="70" eb="71">
      <t>ホウ</t>
    </rPh>
    <rPh sb="72" eb="73">
      <t>マ</t>
    </rPh>
    <rPh sb="75" eb="76">
      <t>ヘ</t>
    </rPh>
    <rPh sb="86" eb="87">
      <t>カン</t>
    </rPh>
    <phoneticPr fontId="1"/>
  </si>
  <si>
    <t>髭の短い（小さなビンバー）は次の波形に巻き込まれて負けになる場面があった。ピンバーの髭がMAのラインがギリギリタッチしている場面よりもしっかりと抜けている方が勝率が良いと感じました。　　　　　　　　　　　　　　　　　　　　　　　　　　　　　　そして、質問です。髭の長い十字線はピンバーのサインとして見た方が良いですか？</t>
    <rPh sb="0" eb="1">
      <t>ヒゲ</t>
    </rPh>
    <rPh sb="2" eb="3">
      <t>ミジカ</t>
    </rPh>
    <rPh sb="5" eb="6">
      <t>チイ</t>
    </rPh>
    <rPh sb="14" eb="15">
      <t>ツギ</t>
    </rPh>
    <rPh sb="16" eb="18">
      <t>ハケイ</t>
    </rPh>
    <rPh sb="19" eb="20">
      <t>マ</t>
    </rPh>
    <rPh sb="21" eb="22">
      <t>コ</t>
    </rPh>
    <rPh sb="25" eb="26">
      <t>マ</t>
    </rPh>
    <rPh sb="30" eb="32">
      <t>バメン</t>
    </rPh>
    <rPh sb="42" eb="43">
      <t>ヒゲ</t>
    </rPh>
    <rPh sb="62" eb="64">
      <t>バメン</t>
    </rPh>
    <rPh sb="72" eb="73">
      <t>ヌ</t>
    </rPh>
    <rPh sb="77" eb="78">
      <t>ホウ</t>
    </rPh>
    <rPh sb="79" eb="81">
      <t>ショウリツ</t>
    </rPh>
    <rPh sb="82" eb="83">
      <t>ヨ</t>
    </rPh>
    <rPh sb="85" eb="86">
      <t>カン</t>
    </rPh>
    <rPh sb="125" eb="127">
      <t>シツモン</t>
    </rPh>
    <rPh sb="130" eb="131">
      <t>ヒゲ</t>
    </rPh>
    <rPh sb="132" eb="133">
      <t>ナガ</t>
    </rPh>
    <rPh sb="134" eb="137">
      <t>ジュウジセン</t>
    </rPh>
    <rPh sb="149" eb="150">
      <t>ミ</t>
    </rPh>
    <rPh sb="151" eb="152">
      <t>ホウ</t>
    </rPh>
    <rPh sb="153" eb="154">
      <t>ヨ</t>
    </rPh>
    <phoneticPr fontId="1"/>
  </si>
  <si>
    <t>サインのみエントリーだけではなくて他にも負けを排除出来るように考えて検証したいと思いました。</t>
    <rPh sb="17" eb="18">
      <t>ホカ</t>
    </rPh>
    <rPh sb="20" eb="21">
      <t>マ</t>
    </rPh>
    <rPh sb="23" eb="25">
      <t>ハイジョ</t>
    </rPh>
    <rPh sb="25" eb="27">
      <t>デキ</t>
    </rPh>
    <rPh sb="31" eb="32">
      <t>カンガ</t>
    </rPh>
    <rPh sb="34" eb="36">
      <t>ケンショウ</t>
    </rPh>
    <rPh sb="40" eb="41">
      <t>オモ</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</si>
</sst>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3">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2" fillId="0" borderId="5" xfId="0" applyFont="1" applyBorder="1">
      <alignment vertical="center"/>
    </xf>
    <xf numFmtId="0" fontId="12" fillId="4" borderId="9" xfId="0"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1</xdr:row>
      <xdr:rowOff>0</xdr:rowOff>
    </xdr:from>
    <xdr:to>
      <xdr:col>12</xdr:col>
      <xdr:colOff>533400</xdr:colOff>
      <xdr:row>24</xdr:row>
      <xdr:rowOff>61644</xdr:rowOff>
    </xdr:to>
    <xdr:pic>
      <xdr:nvPicPr>
        <xdr:cNvPr id="28" name="図 27">
          <a:extLst>
            <a:ext uri="{FF2B5EF4-FFF2-40B4-BE49-F238E27FC236}">
              <a16:creationId xmlns:a16="http://schemas.microsoft.com/office/drawing/2014/main" id="{997658F2-0637-4F86-A850-E6BE5D826FA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78594"/>
          <a:ext cx="7772400" cy="4169300"/>
        </a:xfrm>
        <a:prstGeom prst="rect">
          <a:avLst/>
        </a:prstGeom>
      </xdr:spPr>
    </xdr:pic>
    <xdr:clientData/>
  </xdr:twoCellAnchor>
  <xdr:twoCellAnchor editAs="oneCell">
    <xdr:from>
      <xdr:col>0</xdr:col>
      <xdr:colOff>0</xdr:colOff>
      <xdr:row>25</xdr:row>
      <xdr:rowOff>0</xdr:rowOff>
    </xdr:from>
    <xdr:to>
      <xdr:col>21</xdr:col>
      <xdr:colOff>135157</xdr:colOff>
      <xdr:row>63</xdr:row>
      <xdr:rowOff>158132</xdr:rowOff>
    </xdr:to>
    <xdr:pic>
      <xdr:nvPicPr>
        <xdr:cNvPr id="30" name="図 29">
          <a:extLst>
            <a:ext uri="{FF2B5EF4-FFF2-40B4-BE49-F238E27FC236}">
              <a16:creationId xmlns:a16="http://schemas.microsoft.com/office/drawing/2014/main" id="{7E6CF163-2B53-4870-9D19-0D8746A8F83D}"/>
            </a:ext>
          </a:extLst>
        </xdr:cNvPr>
        <xdr:cNvPicPr>
          <a:picLocks noChangeAspect="1"/>
        </xdr:cNvPicPr>
      </xdr:nvPicPr>
      <xdr:blipFill>
        <a:blip xmlns:r="http://schemas.openxmlformats.org/officeDocument/2006/relationships" r:embed="rId2"/>
        <a:stretch>
          <a:fillRect/>
        </a:stretch>
      </xdr:blipFill>
      <xdr:spPr>
        <a:xfrm>
          <a:off x="0" y="4464844"/>
          <a:ext cx="12946282" cy="6944694"/>
        </a:xfrm>
        <a:prstGeom prst="rect">
          <a:avLst/>
        </a:prstGeom>
      </xdr:spPr>
    </xdr:pic>
    <xdr:clientData/>
  </xdr:twoCellAnchor>
  <xdr:twoCellAnchor editAs="oneCell">
    <xdr:from>
      <xdr:col>0</xdr:col>
      <xdr:colOff>0</xdr:colOff>
      <xdr:row>65</xdr:row>
      <xdr:rowOff>0</xdr:rowOff>
    </xdr:from>
    <xdr:to>
      <xdr:col>21</xdr:col>
      <xdr:colOff>135157</xdr:colOff>
      <xdr:row>103</xdr:row>
      <xdr:rowOff>158132</xdr:rowOff>
    </xdr:to>
    <xdr:pic>
      <xdr:nvPicPr>
        <xdr:cNvPr id="31" name="図 30">
          <a:extLst>
            <a:ext uri="{FF2B5EF4-FFF2-40B4-BE49-F238E27FC236}">
              <a16:creationId xmlns:a16="http://schemas.microsoft.com/office/drawing/2014/main" id="{B36D41D0-2731-4301-A22C-5F3CEEA9214B}"/>
            </a:ext>
          </a:extLst>
        </xdr:cNvPr>
        <xdr:cNvPicPr>
          <a:picLocks noChangeAspect="1"/>
        </xdr:cNvPicPr>
      </xdr:nvPicPr>
      <xdr:blipFill>
        <a:blip xmlns:r="http://schemas.openxmlformats.org/officeDocument/2006/relationships" r:embed="rId3"/>
        <a:stretch>
          <a:fillRect/>
        </a:stretch>
      </xdr:blipFill>
      <xdr:spPr>
        <a:xfrm>
          <a:off x="0" y="11608594"/>
          <a:ext cx="12946282" cy="6944694"/>
        </a:xfrm>
        <a:prstGeom prst="rect">
          <a:avLst/>
        </a:prstGeom>
      </xdr:spPr>
    </xdr:pic>
    <xdr:clientData/>
  </xdr:twoCellAnchor>
  <xdr:twoCellAnchor editAs="oneCell">
    <xdr:from>
      <xdr:col>0</xdr:col>
      <xdr:colOff>0</xdr:colOff>
      <xdr:row>105</xdr:row>
      <xdr:rowOff>0</xdr:rowOff>
    </xdr:from>
    <xdr:to>
      <xdr:col>21</xdr:col>
      <xdr:colOff>135157</xdr:colOff>
      <xdr:row>143</xdr:row>
      <xdr:rowOff>158132</xdr:rowOff>
    </xdr:to>
    <xdr:pic>
      <xdr:nvPicPr>
        <xdr:cNvPr id="32" name="図 31">
          <a:extLst>
            <a:ext uri="{FF2B5EF4-FFF2-40B4-BE49-F238E27FC236}">
              <a16:creationId xmlns:a16="http://schemas.microsoft.com/office/drawing/2014/main" id="{53E693AF-9CF9-403C-91E9-72705A80CAC0}"/>
            </a:ext>
          </a:extLst>
        </xdr:cNvPr>
        <xdr:cNvPicPr>
          <a:picLocks noChangeAspect="1"/>
        </xdr:cNvPicPr>
      </xdr:nvPicPr>
      <xdr:blipFill>
        <a:blip xmlns:r="http://schemas.openxmlformats.org/officeDocument/2006/relationships" r:embed="rId4"/>
        <a:stretch>
          <a:fillRect/>
        </a:stretch>
      </xdr:blipFill>
      <xdr:spPr>
        <a:xfrm>
          <a:off x="0" y="18752344"/>
          <a:ext cx="12946282" cy="6944694"/>
        </a:xfrm>
        <a:prstGeom prst="rect">
          <a:avLst/>
        </a:prstGeom>
      </xdr:spPr>
    </xdr:pic>
    <xdr:clientData/>
  </xdr:twoCellAnchor>
  <xdr:twoCellAnchor editAs="oneCell">
    <xdr:from>
      <xdr:col>0</xdr:col>
      <xdr:colOff>0</xdr:colOff>
      <xdr:row>145</xdr:row>
      <xdr:rowOff>0</xdr:rowOff>
    </xdr:from>
    <xdr:to>
      <xdr:col>21</xdr:col>
      <xdr:colOff>135157</xdr:colOff>
      <xdr:row>183</xdr:row>
      <xdr:rowOff>158132</xdr:rowOff>
    </xdr:to>
    <xdr:pic>
      <xdr:nvPicPr>
        <xdr:cNvPr id="34" name="図 33">
          <a:extLst>
            <a:ext uri="{FF2B5EF4-FFF2-40B4-BE49-F238E27FC236}">
              <a16:creationId xmlns:a16="http://schemas.microsoft.com/office/drawing/2014/main" id="{89AC8807-394C-45F9-9389-E02EF2D33B92}"/>
            </a:ext>
          </a:extLst>
        </xdr:cNvPr>
        <xdr:cNvPicPr>
          <a:picLocks noChangeAspect="1"/>
        </xdr:cNvPicPr>
      </xdr:nvPicPr>
      <xdr:blipFill>
        <a:blip xmlns:r="http://schemas.openxmlformats.org/officeDocument/2006/relationships" r:embed="rId5"/>
        <a:stretch>
          <a:fillRect/>
        </a:stretch>
      </xdr:blipFill>
      <xdr:spPr>
        <a:xfrm>
          <a:off x="0" y="25896094"/>
          <a:ext cx="12946282" cy="6944694"/>
        </a:xfrm>
        <a:prstGeom prst="rect">
          <a:avLst/>
        </a:prstGeom>
      </xdr:spPr>
    </xdr:pic>
    <xdr:clientData/>
  </xdr:twoCellAnchor>
  <xdr:twoCellAnchor editAs="oneCell">
    <xdr:from>
      <xdr:col>0</xdr:col>
      <xdr:colOff>0</xdr:colOff>
      <xdr:row>185</xdr:row>
      <xdr:rowOff>0</xdr:rowOff>
    </xdr:from>
    <xdr:to>
      <xdr:col>21</xdr:col>
      <xdr:colOff>401894</xdr:colOff>
      <xdr:row>223</xdr:row>
      <xdr:rowOff>158132</xdr:rowOff>
    </xdr:to>
    <xdr:pic>
      <xdr:nvPicPr>
        <xdr:cNvPr id="35" name="図 34">
          <a:extLst>
            <a:ext uri="{FF2B5EF4-FFF2-40B4-BE49-F238E27FC236}">
              <a16:creationId xmlns:a16="http://schemas.microsoft.com/office/drawing/2014/main" id="{A3A4E9AA-399F-4686-840C-39784AEA8D02}"/>
            </a:ext>
          </a:extLst>
        </xdr:cNvPr>
        <xdr:cNvPicPr>
          <a:picLocks noChangeAspect="1"/>
        </xdr:cNvPicPr>
      </xdr:nvPicPr>
      <xdr:blipFill>
        <a:blip xmlns:r="http://schemas.openxmlformats.org/officeDocument/2006/relationships" r:embed="rId6"/>
        <a:stretch>
          <a:fillRect/>
        </a:stretch>
      </xdr:blipFill>
      <xdr:spPr>
        <a:xfrm>
          <a:off x="0" y="33039844"/>
          <a:ext cx="13213019" cy="6944694"/>
        </a:xfrm>
        <a:prstGeom prst="rect">
          <a:avLst/>
        </a:prstGeom>
      </xdr:spPr>
    </xdr:pic>
    <xdr:clientData/>
  </xdr:twoCellAnchor>
  <xdr:twoCellAnchor editAs="oneCell">
    <xdr:from>
      <xdr:col>0</xdr:col>
      <xdr:colOff>0</xdr:colOff>
      <xdr:row>225</xdr:row>
      <xdr:rowOff>0</xdr:rowOff>
    </xdr:from>
    <xdr:to>
      <xdr:col>21</xdr:col>
      <xdr:colOff>135157</xdr:colOff>
      <xdr:row>263</xdr:row>
      <xdr:rowOff>158132</xdr:rowOff>
    </xdr:to>
    <xdr:pic>
      <xdr:nvPicPr>
        <xdr:cNvPr id="36" name="図 35">
          <a:extLst>
            <a:ext uri="{FF2B5EF4-FFF2-40B4-BE49-F238E27FC236}">
              <a16:creationId xmlns:a16="http://schemas.microsoft.com/office/drawing/2014/main" id="{CA3EE0E1-7C9E-448B-BE0A-CDC875B7FB54}"/>
            </a:ext>
          </a:extLst>
        </xdr:cNvPr>
        <xdr:cNvPicPr>
          <a:picLocks noChangeAspect="1"/>
        </xdr:cNvPicPr>
      </xdr:nvPicPr>
      <xdr:blipFill>
        <a:blip xmlns:r="http://schemas.openxmlformats.org/officeDocument/2006/relationships" r:embed="rId7"/>
        <a:stretch>
          <a:fillRect/>
        </a:stretch>
      </xdr:blipFill>
      <xdr:spPr>
        <a:xfrm>
          <a:off x="0" y="40183594"/>
          <a:ext cx="12946282" cy="6944694"/>
        </a:xfrm>
        <a:prstGeom prst="rect">
          <a:avLst/>
        </a:prstGeom>
      </xdr:spPr>
    </xdr:pic>
    <xdr:clientData/>
  </xdr:twoCellAnchor>
  <xdr:twoCellAnchor editAs="oneCell">
    <xdr:from>
      <xdr:col>0</xdr:col>
      <xdr:colOff>0</xdr:colOff>
      <xdr:row>265</xdr:row>
      <xdr:rowOff>0</xdr:rowOff>
    </xdr:from>
    <xdr:to>
      <xdr:col>21</xdr:col>
      <xdr:colOff>411420</xdr:colOff>
      <xdr:row>305</xdr:row>
      <xdr:rowOff>10523</xdr:rowOff>
    </xdr:to>
    <xdr:pic>
      <xdr:nvPicPr>
        <xdr:cNvPr id="37" name="図 36">
          <a:extLst>
            <a:ext uri="{FF2B5EF4-FFF2-40B4-BE49-F238E27FC236}">
              <a16:creationId xmlns:a16="http://schemas.microsoft.com/office/drawing/2014/main" id="{873B59AB-56D1-45AF-8F56-9FA7237C2D10}"/>
            </a:ext>
          </a:extLst>
        </xdr:cNvPr>
        <xdr:cNvPicPr>
          <a:picLocks noChangeAspect="1"/>
        </xdr:cNvPicPr>
      </xdr:nvPicPr>
      <xdr:blipFill>
        <a:blip xmlns:r="http://schemas.openxmlformats.org/officeDocument/2006/relationships" r:embed="rId8"/>
        <a:stretch>
          <a:fillRect/>
        </a:stretch>
      </xdr:blipFill>
      <xdr:spPr>
        <a:xfrm>
          <a:off x="0" y="47327344"/>
          <a:ext cx="13222545" cy="7154273"/>
        </a:xfrm>
        <a:prstGeom prst="rect">
          <a:avLst/>
        </a:prstGeom>
      </xdr:spPr>
    </xdr:pic>
    <xdr:clientData/>
  </xdr:twoCellAnchor>
  <xdr:twoCellAnchor editAs="oneCell">
    <xdr:from>
      <xdr:col>0</xdr:col>
      <xdr:colOff>0</xdr:colOff>
      <xdr:row>306</xdr:row>
      <xdr:rowOff>0</xdr:rowOff>
    </xdr:from>
    <xdr:to>
      <xdr:col>21</xdr:col>
      <xdr:colOff>135157</xdr:colOff>
      <xdr:row>344</xdr:row>
      <xdr:rowOff>158132</xdr:rowOff>
    </xdr:to>
    <xdr:pic>
      <xdr:nvPicPr>
        <xdr:cNvPr id="38" name="図 37">
          <a:extLst>
            <a:ext uri="{FF2B5EF4-FFF2-40B4-BE49-F238E27FC236}">
              <a16:creationId xmlns:a16="http://schemas.microsoft.com/office/drawing/2014/main" id="{32111C6A-ECD0-4A40-B3AE-449A405467B4}"/>
            </a:ext>
          </a:extLst>
        </xdr:cNvPr>
        <xdr:cNvPicPr>
          <a:picLocks noChangeAspect="1"/>
        </xdr:cNvPicPr>
      </xdr:nvPicPr>
      <xdr:blipFill>
        <a:blip xmlns:r="http://schemas.openxmlformats.org/officeDocument/2006/relationships" r:embed="rId9"/>
        <a:stretch>
          <a:fillRect/>
        </a:stretch>
      </xdr:blipFill>
      <xdr:spPr>
        <a:xfrm>
          <a:off x="0" y="54649688"/>
          <a:ext cx="12946282" cy="6944694"/>
        </a:xfrm>
        <a:prstGeom prst="rect">
          <a:avLst/>
        </a:prstGeom>
      </xdr:spPr>
    </xdr:pic>
    <xdr:clientData/>
  </xdr:twoCellAnchor>
  <xdr:twoCellAnchor editAs="oneCell">
    <xdr:from>
      <xdr:col>0</xdr:col>
      <xdr:colOff>0</xdr:colOff>
      <xdr:row>346</xdr:row>
      <xdr:rowOff>0</xdr:rowOff>
    </xdr:from>
    <xdr:to>
      <xdr:col>21</xdr:col>
      <xdr:colOff>135157</xdr:colOff>
      <xdr:row>384</xdr:row>
      <xdr:rowOff>158132</xdr:rowOff>
    </xdr:to>
    <xdr:pic>
      <xdr:nvPicPr>
        <xdr:cNvPr id="40" name="図 39">
          <a:extLst>
            <a:ext uri="{FF2B5EF4-FFF2-40B4-BE49-F238E27FC236}">
              <a16:creationId xmlns:a16="http://schemas.microsoft.com/office/drawing/2014/main" id="{06483F7B-37AD-4E2E-81B2-9F17EC77B90A}"/>
            </a:ext>
          </a:extLst>
        </xdr:cNvPr>
        <xdr:cNvPicPr>
          <a:picLocks noChangeAspect="1"/>
        </xdr:cNvPicPr>
      </xdr:nvPicPr>
      <xdr:blipFill>
        <a:blip xmlns:r="http://schemas.openxmlformats.org/officeDocument/2006/relationships" r:embed="rId10"/>
        <a:stretch>
          <a:fillRect/>
        </a:stretch>
      </xdr:blipFill>
      <xdr:spPr>
        <a:xfrm>
          <a:off x="0" y="61793438"/>
          <a:ext cx="12946282" cy="6944694"/>
        </a:xfrm>
        <a:prstGeom prst="rect">
          <a:avLst/>
        </a:prstGeom>
      </xdr:spPr>
    </xdr:pic>
    <xdr:clientData/>
  </xdr:twoCellAnchor>
  <xdr:twoCellAnchor editAs="oneCell">
    <xdr:from>
      <xdr:col>0</xdr:col>
      <xdr:colOff>0</xdr:colOff>
      <xdr:row>386</xdr:row>
      <xdr:rowOff>0</xdr:rowOff>
    </xdr:from>
    <xdr:to>
      <xdr:col>21</xdr:col>
      <xdr:colOff>135157</xdr:colOff>
      <xdr:row>424</xdr:row>
      <xdr:rowOff>158132</xdr:rowOff>
    </xdr:to>
    <xdr:pic>
      <xdr:nvPicPr>
        <xdr:cNvPr id="42" name="図 41">
          <a:extLst>
            <a:ext uri="{FF2B5EF4-FFF2-40B4-BE49-F238E27FC236}">
              <a16:creationId xmlns:a16="http://schemas.microsoft.com/office/drawing/2014/main" id="{29301707-14E7-465C-8D79-F416F1225235}"/>
            </a:ext>
          </a:extLst>
        </xdr:cNvPr>
        <xdr:cNvPicPr>
          <a:picLocks noChangeAspect="1"/>
        </xdr:cNvPicPr>
      </xdr:nvPicPr>
      <xdr:blipFill>
        <a:blip xmlns:r="http://schemas.openxmlformats.org/officeDocument/2006/relationships" r:embed="rId11"/>
        <a:stretch>
          <a:fillRect/>
        </a:stretch>
      </xdr:blipFill>
      <xdr:spPr>
        <a:xfrm>
          <a:off x="0" y="68937188"/>
          <a:ext cx="12946282" cy="6944694"/>
        </a:xfrm>
        <a:prstGeom prst="rect">
          <a:avLst/>
        </a:prstGeom>
      </xdr:spPr>
    </xdr:pic>
    <xdr:clientData/>
  </xdr:twoCellAnchor>
  <xdr:twoCellAnchor editAs="oneCell">
    <xdr:from>
      <xdr:col>0</xdr:col>
      <xdr:colOff>0</xdr:colOff>
      <xdr:row>426</xdr:row>
      <xdr:rowOff>0</xdr:rowOff>
    </xdr:from>
    <xdr:to>
      <xdr:col>21</xdr:col>
      <xdr:colOff>135157</xdr:colOff>
      <xdr:row>464</xdr:row>
      <xdr:rowOff>158132</xdr:rowOff>
    </xdr:to>
    <xdr:pic>
      <xdr:nvPicPr>
        <xdr:cNvPr id="43" name="図 42">
          <a:extLst>
            <a:ext uri="{FF2B5EF4-FFF2-40B4-BE49-F238E27FC236}">
              <a16:creationId xmlns:a16="http://schemas.microsoft.com/office/drawing/2014/main" id="{35563F3F-18A9-4764-B8C4-D572CD640D45}"/>
            </a:ext>
          </a:extLst>
        </xdr:cNvPr>
        <xdr:cNvPicPr>
          <a:picLocks noChangeAspect="1"/>
        </xdr:cNvPicPr>
      </xdr:nvPicPr>
      <xdr:blipFill>
        <a:blip xmlns:r="http://schemas.openxmlformats.org/officeDocument/2006/relationships" r:embed="rId12"/>
        <a:stretch>
          <a:fillRect/>
        </a:stretch>
      </xdr:blipFill>
      <xdr:spPr>
        <a:xfrm>
          <a:off x="0" y="76080938"/>
          <a:ext cx="12946282" cy="6944694"/>
        </a:xfrm>
        <a:prstGeom prst="rect">
          <a:avLst/>
        </a:prstGeom>
      </xdr:spPr>
    </xdr:pic>
    <xdr:clientData/>
  </xdr:twoCellAnchor>
  <xdr:twoCellAnchor editAs="oneCell">
    <xdr:from>
      <xdr:col>0</xdr:col>
      <xdr:colOff>0</xdr:colOff>
      <xdr:row>466</xdr:row>
      <xdr:rowOff>0</xdr:rowOff>
    </xdr:from>
    <xdr:to>
      <xdr:col>21</xdr:col>
      <xdr:colOff>135157</xdr:colOff>
      <xdr:row>504</xdr:row>
      <xdr:rowOff>158132</xdr:rowOff>
    </xdr:to>
    <xdr:pic>
      <xdr:nvPicPr>
        <xdr:cNvPr id="45" name="図 44">
          <a:extLst>
            <a:ext uri="{FF2B5EF4-FFF2-40B4-BE49-F238E27FC236}">
              <a16:creationId xmlns:a16="http://schemas.microsoft.com/office/drawing/2014/main" id="{63D66BE7-C771-496E-98C0-6AF1BABD7CB1}"/>
            </a:ext>
          </a:extLst>
        </xdr:cNvPr>
        <xdr:cNvPicPr>
          <a:picLocks noChangeAspect="1"/>
        </xdr:cNvPicPr>
      </xdr:nvPicPr>
      <xdr:blipFill>
        <a:blip xmlns:r="http://schemas.openxmlformats.org/officeDocument/2006/relationships" r:embed="rId13"/>
        <a:stretch>
          <a:fillRect/>
        </a:stretch>
      </xdr:blipFill>
      <xdr:spPr>
        <a:xfrm>
          <a:off x="0" y="83224688"/>
          <a:ext cx="12946282" cy="6944694"/>
        </a:xfrm>
        <a:prstGeom prst="rect">
          <a:avLst/>
        </a:prstGeom>
      </xdr:spPr>
    </xdr:pic>
    <xdr:clientData/>
  </xdr:twoCellAnchor>
  <xdr:twoCellAnchor editAs="oneCell">
    <xdr:from>
      <xdr:col>0</xdr:col>
      <xdr:colOff>0</xdr:colOff>
      <xdr:row>506</xdr:row>
      <xdr:rowOff>0</xdr:rowOff>
    </xdr:from>
    <xdr:to>
      <xdr:col>21</xdr:col>
      <xdr:colOff>135157</xdr:colOff>
      <xdr:row>544</xdr:row>
      <xdr:rowOff>158132</xdr:rowOff>
    </xdr:to>
    <xdr:pic>
      <xdr:nvPicPr>
        <xdr:cNvPr id="48" name="図 47">
          <a:extLst>
            <a:ext uri="{FF2B5EF4-FFF2-40B4-BE49-F238E27FC236}">
              <a16:creationId xmlns:a16="http://schemas.microsoft.com/office/drawing/2014/main" id="{2E0BD787-A2EC-493E-AC9D-D34EA6466D08}"/>
            </a:ext>
          </a:extLst>
        </xdr:cNvPr>
        <xdr:cNvPicPr>
          <a:picLocks noChangeAspect="1"/>
        </xdr:cNvPicPr>
      </xdr:nvPicPr>
      <xdr:blipFill>
        <a:blip xmlns:r="http://schemas.openxmlformats.org/officeDocument/2006/relationships" r:embed="rId14"/>
        <a:stretch>
          <a:fillRect/>
        </a:stretch>
      </xdr:blipFill>
      <xdr:spPr>
        <a:xfrm>
          <a:off x="0" y="90368438"/>
          <a:ext cx="12946282" cy="6944694"/>
        </a:xfrm>
        <a:prstGeom prst="rect">
          <a:avLst/>
        </a:prstGeom>
      </xdr:spPr>
    </xdr:pic>
    <xdr:clientData/>
  </xdr:twoCellAnchor>
  <xdr:twoCellAnchor editAs="oneCell">
    <xdr:from>
      <xdr:col>0</xdr:col>
      <xdr:colOff>0</xdr:colOff>
      <xdr:row>546</xdr:row>
      <xdr:rowOff>0</xdr:rowOff>
    </xdr:from>
    <xdr:to>
      <xdr:col>21</xdr:col>
      <xdr:colOff>135157</xdr:colOff>
      <xdr:row>584</xdr:row>
      <xdr:rowOff>158132</xdr:rowOff>
    </xdr:to>
    <xdr:pic>
      <xdr:nvPicPr>
        <xdr:cNvPr id="49" name="図 48">
          <a:extLst>
            <a:ext uri="{FF2B5EF4-FFF2-40B4-BE49-F238E27FC236}">
              <a16:creationId xmlns:a16="http://schemas.microsoft.com/office/drawing/2014/main" id="{ADF3B4EA-BF85-49FE-BB7B-2ABBC9C09D80}"/>
            </a:ext>
          </a:extLst>
        </xdr:cNvPr>
        <xdr:cNvPicPr>
          <a:picLocks noChangeAspect="1"/>
        </xdr:cNvPicPr>
      </xdr:nvPicPr>
      <xdr:blipFill>
        <a:blip xmlns:r="http://schemas.openxmlformats.org/officeDocument/2006/relationships" r:embed="rId15"/>
        <a:stretch>
          <a:fillRect/>
        </a:stretch>
      </xdr:blipFill>
      <xdr:spPr>
        <a:xfrm>
          <a:off x="0" y="97512188"/>
          <a:ext cx="12946282" cy="6944694"/>
        </a:xfrm>
        <a:prstGeom prst="rect">
          <a:avLst/>
        </a:prstGeom>
      </xdr:spPr>
    </xdr:pic>
    <xdr:clientData/>
  </xdr:twoCellAnchor>
  <xdr:twoCellAnchor editAs="oneCell">
    <xdr:from>
      <xdr:col>0</xdr:col>
      <xdr:colOff>0</xdr:colOff>
      <xdr:row>586</xdr:row>
      <xdr:rowOff>0</xdr:rowOff>
    </xdr:from>
    <xdr:to>
      <xdr:col>21</xdr:col>
      <xdr:colOff>135157</xdr:colOff>
      <xdr:row>624</xdr:row>
      <xdr:rowOff>158132</xdr:rowOff>
    </xdr:to>
    <xdr:pic>
      <xdr:nvPicPr>
        <xdr:cNvPr id="50" name="図 49">
          <a:extLst>
            <a:ext uri="{FF2B5EF4-FFF2-40B4-BE49-F238E27FC236}">
              <a16:creationId xmlns:a16="http://schemas.microsoft.com/office/drawing/2014/main" id="{180925FE-B9D5-4170-8986-7E9CD0E44332}"/>
            </a:ext>
          </a:extLst>
        </xdr:cNvPr>
        <xdr:cNvPicPr>
          <a:picLocks noChangeAspect="1"/>
        </xdr:cNvPicPr>
      </xdr:nvPicPr>
      <xdr:blipFill>
        <a:blip xmlns:r="http://schemas.openxmlformats.org/officeDocument/2006/relationships" r:embed="rId16"/>
        <a:stretch>
          <a:fillRect/>
        </a:stretch>
      </xdr:blipFill>
      <xdr:spPr>
        <a:xfrm>
          <a:off x="0" y="104655938"/>
          <a:ext cx="12946282" cy="6944694"/>
        </a:xfrm>
        <a:prstGeom prst="rect">
          <a:avLst/>
        </a:prstGeom>
      </xdr:spPr>
    </xdr:pic>
    <xdr:clientData/>
  </xdr:twoCellAnchor>
  <xdr:twoCellAnchor editAs="oneCell">
    <xdr:from>
      <xdr:col>0</xdr:col>
      <xdr:colOff>0</xdr:colOff>
      <xdr:row>626</xdr:row>
      <xdr:rowOff>0</xdr:rowOff>
    </xdr:from>
    <xdr:to>
      <xdr:col>21</xdr:col>
      <xdr:colOff>135157</xdr:colOff>
      <xdr:row>664</xdr:row>
      <xdr:rowOff>158132</xdr:rowOff>
    </xdr:to>
    <xdr:pic>
      <xdr:nvPicPr>
        <xdr:cNvPr id="51" name="図 50">
          <a:extLst>
            <a:ext uri="{FF2B5EF4-FFF2-40B4-BE49-F238E27FC236}">
              <a16:creationId xmlns:a16="http://schemas.microsoft.com/office/drawing/2014/main" id="{31993CF0-E04D-4D6C-9AC7-882E9CCDFBF2}"/>
            </a:ext>
          </a:extLst>
        </xdr:cNvPr>
        <xdr:cNvPicPr>
          <a:picLocks noChangeAspect="1"/>
        </xdr:cNvPicPr>
      </xdr:nvPicPr>
      <xdr:blipFill>
        <a:blip xmlns:r="http://schemas.openxmlformats.org/officeDocument/2006/relationships" r:embed="rId17"/>
        <a:stretch>
          <a:fillRect/>
        </a:stretch>
      </xdr:blipFill>
      <xdr:spPr>
        <a:xfrm>
          <a:off x="0" y="111799688"/>
          <a:ext cx="12946282" cy="6944694"/>
        </a:xfrm>
        <a:prstGeom prst="rect">
          <a:avLst/>
        </a:prstGeom>
      </xdr:spPr>
    </xdr:pic>
    <xdr:clientData/>
  </xdr:twoCellAnchor>
  <xdr:twoCellAnchor editAs="oneCell">
    <xdr:from>
      <xdr:col>0</xdr:col>
      <xdr:colOff>0</xdr:colOff>
      <xdr:row>666</xdr:row>
      <xdr:rowOff>0</xdr:rowOff>
    </xdr:from>
    <xdr:to>
      <xdr:col>21</xdr:col>
      <xdr:colOff>135157</xdr:colOff>
      <xdr:row>704</xdr:row>
      <xdr:rowOff>158132</xdr:rowOff>
    </xdr:to>
    <xdr:pic>
      <xdr:nvPicPr>
        <xdr:cNvPr id="52" name="図 51">
          <a:extLst>
            <a:ext uri="{FF2B5EF4-FFF2-40B4-BE49-F238E27FC236}">
              <a16:creationId xmlns:a16="http://schemas.microsoft.com/office/drawing/2014/main" id="{19BE67ED-7B08-4071-8184-B0C2F92BCEF8}"/>
            </a:ext>
          </a:extLst>
        </xdr:cNvPr>
        <xdr:cNvPicPr>
          <a:picLocks noChangeAspect="1"/>
        </xdr:cNvPicPr>
      </xdr:nvPicPr>
      <xdr:blipFill>
        <a:blip xmlns:r="http://schemas.openxmlformats.org/officeDocument/2006/relationships" r:embed="rId18"/>
        <a:stretch>
          <a:fillRect/>
        </a:stretch>
      </xdr:blipFill>
      <xdr:spPr>
        <a:xfrm>
          <a:off x="0" y="118943438"/>
          <a:ext cx="12946282" cy="6944694"/>
        </a:xfrm>
        <a:prstGeom prst="rect">
          <a:avLst/>
        </a:prstGeom>
      </xdr:spPr>
    </xdr:pic>
    <xdr:clientData/>
  </xdr:twoCellAnchor>
  <xdr:twoCellAnchor editAs="oneCell">
    <xdr:from>
      <xdr:col>0</xdr:col>
      <xdr:colOff>0</xdr:colOff>
      <xdr:row>706</xdr:row>
      <xdr:rowOff>0</xdr:rowOff>
    </xdr:from>
    <xdr:to>
      <xdr:col>21</xdr:col>
      <xdr:colOff>135157</xdr:colOff>
      <xdr:row>744</xdr:row>
      <xdr:rowOff>158132</xdr:rowOff>
    </xdr:to>
    <xdr:pic>
      <xdr:nvPicPr>
        <xdr:cNvPr id="54" name="図 53">
          <a:extLst>
            <a:ext uri="{FF2B5EF4-FFF2-40B4-BE49-F238E27FC236}">
              <a16:creationId xmlns:a16="http://schemas.microsoft.com/office/drawing/2014/main" id="{EA0F57DD-337F-487E-B9C6-D009DEE7ADD9}"/>
            </a:ext>
          </a:extLst>
        </xdr:cNvPr>
        <xdr:cNvPicPr>
          <a:picLocks noChangeAspect="1"/>
        </xdr:cNvPicPr>
      </xdr:nvPicPr>
      <xdr:blipFill>
        <a:blip xmlns:r="http://schemas.openxmlformats.org/officeDocument/2006/relationships" r:embed="rId19"/>
        <a:stretch>
          <a:fillRect/>
        </a:stretch>
      </xdr:blipFill>
      <xdr:spPr>
        <a:xfrm>
          <a:off x="0" y="126087188"/>
          <a:ext cx="12946282" cy="6944694"/>
        </a:xfrm>
        <a:prstGeom prst="rect">
          <a:avLst/>
        </a:prstGeom>
      </xdr:spPr>
    </xdr:pic>
    <xdr:clientData/>
  </xdr:twoCellAnchor>
  <xdr:twoCellAnchor editAs="oneCell">
    <xdr:from>
      <xdr:col>0</xdr:col>
      <xdr:colOff>0</xdr:colOff>
      <xdr:row>746</xdr:row>
      <xdr:rowOff>0</xdr:rowOff>
    </xdr:from>
    <xdr:to>
      <xdr:col>21</xdr:col>
      <xdr:colOff>135157</xdr:colOff>
      <xdr:row>784</xdr:row>
      <xdr:rowOff>158132</xdr:rowOff>
    </xdr:to>
    <xdr:pic>
      <xdr:nvPicPr>
        <xdr:cNvPr id="55" name="図 54">
          <a:extLst>
            <a:ext uri="{FF2B5EF4-FFF2-40B4-BE49-F238E27FC236}">
              <a16:creationId xmlns:a16="http://schemas.microsoft.com/office/drawing/2014/main" id="{3A9EAF2A-832D-4415-B334-25B4196ED42B}"/>
            </a:ext>
          </a:extLst>
        </xdr:cNvPr>
        <xdr:cNvPicPr>
          <a:picLocks noChangeAspect="1"/>
        </xdr:cNvPicPr>
      </xdr:nvPicPr>
      <xdr:blipFill>
        <a:blip xmlns:r="http://schemas.openxmlformats.org/officeDocument/2006/relationships" r:embed="rId20"/>
        <a:stretch>
          <a:fillRect/>
        </a:stretch>
      </xdr:blipFill>
      <xdr:spPr>
        <a:xfrm>
          <a:off x="0" y="133230938"/>
          <a:ext cx="12946282" cy="6944694"/>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9" activePane="bottomRight" state="frozen"/>
      <selection pane="topRight" activeCell="B1" sqref="B1"/>
      <selection pane="bottomLeft" activeCell="A9" sqref="A9"/>
      <selection pane="bottomRight" activeCell="P25" sqref="P25"/>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9</v>
      </c>
    </row>
    <row r="2" spans="1:18" x14ac:dyDescent="0.4">
      <c r="A2" s="1" t="s">
        <v>8</v>
      </c>
      <c r="C2" t="s">
        <v>41</v>
      </c>
    </row>
    <row r="3" spans="1:18" x14ac:dyDescent="0.4">
      <c r="A3" s="1" t="s">
        <v>11</v>
      </c>
      <c r="C3" s="27">
        <v>100000</v>
      </c>
    </row>
    <row r="4" spans="1:18" x14ac:dyDescent="0.4">
      <c r="A4" s="1" t="s">
        <v>12</v>
      </c>
      <c r="C4" s="27" t="s">
        <v>14</v>
      </c>
    </row>
    <row r="5" spans="1:18" ht="19.5" thickBot="1" x14ac:dyDescent="0.45">
      <c r="A5" s="1" t="s">
        <v>13</v>
      </c>
      <c r="C5" s="27" t="s">
        <v>34</v>
      </c>
    </row>
    <row r="6" spans="1:18" ht="19.5" thickBot="1" x14ac:dyDescent="0.45">
      <c r="A6" s="22" t="s">
        <v>0</v>
      </c>
      <c r="B6" s="22" t="s">
        <v>1</v>
      </c>
      <c r="C6" s="22" t="s">
        <v>1</v>
      </c>
      <c r="D6" s="45" t="s">
        <v>25</v>
      </c>
      <c r="E6" s="23"/>
      <c r="F6" s="24"/>
      <c r="G6" s="79" t="s">
        <v>3</v>
      </c>
      <c r="H6" s="80"/>
      <c r="I6" s="86"/>
      <c r="J6" s="79" t="s">
        <v>23</v>
      </c>
      <c r="K6" s="80"/>
      <c r="L6" s="86"/>
      <c r="M6" s="79" t="s">
        <v>24</v>
      </c>
      <c r="N6" s="80"/>
      <c r="O6" s="86"/>
    </row>
    <row r="7" spans="1:18" ht="19.5" thickBot="1" x14ac:dyDescent="0.45">
      <c r="A7" s="25"/>
      <c r="B7" s="25" t="s">
        <v>2</v>
      </c>
      <c r="C7" s="59" t="s">
        <v>29</v>
      </c>
      <c r="D7" s="11">
        <v>1.27</v>
      </c>
      <c r="E7" s="12">
        <v>1.5</v>
      </c>
      <c r="F7" s="13">
        <v>2</v>
      </c>
      <c r="G7" s="11">
        <v>1.27</v>
      </c>
      <c r="H7" s="12">
        <v>1.5</v>
      </c>
      <c r="I7" s="13">
        <v>2</v>
      </c>
      <c r="J7" s="11">
        <v>1.27</v>
      </c>
      <c r="K7" s="12">
        <v>1.5</v>
      </c>
      <c r="L7" s="13">
        <v>2</v>
      </c>
      <c r="M7" s="11">
        <v>1.27</v>
      </c>
      <c r="N7" s="12">
        <v>1.5</v>
      </c>
      <c r="O7" s="13">
        <v>2</v>
      </c>
    </row>
    <row r="8" spans="1:18" ht="19.5" thickBot="1" x14ac:dyDescent="0.45">
      <c r="A8" s="26" t="s">
        <v>10</v>
      </c>
      <c r="B8" s="10"/>
      <c r="C8" s="46"/>
      <c r="D8" s="15"/>
      <c r="E8" s="14"/>
      <c r="F8" s="16"/>
      <c r="G8" s="17">
        <f>C3</f>
        <v>100000</v>
      </c>
      <c r="H8" s="18">
        <f>C3</f>
        <v>100000</v>
      </c>
      <c r="I8" s="19">
        <f>C3</f>
        <v>100000</v>
      </c>
      <c r="J8" s="83" t="s">
        <v>23</v>
      </c>
      <c r="K8" s="84"/>
      <c r="L8" s="85"/>
      <c r="M8" s="83"/>
      <c r="N8" s="84"/>
      <c r="O8" s="85"/>
    </row>
    <row r="9" spans="1:18" x14ac:dyDescent="0.4">
      <c r="A9" s="7">
        <v>1</v>
      </c>
      <c r="B9" s="21">
        <v>42643</v>
      </c>
      <c r="C9" s="47">
        <v>2</v>
      </c>
      <c r="D9" s="51">
        <v>1.27</v>
      </c>
      <c r="E9" s="52">
        <v>1.5</v>
      </c>
      <c r="F9" s="77">
        <v>2</v>
      </c>
      <c r="G9" s="20">
        <f>IF(D9="","",G8+M9)</f>
        <v>103810</v>
      </c>
      <c r="H9" s="20">
        <f t="shared" ref="H9" si="0">IF(E9="","",H8+N9)</f>
        <v>104500</v>
      </c>
      <c r="I9" s="20">
        <f t="shared" ref="I9" si="1">IF(F9="","",I8+O9)</f>
        <v>106000</v>
      </c>
      <c r="J9" s="38">
        <f>IF(G8="","",G8*0.03)</f>
        <v>3000</v>
      </c>
      <c r="K9" s="39">
        <f>IF(H8="","",H8*0.03)</f>
        <v>3000</v>
      </c>
      <c r="L9" s="40">
        <f>IF(I8="","",I8*0.03)</f>
        <v>3000</v>
      </c>
      <c r="M9" s="38">
        <f>IF(D9="","",J9*D9)</f>
        <v>3810</v>
      </c>
      <c r="N9" s="39">
        <f>IF(E9="","",K9*E9)</f>
        <v>4500</v>
      </c>
      <c r="O9" s="40">
        <f>IF(F9="","",L9*F9)</f>
        <v>6000</v>
      </c>
      <c r="P9" s="20"/>
      <c r="Q9" s="20"/>
      <c r="R9" s="20"/>
    </row>
    <row r="10" spans="1:18" x14ac:dyDescent="0.4">
      <c r="A10" s="7">
        <v>2</v>
      </c>
      <c r="B10" s="4">
        <v>42781</v>
      </c>
      <c r="C10" s="44">
        <v>1</v>
      </c>
      <c r="D10" s="53">
        <v>-1</v>
      </c>
      <c r="E10" s="54">
        <v>-1</v>
      </c>
      <c r="F10" s="55">
        <v>-1</v>
      </c>
      <c r="G10" s="20">
        <f t="shared" ref="G10:G42" si="2">IF(D10="","",G9+M10)</f>
        <v>100695.7</v>
      </c>
      <c r="H10" s="20">
        <f t="shared" ref="H10:H42" si="3">IF(E10="","",H9+N10)</f>
        <v>101365</v>
      </c>
      <c r="I10" s="20">
        <f t="shared" ref="I10:I42" si="4">IF(F10="","",I9+O10)</f>
        <v>102820</v>
      </c>
      <c r="J10" s="41">
        <f t="shared" ref="J10:J12" si="5">IF(G9="","",G9*0.03)</f>
        <v>3114.2999999999997</v>
      </c>
      <c r="K10" s="42">
        <f t="shared" ref="K10:K12" si="6">IF(H9="","",H9*0.03)</f>
        <v>3135</v>
      </c>
      <c r="L10" s="43">
        <f t="shared" ref="L10:L12" si="7">IF(I9="","",I9*0.03)</f>
        <v>3180</v>
      </c>
      <c r="M10" s="41">
        <f t="shared" ref="M10:M12" si="8">IF(D10="","",J10*D10)</f>
        <v>-3114.2999999999997</v>
      </c>
      <c r="N10" s="42">
        <f t="shared" ref="N10:N12" si="9">IF(E10="","",K10*E10)</f>
        <v>-3135</v>
      </c>
      <c r="O10" s="43">
        <f t="shared" ref="O10:O12" si="10">IF(F10="","",L10*F10)</f>
        <v>-3180</v>
      </c>
      <c r="P10" s="20"/>
      <c r="Q10" s="20"/>
      <c r="R10" s="20"/>
    </row>
    <row r="11" spans="1:18" x14ac:dyDescent="0.4">
      <c r="A11" s="7">
        <v>3</v>
      </c>
      <c r="B11" s="4">
        <v>42806</v>
      </c>
      <c r="C11" s="44">
        <v>2</v>
      </c>
      <c r="D11" s="53">
        <v>-1</v>
      </c>
      <c r="E11" s="54">
        <v>-1</v>
      </c>
      <c r="F11" s="55">
        <v>-1</v>
      </c>
      <c r="G11" s="20">
        <f t="shared" si="2"/>
        <v>97674.828999999998</v>
      </c>
      <c r="H11" s="20">
        <f t="shared" si="3"/>
        <v>98324.05</v>
      </c>
      <c r="I11" s="20">
        <f t="shared" si="4"/>
        <v>99735.4</v>
      </c>
      <c r="J11" s="41">
        <f t="shared" si="5"/>
        <v>3020.8709999999996</v>
      </c>
      <c r="K11" s="42">
        <f t="shared" si="6"/>
        <v>3040.95</v>
      </c>
      <c r="L11" s="43">
        <f t="shared" si="7"/>
        <v>3084.6</v>
      </c>
      <c r="M11" s="41">
        <f t="shared" si="8"/>
        <v>-3020.8709999999996</v>
      </c>
      <c r="N11" s="42">
        <f t="shared" si="9"/>
        <v>-3040.95</v>
      </c>
      <c r="O11" s="43">
        <f t="shared" si="10"/>
        <v>-3084.6</v>
      </c>
      <c r="P11" s="20"/>
      <c r="Q11" s="20"/>
      <c r="R11" s="20"/>
    </row>
    <row r="12" spans="1:18" x14ac:dyDescent="0.4">
      <c r="A12" s="7">
        <v>4</v>
      </c>
      <c r="B12" s="4">
        <v>42810</v>
      </c>
      <c r="C12" s="44">
        <v>2</v>
      </c>
      <c r="D12" s="53">
        <v>1.27</v>
      </c>
      <c r="E12" s="54">
        <v>1.5</v>
      </c>
      <c r="F12" s="55">
        <v>2</v>
      </c>
      <c r="G12" s="20">
        <f t="shared" si="2"/>
        <v>101396.23998489999</v>
      </c>
      <c r="H12" s="20">
        <f t="shared" si="3"/>
        <v>102748.63225000001</v>
      </c>
      <c r="I12" s="20">
        <f t="shared" si="4"/>
        <v>105719.52399999999</v>
      </c>
      <c r="J12" s="41">
        <f t="shared" si="5"/>
        <v>2930.24487</v>
      </c>
      <c r="K12" s="42">
        <f t="shared" si="6"/>
        <v>2949.7215000000001</v>
      </c>
      <c r="L12" s="43">
        <f t="shared" si="7"/>
        <v>2992.0619999999999</v>
      </c>
      <c r="M12" s="41">
        <f t="shared" si="8"/>
        <v>3721.4109849000001</v>
      </c>
      <c r="N12" s="42">
        <f t="shared" si="9"/>
        <v>4424.5822500000004</v>
      </c>
      <c r="O12" s="43">
        <f t="shared" si="10"/>
        <v>5984.1239999999998</v>
      </c>
      <c r="P12" s="20"/>
      <c r="Q12" s="20"/>
      <c r="R12" s="20"/>
    </row>
    <row r="13" spans="1:18" x14ac:dyDescent="0.4">
      <c r="A13" s="7">
        <v>5</v>
      </c>
      <c r="B13" s="4">
        <v>42881</v>
      </c>
      <c r="C13" s="44">
        <v>2</v>
      </c>
      <c r="D13" s="53">
        <v>1.27</v>
      </c>
      <c r="E13" s="54">
        <v>1.5</v>
      </c>
      <c r="F13" s="78">
        <v>2</v>
      </c>
      <c r="G13" s="20">
        <f t="shared" si="2"/>
        <v>105259.43672832468</v>
      </c>
      <c r="H13" s="20">
        <f t="shared" si="3"/>
        <v>107372.32070125001</v>
      </c>
      <c r="I13" s="20">
        <f t="shared" si="4"/>
        <v>112062.69544</v>
      </c>
      <c r="J13" s="41">
        <f t="shared" ref="J13:J58" si="11">IF(G12="","",G12*0.03)</f>
        <v>3041.8871995469995</v>
      </c>
      <c r="K13" s="42">
        <f t="shared" ref="K13:K58" si="12">IF(H12="","",H12*0.03)</f>
        <v>3082.4589675000002</v>
      </c>
      <c r="L13" s="43">
        <f t="shared" ref="L13:L58" si="13">IF(I12="","",I12*0.03)</f>
        <v>3171.5857199999996</v>
      </c>
      <c r="M13" s="41">
        <f t="shared" ref="M13:M58" si="14">IF(D13="","",J13*D13)</f>
        <v>3863.1967434246894</v>
      </c>
      <c r="N13" s="42">
        <f t="shared" ref="N13:N58" si="15">IF(E13="","",K13*E13)</f>
        <v>4623.6884512500001</v>
      </c>
      <c r="O13" s="43">
        <f t="shared" ref="O13:O58" si="16">IF(F13="","",L13*F13)</f>
        <v>6343.1714399999992</v>
      </c>
      <c r="P13" s="20" t="s">
        <v>36</v>
      </c>
      <c r="Q13" s="20"/>
      <c r="R13" s="20"/>
    </row>
    <row r="14" spans="1:18" x14ac:dyDescent="0.4">
      <c r="A14" s="7">
        <v>6</v>
      </c>
      <c r="B14" s="4">
        <v>42983</v>
      </c>
      <c r="C14" s="44">
        <v>1</v>
      </c>
      <c r="D14" s="53">
        <v>1.27</v>
      </c>
      <c r="E14" s="54">
        <v>1.5</v>
      </c>
      <c r="F14" s="78">
        <v>2</v>
      </c>
      <c r="G14" s="20">
        <f t="shared" si="2"/>
        <v>109269.82126767385</v>
      </c>
      <c r="H14" s="20">
        <f t="shared" si="3"/>
        <v>112204.07513280626</v>
      </c>
      <c r="I14" s="20">
        <f t="shared" si="4"/>
        <v>118786.4571664</v>
      </c>
      <c r="J14" s="41">
        <f t="shared" si="11"/>
        <v>3157.7831018497404</v>
      </c>
      <c r="K14" s="42">
        <f t="shared" si="12"/>
        <v>3221.1696210374998</v>
      </c>
      <c r="L14" s="43">
        <f t="shared" si="13"/>
        <v>3361.8808631999996</v>
      </c>
      <c r="M14" s="41">
        <f t="shared" si="14"/>
        <v>4010.3845393491706</v>
      </c>
      <c r="N14" s="42">
        <f t="shared" si="15"/>
        <v>4831.75443155625</v>
      </c>
      <c r="O14" s="43">
        <f t="shared" si="16"/>
        <v>6723.7617263999991</v>
      </c>
      <c r="P14" s="20" t="s">
        <v>37</v>
      </c>
      <c r="Q14" s="20"/>
      <c r="R14" s="20"/>
    </row>
    <row r="15" spans="1:18" x14ac:dyDescent="0.4">
      <c r="A15" s="7">
        <v>7</v>
      </c>
      <c r="B15" s="4">
        <v>43140</v>
      </c>
      <c r="C15" s="44">
        <v>2</v>
      </c>
      <c r="D15" s="53">
        <v>1.27</v>
      </c>
      <c r="E15" s="54">
        <v>1.5</v>
      </c>
      <c r="F15" s="55">
        <v>2</v>
      </c>
      <c r="G15" s="20">
        <f t="shared" si="2"/>
        <v>113433.00145797222</v>
      </c>
      <c r="H15" s="20">
        <f t="shared" si="3"/>
        <v>117253.25851378254</v>
      </c>
      <c r="I15" s="20">
        <f t="shared" si="4"/>
        <v>125913.64459638399</v>
      </c>
      <c r="J15" s="41">
        <f t="shared" si="11"/>
        <v>3278.0946380302153</v>
      </c>
      <c r="K15" s="42">
        <f t="shared" si="12"/>
        <v>3366.1222539841879</v>
      </c>
      <c r="L15" s="43">
        <f t="shared" si="13"/>
        <v>3563.5937149919996</v>
      </c>
      <c r="M15" s="41">
        <f t="shared" si="14"/>
        <v>4163.1801902983734</v>
      </c>
      <c r="N15" s="42">
        <f t="shared" si="15"/>
        <v>5049.183380976282</v>
      </c>
      <c r="O15" s="43">
        <f t="shared" si="16"/>
        <v>7127.1874299839992</v>
      </c>
      <c r="P15" s="20" t="s">
        <v>38</v>
      </c>
      <c r="Q15" s="20"/>
      <c r="R15" s="20"/>
    </row>
    <row r="16" spans="1:18" x14ac:dyDescent="0.4">
      <c r="A16" s="7">
        <v>8</v>
      </c>
      <c r="B16" s="4">
        <v>43510</v>
      </c>
      <c r="C16" s="44">
        <v>2</v>
      </c>
      <c r="D16" s="53">
        <v>1.27</v>
      </c>
      <c r="E16" s="54">
        <v>-1</v>
      </c>
      <c r="F16" s="55">
        <v>-1</v>
      </c>
      <c r="G16" s="20">
        <f t="shared" si="2"/>
        <v>117754.79881352096</v>
      </c>
      <c r="H16" s="20">
        <f t="shared" si="3"/>
        <v>113735.66075836906</v>
      </c>
      <c r="I16" s="20">
        <f t="shared" si="4"/>
        <v>122136.23525849248</v>
      </c>
      <c r="J16" s="41">
        <f t="shared" si="11"/>
        <v>3402.9900437391666</v>
      </c>
      <c r="K16" s="42">
        <f t="shared" si="12"/>
        <v>3517.5977554134761</v>
      </c>
      <c r="L16" s="43">
        <f t="shared" si="13"/>
        <v>3777.4093378915195</v>
      </c>
      <c r="M16" s="41">
        <f t="shared" si="14"/>
        <v>4321.7973555487415</v>
      </c>
      <c r="N16" s="42">
        <f t="shared" si="15"/>
        <v>-3517.5977554134761</v>
      </c>
      <c r="O16" s="43">
        <f t="shared" si="16"/>
        <v>-3777.4093378915195</v>
      </c>
      <c r="P16" s="20" t="s">
        <v>39</v>
      </c>
      <c r="Q16" s="20"/>
      <c r="R16" s="20"/>
    </row>
    <row r="17" spans="1:18" x14ac:dyDescent="0.4">
      <c r="A17" s="7">
        <v>9</v>
      </c>
      <c r="B17" s="4">
        <v>43641</v>
      </c>
      <c r="C17" s="44">
        <v>2</v>
      </c>
      <c r="D17" s="53">
        <v>-1</v>
      </c>
      <c r="E17" s="54">
        <v>-1</v>
      </c>
      <c r="F17" s="55">
        <v>-1</v>
      </c>
      <c r="G17" s="20">
        <f t="shared" si="2"/>
        <v>114222.15484911534</v>
      </c>
      <c r="H17" s="20">
        <f t="shared" si="3"/>
        <v>110323.59093561799</v>
      </c>
      <c r="I17" s="20">
        <f t="shared" si="4"/>
        <v>118472.14820073771</v>
      </c>
      <c r="J17" s="41">
        <f t="shared" si="11"/>
        <v>3532.6439644056286</v>
      </c>
      <c r="K17" s="42">
        <f t="shared" si="12"/>
        <v>3412.0698227510716</v>
      </c>
      <c r="L17" s="43">
        <f t="shared" si="13"/>
        <v>3664.0870577547744</v>
      </c>
      <c r="M17" s="41">
        <f t="shared" si="14"/>
        <v>-3532.6439644056286</v>
      </c>
      <c r="N17" s="42">
        <f t="shared" si="15"/>
        <v>-3412.0698227510716</v>
      </c>
      <c r="O17" s="43">
        <f t="shared" si="16"/>
        <v>-3664.0870577547744</v>
      </c>
      <c r="P17" s="20"/>
      <c r="Q17" s="20"/>
      <c r="R17" s="20"/>
    </row>
    <row r="18" spans="1:18" x14ac:dyDescent="0.4">
      <c r="A18" s="7">
        <v>10</v>
      </c>
      <c r="B18" s="4">
        <v>43657</v>
      </c>
      <c r="C18" s="44">
        <v>2</v>
      </c>
      <c r="D18" s="53">
        <v>-1</v>
      </c>
      <c r="E18" s="54">
        <v>-1</v>
      </c>
      <c r="F18" s="55">
        <v>-1</v>
      </c>
      <c r="G18" s="20">
        <f t="shared" si="2"/>
        <v>110795.49020364188</v>
      </c>
      <c r="H18" s="20">
        <f t="shared" si="3"/>
        <v>107013.88320754946</v>
      </c>
      <c r="I18" s="20">
        <f t="shared" si="4"/>
        <v>114917.98375471558</v>
      </c>
      <c r="J18" s="41">
        <f t="shared" si="11"/>
        <v>3426.66464547346</v>
      </c>
      <c r="K18" s="42">
        <f t="shared" si="12"/>
        <v>3309.7077280685394</v>
      </c>
      <c r="L18" s="43">
        <f t="shared" si="13"/>
        <v>3554.164446022131</v>
      </c>
      <c r="M18" s="41">
        <f t="shared" si="14"/>
        <v>-3426.66464547346</v>
      </c>
      <c r="N18" s="42">
        <f t="shared" si="15"/>
        <v>-3309.7077280685394</v>
      </c>
      <c r="O18" s="43">
        <f t="shared" si="16"/>
        <v>-3554.164446022131</v>
      </c>
      <c r="P18" s="20"/>
      <c r="Q18" s="20"/>
      <c r="R18" s="20"/>
    </row>
    <row r="19" spans="1:18" x14ac:dyDescent="0.4">
      <c r="A19" s="7">
        <v>11</v>
      </c>
      <c r="B19" s="4">
        <v>44207</v>
      </c>
      <c r="C19" s="44">
        <v>1</v>
      </c>
      <c r="D19" s="53">
        <v>1.27</v>
      </c>
      <c r="E19" s="54">
        <v>-1</v>
      </c>
      <c r="F19" s="55">
        <v>-1</v>
      </c>
      <c r="G19" s="20">
        <f t="shared" si="2"/>
        <v>115016.79838040064</v>
      </c>
      <c r="H19" s="20">
        <f t="shared" si="3"/>
        <v>103803.46671132298</v>
      </c>
      <c r="I19" s="20">
        <f t="shared" si="4"/>
        <v>111470.44424207411</v>
      </c>
      <c r="J19" s="41">
        <f t="shared" si="11"/>
        <v>3323.8647061092561</v>
      </c>
      <c r="K19" s="42">
        <f t="shared" si="12"/>
        <v>3210.4164962264836</v>
      </c>
      <c r="L19" s="43">
        <f t="shared" si="13"/>
        <v>3447.5395126414674</v>
      </c>
      <c r="M19" s="41">
        <f t="shared" si="14"/>
        <v>4221.3081767587555</v>
      </c>
      <c r="N19" s="42">
        <f t="shared" si="15"/>
        <v>-3210.4164962264836</v>
      </c>
      <c r="O19" s="43">
        <f t="shared" si="16"/>
        <v>-3447.5395126414674</v>
      </c>
      <c r="P19" s="20" t="s">
        <v>40</v>
      </c>
      <c r="Q19" s="20"/>
      <c r="R19" s="20"/>
    </row>
    <row r="20" spans="1:18" x14ac:dyDescent="0.4">
      <c r="A20" s="7">
        <v>12</v>
      </c>
      <c r="B20" s="4">
        <v>44398</v>
      </c>
      <c r="C20" s="44">
        <v>1</v>
      </c>
      <c r="D20" s="53">
        <v>-1</v>
      </c>
      <c r="E20" s="54">
        <v>-1</v>
      </c>
      <c r="F20" s="55">
        <v>-1</v>
      </c>
      <c r="G20" s="20">
        <f t="shared" si="2"/>
        <v>111566.29442898862</v>
      </c>
      <c r="H20" s="20">
        <f t="shared" si="3"/>
        <v>100689.3627099833</v>
      </c>
      <c r="I20" s="20">
        <f t="shared" si="4"/>
        <v>108126.33091481189</v>
      </c>
      <c r="J20" s="41">
        <f t="shared" si="11"/>
        <v>3450.503951412019</v>
      </c>
      <c r="K20" s="42">
        <f t="shared" si="12"/>
        <v>3114.1040013396891</v>
      </c>
      <c r="L20" s="43">
        <f t="shared" si="13"/>
        <v>3344.1133272622233</v>
      </c>
      <c r="M20" s="41">
        <f t="shared" si="14"/>
        <v>-3450.503951412019</v>
      </c>
      <c r="N20" s="42">
        <f t="shared" si="15"/>
        <v>-3114.1040013396891</v>
      </c>
      <c r="O20" s="43">
        <f t="shared" si="16"/>
        <v>-3344.1133272622233</v>
      </c>
      <c r="P20" s="20" t="s">
        <v>42</v>
      </c>
      <c r="Q20" s="20"/>
      <c r="R20" s="20"/>
    </row>
    <row r="21" spans="1:18" x14ac:dyDescent="0.4">
      <c r="A21" s="7">
        <v>13</v>
      </c>
      <c r="B21" s="4">
        <v>44544</v>
      </c>
      <c r="C21" s="44">
        <v>2</v>
      </c>
      <c r="D21" s="53">
        <v>-1</v>
      </c>
      <c r="E21" s="54">
        <v>-1</v>
      </c>
      <c r="F21" s="55">
        <v>-1</v>
      </c>
      <c r="G21" s="20">
        <f t="shared" si="2"/>
        <v>108219.30559611897</v>
      </c>
      <c r="H21" s="20">
        <f t="shared" si="3"/>
        <v>97668.681828683795</v>
      </c>
      <c r="I21" s="20">
        <f t="shared" si="4"/>
        <v>104882.54098736752</v>
      </c>
      <c r="J21" s="41">
        <f t="shared" si="11"/>
        <v>3346.9888328696584</v>
      </c>
      <c r="K21" s="42">
        <f t="shared" si="12"/>
        <v>3020.6808812994987</v>
      </c>
      <c r="L21" s="43">
        <f t="shared" si="13"/>
        <v>3243.7899274443566</v>
      </c>
      <c r="M21" s="41">
        <f t="shared" si="14"/>
        <v>-3346.9888328696584</v>
      </c>
      <c r="N21" s="42">
        <f t="shared" si="15"/>
        <v>-3020.6808812994987</v>
      </c>
      <c r="O21" s="43">
        <f t="shared" si="16"/>
        <v>-3243.7899274443566</v>
      </c>
      <c r="P21" s="20"/>
      <c r="Q21" s="20"/>
      <c r="R21" s="20"/>
    </row>
    <row r="22" spans="1:18" x14ac:dyDescent="0.4">
      <c r="A22" s="7">
        <v>14</v>
      </c>
      <c r="B22" s="4">
        <v>44685</v>
      </c>
      <c r="C22" s="44">
        <v>2</v>
      </c>
      <c r="D22" s="53">
        <v>-1</v>
      </c>
      <c r="E22" s="54">
        <v>-1</v>
      </c>
      <c r="F22" s="55">
        <v>-1</v>
      </c>
      <c r="G22" s="20">
        <f t="shared" si="2"/>
        <v>104972.7264282354</v>
      </c>
      <c r="H22" s="20">
        <f t="shared" si="3"/>
        <v>94738.621373823276</v>
      </c>
      <c r="I22" s="20">
        <f t="shared" si="4"/>
        <v>101736.0647577465</v>
      </c>
      <c r="J22" s="41">
        <f t="shared" si="11"/>
        <v>3246.579167883569</v>
      </c>
      <c r="K22" s="42">
        <f t="shared" si="12"/>
        <v>2930.0604548605138</v>
      </c>
      <c r="L22" s="43">
        <f t="shared" si="13"/>
        <v>3146.4762296210256</v>
      </c>
      <c r="M22" s="41">
        <f t="shared" si="14"/>
        <v>-3246.579167883569</v>
      </c>
      <c r="N22" s="42">
        <f t="shared" si="15"/>
        <v>-2930.0604548605138</v>
      </c>
      <c r="O22" s="43">
        <f t="shared" si="16"/>
        <v>-3146.4762296210256</v>
      </c>
      <c r="P22" s="20" t="s">
        <v>43</v>
      </c>
      <c r="Q22" s="20"/>
      <c r="R22" s="20"/>
    </row>
    <row r="23" spans="1:18" x14ac:dyDescent="0.4">
      <c r="A23" s="7">
        <v>15</v>
      </c>
      <c r="B23" s="4">
        <v>44754</v>
      </c>
      <c r="C23" s="44">
        <v>2</v>
      </c>
      <c r="D23" s="53">
        <v>-1</v>
      </c>
      <c r="E23" s="54">
        <v>-1</v>
      </c>
      <c r="F23" s="55">
        <v>-1</v>
      </c>
      <c r="G23" s="20">
        <f t="shared" si="2"/>
        <v>101823.54463538835</v>
      </c>
      <c r="H23" s="20">
        <f t="shared" si="3"/>
        <v>91896.462732608576</v>
      </c>
      <c r="I23" s="20">
        <f t="shared" si="4"/>
        <v>98683.982815014111</v>
      </c>
      <c r="J23" s="41">
        <f t="shared" si="11"/>
        <v>3149.1817928470618</v>
      </c>
      <c r="K23" s="42">
        <f t="shared" si="12"/>
        <v>2842.158641214698</v>
      </c>
      <c r="L23" s="43">
        <f t="shared" si="13"/>
        <v>3052.081942732395</v>
      </c>
      <c r="M23" s="41">
        <f t="shared" si="14"/>
        <v>-3149.1817928470618</v>
      </c>
      <c r="N23" s="42">
        <f t="shared" si="15"/>
        <v>-2842.158641214698</v>
      </c>
      <c r="O23" s="43">
        <f t="shared" si="16"/>
        <v>-3052.081942732395</v>
      </c>
      <c r="P23" s="20"/>
      <c r="Q23" s="20"/>
      <c r="R23" s="20"/>
    </row>
    <row r="24" spans="1:18" x14ac:dyDescent="0.4">
      <c r="A24" s="7">
        <v>16</v>
      </c>
      <c r="B24" s="4">
        <v>44793</v>
      </c>
      <c r="C24" s="44">
        <v>2</v>
      </c>
      <c r="D24" s="53">
        <v>-1</v>
      </c>
      <c r="E24" s="54">
        <v>-1</v>
      </c>
      <c r="F24" s="55">
        <v>-1</v>
      </c>
      <c r="G24" s="20">
        <f t="shared" si="2"/>
        <v>98768.838296326692</v>
      </c>
      <c r="H24" s="20">
        <f t="shared" si="3"/>
        <v>89139.568850630312</v>
      </c>
      <c r="I24" s="20">
        <f t="shared" si="4"/>
        <v>95723.463330563682</v>
      </c>
      <c r="J24" s="41">
        <f t="shared" si="11"/>
        <v>3054.7063390616504</v>
      </c>
      <c r="K24" s="42">
        <f t="shared" si="12"/>
        <v>2756.893881978257</v>
      </c>
      <c r="L24" s="43">
        <f t="shared" si="13"/>
        <v>2960.5194844504231</v>
      </c>
      <c r="M24" s="41">
        <f t="shared" si="14"/>
        <v>-3054.7063390616504</v>
      </c>
      <c r="N24" s="42">
        <f t="shared" si="15"/>
        <v>-2756.893881978257</v>
      </c>
      <c r="O24" s="43">
        <f t="shared" si="16"/>
        <v>-2960.5194844504231</v>
      </c>
      <c r="P24" s="20"/>
      <c r="Q24" s="20"/>
      <c r="R24" s="20"/>
    </row>
    <row r="25" spans="1:18" x14ac:dyDescent="0.4">
      <c r="A25" s="7">
        <v>17</v>
      </c>
      <c r="B25" s="4">
        <v>44997</v>
      </c>
      <c r="C25" s="44">
        <v>2</v>
      </c>
      <c r="D25" s="53">
        <v>-1</v>
      </c>
      <c r="E25" s="54">
        <v>-1</v>
      </c>
      <c r="F25" s="55">
        <v>-1</v>
      </c>
      <c r="G25" s="20">
        <f t="shared" si="2"/>
        <v>95805.773147436892</v>
      </c>
      <c r="H25" s="20">
        <f t="shared" si="3"/>
        <v>86465.3817851114</v>
      </c>
      <c r="I25" s="20">
        <f t="shared" si="4"/>
        <v>92851.759430646765</v>
      </c>
      <c r="J25" s="41">
        <f t="shared" si="11"/>
        <v>2963.0651488898006</v>
      </c>
      <c r="K25" s="42">
        <f t="shared" si="12"/>
        <v>2674.1870655189091</v>
      </c>
      <c r="L25" s="43">
        <f t="shared" si="13"/>
        <v>2871.7038999169104</v>
      </c>
      <c r="M25" s="41">
        <f t="shared" si="14"/>
        <v>-2963.0651488898006</v>
      </c>
      <c r="N25" s="42">
        <f t="shared" si="15"/>
        <v>-2674.1870655189091</v>
      </c>
      <c r="O25" s="43">
        <f t="shared" si="16"/>
        <v>-2871.7038999169104</v>
      </c>
      <c r="P25" s="20"/>
      <c r="Q25" s="20"/>
      <c r="R25" s="20"/>
    </row>
    <row r="26" spans="1:18" x14ac:dyDescent="0.4">
      <c r="A26" s="7">
        <v>18</v>
      </c>
      <c r="B26" s="4">
        <v>45038</v>
      </c>
      <c r="C26" s="44">
        <v>1</v>
      </c>
      <c r="D26" s="53">
        <v>-1</v>
      </c>
      <c r="E26" s="54">
        <v>-1</v>
      </c>
      <c r="F26" s="55">
        <v>-1</v>
      </c>
      <c r="G26" s="20">
        <f t="shared" si="2"/>
        <v>92931.599953013792</v>
      </c>
      <c r="H26" s="20">
        <f t="shared" si="3"/>
        <v>83871.420331558053</v>
      </c>
      <c r="I26" s="20">
        <f t="shared" si="4"/>
        <v>90066.206647727362</v>
      </c>
      <c r="J26" s="41">
        <f t="shared" si="11"/>
        <v>2874.1731944231065</v>
      </c>
      <c r="K26" s="42">
        <f t="shared" si="12"/>
        <v>2593.9614535533419</v>
      </c>
      <c r="L26" s="43">
        <f t="shared" si="13"/>
        <v>2785.5527829194029</v>
      </c>
      <c r="M26" s="41">
        <f t="shared" si="14"/>
        <v>-2874.1731944231065</v>
      </c>
      <c r="N26" s="42">
        <f t="shared" si="15"/>
        <v>-2593.9614535533419</v>
      </c>
      <c r="O26" s="43">
        <f>IF(F26="","",L26*F26)</f>
        <v>-2785.5527829194029</v>
      </c>
      <c r="P26" s="20"/>
      <c r="Q26" s="20"/>
      <c r="R26" s="20"/>
    </row>
    <row r="27" spans="1:18" x14ac:dyDescent="0.4">
      <c r="A27" s="7">
        <v>19</v>
      </c>
      <c r="B27" s="4">
        <v>45078</v>
      </c>
      <c r="C27" s="44">
        <v>1</v>
      </c>
      <c r="D27" s="53">
        <v>1.27</v>
      </c>
      <c r="E27" s="54">
        <v>1.5</v>
      </c>
      <c r="F27" s="78">
        <v>2</v>
      </c>
      <c r="G27" s="20">
        <f t="shared" si="2"/>
        <v>96472.29391122362</v>
      </c>
      <c r="H27" s="20">
        <f t="shared" si="3"/>
        <v>87645.634246478163</v>
      </c>
      <c r="I27" s="20">
        <f t="shared" si="4"/>
        <v>95470.179046591002</v>
      </c>
      <c r="J27" s="41">
        <f t="shared" si="11"/>
        <v>2787.9479985904136</v>
      </c>
      <c r="K27" s="42">
        <f t="shared" si="12"/>
        <v>2516.1426099467417</v>
      </c>
      <c r="L27" s="43">
        <f t="shared" si="13"/>
        <v>2701.9861994318208</v>
      </c>
      <c r="M27" s="41">
        <f t="shared" si="14"/>
        <v>3540.6939582098253</v>
      </c>
      <c r="N27" s="42">
        <f t="shared" si="15"/>
        <v>3774.2139149201125</v>
      </c>
      <c r="O27" s="43">
        <f t="shared" si="16"/>
        <v>5403.9723988636415</v>
      </c>
      <c r="P27" s="20"/>
      <c r="Q27" s="20"/>
      <c r="R27" s="20"/>
    </row>
    <row r="28" spans="1:18" x14ac:dyDescent="0.4">
      <c r="A28" s="7">
        <v>20</v>
      </c>
      <c r="B28" s="4">
        <v>45217</v>
      </c>
      <c r="C28" s="44">
        <v>1</v>
      </c>
      <c r="D28" s="53">
        <v>-1</v>
      </c>
      <c r="E28" s="54">
        <v>-1</v>
      </c>
      <c r="F28" s="55">
        <v>-1</v>
      </c>
      <c r="G28" s="20">
        <f t="shared" si="2"/>
        <v>93578.125093886905</v>
      </c>
      <c r="H28" s="20">
        <f t="shared" si="3"/>
        <v>85016.265219083813</v>
      </c>
      <c r="I28" s="20">
        <f t="shared" si="4"/>
        <v>92606.073675193271</v>
      </c>
      <c r="J28" s="41">
        <f t="shared" si="11"/>
        <v>2894.1688173367083</v>
      </c>
      <c r="K28" s="42">
        <f t="shared" si="12"/>
        <v>2629.3690273943448</v>
      </c>
      <c r="L28" s="43">
        <f t="shared" si="13"/>
        <v>2864.1053713977299</v>
      </c>
      <c r="M28" s="41">
        <f t="shared" si="14"/>
        <v>-2894.1688173367083</v>
      </c>
      <c r="N28" s="42">
        <f t="shared" si="15"/>
        <v>-2629.3690273943448</v>
      </c>
      <c r="O28" s="43">
        <f t="shared" si="16"/>
        <v>-2864.1053713977299</v>
      </c>
      <c r="P28" s="20" t="s">
        <v>44</v>
      </c>
      <c r="Q28" s="20"/>
      <c r="R28" s="20"/>
    </row>
    <row r="29" spans="1:18" x14ac:dyDescent="0.4">
      <c r="A29" s="7">
        <v>21</v>
      </c>
      <c r="B29" s="4"/>
      <c r="C29" s="44"/>
      <c r="D29" s="53"/>
      <c r="E29" s="54"/>
      <c r="F29" s="73"/>
      <c r="G29" s="20" t="str">
        <f t="shared" si="2"/>
        <v/>
      </c>
      <c r="H29" s="20" t="str">
        <f t="shared" si="3"/>
        <v/>
      </c>
      <c r="I29" s="20" t="str">
        <f t="shared" si="4"/>
        <v/>
      </c>
      <c r="J29" s="41">
        <f t="shared" si="11"/>
        <v>2807.3437528166069</v>
      </c>
      <c r="K29" s="42">
        <f t="shared" si="12"/>
        <v>2550.4879565725141</v>
      </c>
      <c r="L29" s="43">
        <f t="shared" si="13"/>
        <v>2778.1822102557981</v>
      </c>
      <c r="M29" s="41" t="str">
        <f t="shared" si="14"/>
        <v/>
      </c>
      <c r="N29" s="42" t="str">
        <f t="shared" si="15"/>
        <v/>
      </c>
      <c r="O29" s="43" t="str">
        <f t="shared" si="16"/>
        <v/>
      </c>
      <c r="P29" s="20"/>
      <c r="Q29" s="20"/>
      <c r="R29" s="20"/>
    </row>
    <row r="30" spans="1:18" x14ac:dyDescent="0.4">
      <c r="A30" s="7">
        <v>22</v>
      </c>
      <c r="B30" s="4"/>
      <c r="C30" s="44"/>
      <c r="D30" s="53"/>
      <c r="E30" s="54"/>
      <c r="F30" s="73"/>
      <c r="G30" s="20" t="str">
        <f t="shared" si="2"/>
        <v/>
      </c>
      <c r="H30" s="20" t="str">
        <f t="shared" si="3"/>
        <v/>
      </c>
      <c r="I30" s="20" t="str">
        <f t="shared" si="4"/>
        <v/>
      </c>
      <c r="J30" s="41" t="str">
        <f t="shared" si="11"/>
        <v/>
      </c>
      <c r="K30" s="42" t="str">
        <f t="shared" si="12"/>
        <v/>
      </c>
      <c r="L30" s="43" t="str">
        <f t="shared" si="13"/>
        <v/>
      </c>
      <c r="M30" s="41" t="str">
        <f t="shared" si="14"/>
        <v/>
      </c>
      <c r="N30" s="42" t="str">
        <f t="shared" si="15"/>
        <v/>
      </c>
      <c r="O30" s="43" t="str">
        <f t="shared" si="16"/>
        <v/>
      </c>
      <c r="P30" s="20"/>
      <c r="Q30" s="20"/>
      <c r="R30" s="20"/>
    </row>
    <row r="31" spans="1:18" x14ac:dyDescent="0.4">
      <c r="A31" s="7">
        <v>23</v>
      </c>
      <c r="B31" s="4"/>
      <c r="C31" s="44"/>
      <c r="D31" s="53"/>
      <c r="E31" s="54"/>
      <c r="F31" s="55"/>
      <c r="G31" s="20" t="str">
        <f t="shared" si="2"/>
        <v/>
      </c>
      <c r="H31" s="20" t="str">
        <f t="shared" si="3"/>
        <v/>
      </c>
      <c r="I31" s="20" t="str">
        <f t="shared" si="4"/>
        <v/>
      </c>
      <c r="J31" s="41" t="str">
        <f t="shared" si="11"/>
        <v/>
      </c>
      <c r="K31" s="42" t="str">
        <f t="shared" si="12"/>
        <v/>
      </c>
      <c r="L31" s="43" t="str">
        <f t="shared" si="13"/>
        <v/>
      </c>
      <c r="M31" s="41" t="str">
        <f t="shared" si="14"/>
        <v/>
      </c>
      <c r="N31" s="42" t="str">
        <f t="shared" si="15"/>
        <v/>
      </c>
      <c r="O31" s="43" t="str">
        <f t="shared" si="16"/>
        <v/>
      </c>
      <c r="P31" s="20"/>
      <c r="Q31" s="20"/>
      <c r="R31" s="20"/>
    </row>
    <row r="32" spans="1:18" x14ac:dyDescent="0.4">
      <c r="A32" s="7">
        <v>24</v>
      </c>
      <c r="B32" s="4"/>
      <c r="C32" s="44"/>
      <c r="D32" s="53"/>
      <c r="E32" s="54"/>
      <c r="F32" s="55"/>
      <c r="G32" s="20" t="str">
        <f t="shared" si="2"/>
        <v/>
      </c>
      <c r="H32" s="20" t="str">
        <f t="shared" si="3"/>
        <v/>
      </c>
      <c r="I32" s="20" t="str">
        <f t="shared" si="4"/>
        <v/>
      </c>
      <c r="J32" s="41" t="str">
        <f t="shared" si="11"/>
        <v/>
      </c>
      <c r="K32" s="42" t="str">
        <f t="shared" si="12"/>
        <v/>
      </c>
      <c r="L32" s="43" t="str">
        <f t="shared" si="13"/>
        <v/>
      </c>
      <c r="M32" s="41" t="str">
        <f t="shared" si="14"/>
        <v/>
      </c>
      <c r="N32" s="42" t="str">
        <f t="shared" si="15"/>
        <v/>
      </c>
      <c r="O32" s="43" t="str">
        <f t="shared" si="16"/>
        <v/>
      </c>
      <c r="P32" s="20"/>
      <c r="Q32" s="20"/>
      <c r="R32" s="20"/>
    </row>
    <row r="33" spans="1:18" x14ac:dyDescent="0.4">
      <c r="A33" s="7">
        <v>25</v>
      </c>
      <c r="B33" s="4"/>
      <c r="C33" s="44"/>
      <c r="D33" s="53"/>
      <c r="E33" s="54"/>
      <c r="F33" s="55"/>
      <c r="G33" s="20" t="str">
        <f t="shared" si="2"/>
        <v/>
      </c>
      <c r="H33" s="20" t="str">
        <f t="shared" si="3"/>
        <v/>
      </c>
      <c r="I33" s="20" t="str">
        <f t="shared" si="4"/>
        <v/>
      </c>
      <c r="J33" s="41" t="str">
        <f t="shared" si="11"/>
        <v/>
      </c>
      <c r="K33" s="42" t="str">
        <f t="shared" si="12"/>
        <v/>
      </c>
      <c r="L33" s="43" t="str">
        <f t="shared" si="13"/>
        <v/>
      </c>
      <c r="M33" s="41" t="str">
        <f t="shared" si="14"/>
        <v/>
      </c>
      <c r="N33" s="42" t="str">
        <f t="shared" si="15"/>
        <v/>
      </c>
      <c r="O33" s="43" t="str">
        <f t="shared" si="16"/>
        <v/>
      </c>
      <c r="P33" s="20"/>
      <c r="Q33" s="20"/>
      <c r="R33" s="20"/>
    </row>
    <row r="34" spans="1:18" x14ac:dyDescent="0.4">
      <c r="A34" s="7">
        <v>26</v>
      </c>
      <c r="B34" s="4"/>
      <c r="C34" s="44"/>
      <c r="D34" s="53"/>
      <c r="E34" s="54"/>
      <c r="F34" s="73"/>
      <c r="G34" s="20" t="str">
        <f t="shared" si="2"/>
        <v/>
      </c>
      <c r="H34" s="20" t="str">
        <f t="shared" si="3"/>
        <v/>
      </c>
      <c r="I34" s="20" t="str">
        <f t="shared" si="4"/>
        <v/>
      </c>
      <c r="J34" s="41" t="str">
        <f t="shared" si="11"/>
        <v/>
      </c>
      <c r="K34" s="42" t="str">
        <f t="shared" si="12"/>
        <v/>
      </c>
      <c r="L34" s="43" t="str">
        <f t="shared" si="13"/>
        <v/>
      </c>
      <c r="M34" s="41" t="str">
        <f t="shared" si="14"/>
        <v/>
      </c>
      <c r="N34" s="42" t="str">
        <f t="shared" si="15"/>
        <v/>
      </c>
      <c r="O34" s="43" t="str">
        <f t="shared" si="16"/>
        <v/>
      </c>
      <c r="P34" s="20"/>
      <c r="Q34" s="20"/>
      <c r="R34" s="20"/>
    </row>
    <row r="35" spans="1:18" x14ac:dyDescent="0.4">
      <c r="A35" s="7">
        <v>27</v>
      </c>
      <c r="B35" s="4"/>
      <c r="C35" s="44"/>
      <c r="D35" s="53"/>
      <c r="E35" s="54"/>
      <c r="F35" s="73"/>
      <c r="G35" s="20" t="str">
        <f t="shared" si="2"/>
        <v/>
      </c>
      <c r="H35" s="20" t="str">
        <f t="shared" si="3"/>
        <v/>
      </c>
      <c r="I35" s="20" t="str">
        <f t="shared" si="4"/>
        <v/>
      </c>
      <c r="J35" s="41" t="str">
        <f t="shared" si="11"/>
        <v/>
      </c>
      <c r="K35" s="42" t="str">
        <f t="shared" si="12"/>
        <v/>
      </c>
      <c r="L35" s="43" t="str">
        <f t="shared" si="13"/>
        <v/>
      </c>
      <c r="M35" s="41" t="str">
        <f t="shared" si="14"/>
        <v/>
      </c>
      <c r="N35" s="42" t="str">
        <f t="shared" si="15"/>
        <v/>
      </c>
      <c r="O35" s="43" t="str">
        <f t="shared" si="16"/>
        <v/>
      </c>
      <c r="P35" s="20"/>
      <c r="Q35" s="20"/>
      <c r="R35" s="20"/>
    </row>
    <row r="36" spans="1:18" x14ac:dyDescent="0.4">
      <c r="A36" s="7">
        <v>28</v>
      </c>
      <c r="B36" s="4"/>
      <c r="C36" s="44"/>
      <c r="D36" s="53"/>
      <c r="E36" s="54"/>
      <c r="F36" s="55"/>
      <c r="G36" s="20" t="str">
        <f t="shared" si="2"/>
        <v/>
      </c>
      <c r="H36" s="20" t="str">
        <f t="shared" si="3"/>
        <v/>
      </c>
      <c r="I36" s="20" t="str">
        <f t="shared" si="4"/>
        <v/>
      </c>
      <c r="J36" s="41" t="str">
        <f t="shared" si="11"/>
        <v/>
      </c>
      <c r="K36" s="42" t="str">
        <f t="shared" si="12"/>
        <v/>
      </c>
      <c r="L36" s="43" t="str">
        <f t="shared" si="13"/>
        <v/>
      </c>
      <c r="M36" s="41" t="str">
        <f t="shared" si="14"/>
        <v/>
      </c>
      <c r="N36" s="42" t="str">
        <f t="shared" si="15"/>
        <v/>
      </c>
      <c r="O36" s="43" t="str">
        <f t="shared" si="16"/>
        <v/>
      </c>
      <c r="P36" s="20"/>
      <c r="Q36" s="20"/>
      <c r="R36" s="20"/>
    </row>
    <row r="37" spans="1:18" x14ac:dyDescent="0.4">
      <c r="A37" s="7">
        <v>29</v>
      </c>
      <c r="B37" s="4"/>
      <c r="C37" s="44"/>
      <c r="D37" s="53"/>
      <c r="E37" s="54"/>
      <c r="F37" s="55"/>
      <c r="G37" s="20" t="str">
        <f t="shared" si="2"/>
        <v/>
      </c>
      <c r="H37" s="20" t="str">
        <f t="shared" si="3"/>
        <v/>
      </c>
      <c r="I37" s="20" t="str">
        <f t="shared" si="4"/>
        <v/>
      </c>
      <c r="J37" s="41" t="str">
        <f t="shared" si="11"/>
        <v/>
      </c>
      <c r="K37" s="42" t="str">
        <f t="shared" si="12"/>
        <v/>
      </c>
      <c r="L37" s="43" t="str">
        <f t="shared" si="13"/>
        <v/>
      </c>
      <c r="M37" s="41" t="str">
        <f t="shared" si="14"/>
        <v/>
      </c>
      <c r="N37" s="42" t="str">
        <f t="shared" si="15"/>
        <v/>
      </c>
      <c r="O37" s="43" t="str">
        <f t="shared" si="16"/>
        <v/>
      </c>
      <c r="P37" s="20"/>
      <c r="Q37" s="20"/>
      <c r="R37" s="20"/>
    </row>
    <row r="38" spans="1:18" x14ac:dyDescent="0.4">
      <c r="A38" s="7">
        <v>30</v>
      </c>
      <c r="B38" s="4"/>
      <c r="C38" s="44"/>
      <c r="D38" s="53"/>
      <c r="E38" s="54"/>
      <c r="F38" s="55"/>
      <c r="G38" s="20" t="str">
        <f t="shared" si="2"/>
        <v/>
      </c>
      <c r="H38" s="20" t="str">
        <f t="shared" si="3"/>
        <v/>
      </c>
      <c r="I38" s="20" t="str">
        <f t="shared" si="4"/>
        <v/>
      </c>
      <c r="J38" s="41" t="str">
        <f t="shared" si="11"/>
        <v/>
      </c>
      <c r="K38" s="42" t="str">
        <f t="shared" si="12"/>
        <v/>
      </c>
      <c r="L38" s="43" t="str">
        <f t="shared" si="13"/>
        <v/>
      </c>
      <c r="M38" s="41" t="str">
        <f t="shared" si="14"/>
        <v/>
      </c>
      <c r="N38" s="42" t="str">
        <f t="shared" si="15"/>
        <v/>
      </c>
      <c r="O38" s="43" t="str">
        <f t="shared" si="16"/>
        <v/>
      </c>
      <c r="P38" s="20"/>
      <c r="Q38" s="20"/>
      <c r="R38" s="20"/>
    </row>
    <row r="39" spans="1:18" x14ac:dyDescent="0.4">
      <c r="A39" s="7">
        <v>31</v>
      </c>
      <c r="B39" s="4"/>
      <c r="C39" s="44"/>
      <c r="D39" s="53"/>
      <c r="E39" s="54"/>
      <c r="F39" s="55"/>
      <c r="G39" s="20" t="str">
        <f t="shared" si="2"/>
        <v/>
      </c>
      <c r="H39" s="20" t="str">
        <f t="shared" si="3"/>
        <v/>
      </c>
      <c r="I39" s="20" t="str">
        <f t="shared" si="4"/>
        <v/>
      </c>
      <c r="J39" s="41" t="str">
        <f t="shared" si="11"/>
        <v/>
      </c>
      <c r="K39" s="42" t="str">
        <f t="shared" si="12"/>
        <v/>
      </c>
      <c r="L39" s="43" t="str">
        <f t="shared" si="13"/>
        <v/>
      </c>
      <c r="M39" s="41" t="str">
        <f t="shared" si="14"/>
        <v/>
      </c>
      <c r="N39" s="42" t="str">
        <f t="shared" si="15"/>
        <v/>
      </c>
      <c r="O39" s="43" t="str">
        <f t="shared" si="16"/>
        <v/>
      </c>
      <c r="P39" s="20"/>
      <c r="Q39" s="20"/>
      <c r="R39" s="20"/>
    </row>
    <row r="40" spans="1:18" x14ac:dyDescent="0.4">
      <c r="A40" s="7">
        <v>32</v>
      </c>
      <c r="B40" s="4"/>
      <c r="C40" s="44"/>
      <c r="D40" s="53"/>
      <c r="E40" s="54"/>
      <c r="F40" s="55"/>
      <c r="G40" s="20" t="str">
        <f t="shared" si="2"/>
        <v/>
      </c>
      <c r="H40" s="20" t="str">
        <f t="shared" si="3"/>
        <v/>
      </c>
      <c r="I40" s="20" t="str">
        <f t="shared" si="4"/>
        <v/>
      </c>
      <c r="J40" s="41" t="str">
        <f t="shared" si="11"/>
        <v/>
      </c>
      <c r="K40" s="42" t="str">
        <f t="shared" si="12"/>
        <v/>
      </c>
      <c r="L40" s="43" t="str">
        <f t="shared" si="13"/>
        <v/>
      </c>
      <c r="M40" s="41" t="str">
        <f t="shared" si="14"/>
        <v/>
      </c>
      <c r="N40" s="42" t="str">
        <f t="shared" si="15"/>
        <v/>
      </c>
      <c r="O40" s="43" t="str">
        <f t="shared" si="16"/>
        <v/>
      </c>
      <c r="P40" s="20"/>
      <c r="Q40" s="20"/>
      <c r="R40" s="20"/>
    </row>
    <row r="41" spans="1:18" x14ac:dyDescent="0.4">
      <c r="A41" s="7">
        <v>33</v>
      </c>
      <c r="B41" s="4"/>
      <c r="C41" s="44"/>
      <c r="D41" s="53"/>
      <c r="E41" s="54"/>
      <c r="F41" s="73"/>
      <c r="G41" s="20" t="str">
        <f t="shared" si="2"/>
        <v/>
      </c>
      <c r="H41" s="20" t="str">
        <f t="shared" si="3"/>
        <v/>
      </c>
      <c r="I41" s="20" t="str">
        <f t="shared" si="4"/>
        <v/>
      </c>
      <c r="J41" s="41" t="str">
        <f t="shared" si="11"/>
        <v/>
      </c>
      <c r="K41" s="42" t="str">
        <f t="shared" si="12"/>
        <v/>
      </c>
      <c r="L41" s="43" t="str">
        <f t="shared" si="13"/>
        <v/>
      </c>
      <c r="M41" s="41" t="str">
        <f t="shared" si="14"/>
        <v/>
      </c>
      <c r="N41" s="42" t="str">
        <f t="shared" si="15"/>
        <v/>
      </c>
      <c r="O41" s="43" t="str">
        <f t="shared" si="16"/>
        <v/>
      </c>
      <c r="P41" s="20"/>
      <c r="Q41" s="20"/>
      <c r="R41" s="20"/>
    </row>
    <row r="42" spans="1:18" x14ac:dyDescent="0.4">
      <c r="A42" s="7">
        <v>34</v>
      </c>
      <c r="B42" s="4"/>
      <c r="C42" s="44"/>
      <c r="D42" s="53"/>
      <c r="E42" s="54"/>
      <c r="F42" s="73"/>
      <c r="G42" s="20" t="str">
        <f t="shared" si="2"/>
        <v/>
      </c>
      <c r="H42" s="20" t="str">
        <f t="shared" si="3"/>
        <v/>
      </c>
      <c r="I42" s="20" t="str">
        <f t="shared" si="4"/>
        <v/>
      </c>
      <c r="J42" s="41" t="str">
        <f t="shared" si="11"/>
        <v/>
      </c>
      <c r="K42" s="42" t="str">
        <f t="shared" si="12"/>
        <v/>
      </c>
      <c r="L42" s="43" t="str">
        <f t="shared" si="13"/>
        <v/>
      </c>
      <c r="M42" s="41" t="str">
        <f>IF(D42="","",J42*D42)</f>
        <v/>
      </c>
      <c r="N42" s="42" t="str">
        <f t="shared" si="15"/>
        <v/>
      </c>
      <c r="O42" s="43" t="str">
        <f t="shared" si="16"/>
        <v/>
      </c>
      <c r="P42" s="20"/>
      <c r="Q42" s="20"/>
      <c r="R42" s="20"/>
    </row>
    <row r="43" spans="1:18" x14ac:dyDescent="0.4">
      <c r="A43">
        <v>35</v>
      </c>
      <c r="B43" s="4"/>
      <c r="C43" s="44"/>
      <c r="D43" s="53"/>
      <c r="E43" s="54"/>
      <c r="F43" s="55"/>
      <c r="G43" s="20" t="str">
        <f>IF(D43="","",G42+M43)</f>
        <v/>
      </c>
      <c r="H43" s="20" t="str">
        <f t="shared" ref="H43:I43" si="17">IF(E43="","",H42+N43)</f>
        <v/>
      </c>
      <c r="I43" s="20" t="str">
        <f t="shared" si="17"/>
        <v/>
      </c>
      <c r="J43" s="41" t="str">
        <f t="shared" si="11"/>
        <v/>
      </c>
      <c r="K43" s="42" t="str">
        <f t="shared" si="12"/>
        <v/>
      </c>
      <c r="L43" s="43" t="str">
        <f t="shared" si="13"/>
        <v/>
      </c>
      <c r="M43" s="41" t="str">
        <f t="shared" si="14"/>
        <v/>
      </c>
      <c r="N43" s="42" t="str">
        <f t="shared" si="15"/>
        <v/>
      </c>
      <c r="O43" s="43" t="str">
        <f t="shared" si="16"/>
        <v/>
      </c>
    </row>
    <row r="44" spans="1:18" x14ac:dyDescent="0.4">
      <c r="A44" s="7">
        <v>36</v>
      </c>
      <c r="B44" s="4"/>
      <c r="C44" s="44"/>
      <c r="D44" s="53"/>
      <c r="E44" s="54"/>
      <c r="F44" s="55"/>
      <c r="G44" s="20" t="str">
        <f t="shared" ref="G44:G58" si="18">IF(D44="","",G43+M44)</f>
        <v/>
      </c>
      <c r="H44" s="20" t="str">
        <f t="shared" ref="H44:H58" si="19">IF(E44="","",H43+N44)</f>
        <v/>
      </c>
      <c r="I44" s="20" t="str">
        <f t="shared" ref="I44:I58" si="20">IF(F44="","",I43+O44)</f>
        <v/>
      </c>
      <c r="J44" s="41" t="str">
        <f>IF(G43="","",G43*0.03)</f>
        <v/>
      </c>
      <c r="K44" s="42" t="str">
        <f t="shared" si="12"/>
        <v/>
      </c>
      <c r="L44" s="43" t="str">
        <f t="shared" si="13"/>
        <v/>
      </c>
      <c r="M44" s="41" t="str">
        <f>IF(D44="","",J44*D44)</f>
        <v/>
      </c>
      <c r="N44" s="42" t="str">
        <f t="shared" si="15"/>
        <v/>
      </c>
      <c r="O44" s="43" t="str">
        <f t="shared" si="16"/>
        <v/>
      </c>
    </row>
    <row r="45" spans="1:18" x14ac:dyDescent="0.4">
      <c r="A45" s="7">
        <v>37</v>
      </c>
      <c r="B45" s="4"/>
      <c r="C45" s="44"/>
      <c r="D45" s="53"/>
      <c r="E45" s="54"/>
      <c r="F45" s="55"/>
      <c r="G45" s="20" t="str">
        <f t="shared" si="18"/>
        <v/>
      </c>
      <c r="H45" s="20" t="str">
        <f t="shared" si="19"/>
        <v/>
      </c>
      <c r="I45" s="20" t="str">
        <f t="shared" si="20"/>
        <v/>
      </c>
      <c r="J45" s="41" t="str">
        <f t="shared" si="11"/>
        <v/>
      </c>
      <c r="K45" s="42" t="str">
        <f t="shared" si="12"/>
        <v/>
      </c>
      <c r="L45" s="43" t="str">
        <f t="shared" si="13"/>
        <v/>
      </c>
      <c r="M45" s="41" t="str">
        <f t="shared" si="14"/>
        <v/>
      </c>
      <c r="N45" s="42" t="str">
        <f t="shared" si="15"/>
        <v/>
      </c>
      <c r="O45" s="43" t="str">
        <f t="shared" si="16"/>
        <v/>
      </c>
    </row>
    <row r="46" spans="1:18" x14ac:dyDescent="0.4">
      <c r="A46" s="7">
        <v>38</v>
      </c>
      <c r="B46" s="4"/>
      <c r="C46" s="44"/>
      <c r="D46" s="53"/>
      <c r="E46" s="54"/>
      <c r="F46" s="55"/>
      <c r="G46" s="20" t="str">
        <f t="shared" si="18"/>
        <v/>
      </c>
      <c r="H46" s="20" t="str">
        <f t="shared" si="19"/>
        <v/>
      </c>
      <c r="I46" s="20" t="str">
        <f t="shared" si="20"/>
        <v/>
      </c>
      <c r="J46" s="41" t="str">
        <f t="shared" si="11"/>
        <v/>
      </c>
      <c r="K46" s="42" t="str">
        <f t="shared" si="12"/>
        <v/>
      </c>
      <c r="L46" s="43" t="str">
        <f t="shared" si="13"/>
        <v/>
      </c>
      <c r="M46" s="41" t="str">
        <f t="shared" si="14"/>
        <v/>
      </c>
      <c r="N46" s="42" t="str">
        <f t="shared" si="15"/>
        <v/>
      </c>
      <c r="O46" s="43" t="str">
        <f t="shared" si="16"/>
        <v/>
      </c>
    </row>
    <row r="47" spans="1:18" x14ac:dyDescent="0.4">
      <c r="A47" s="7">
        <v>39</v>
      </c>
      <c r="B47" s="4"/>
      <c r="C47" s="44"/>
      <c r="D47" s="53"/>
      <c r="E47" s="54"/>
      <c r="F47" s="55"/>
      <c r="G47" s="20" t="str">
        <f t="shared" si="18"/>
        <v/>
      </c>
      <c r="H47" s="20" t="str">
        <f t="shared" si="19"/>
        <v/>
      </c>
      <c r="I47" s="20" t="str">
        <f t="shared" si="20"/>
        <v/>
      </c>
      <c r="J47" s="41" t="str">
        <f t="shared" si="11"/>
        <v/>
      </c>
      <c r="K47" s="42" t="str">
        <f t="shared" si="12"/>
        <v/>
      </c>
      <c r="L47" s="43" t="str">
        <f t="shared" si="13"/>
        <v/>
      </c>
      <c r="M47" s="41" t="str">
        <f t="shared" si="14"/>
        <v/>
      </c>
      <c r="N47" s="42" t="str">
        <f t="shared" si="15"/>
        <v/>
      </c>
      <c r="O47" s="43" t="str">
        <f t="shared" si="16"/>
        <v/>
      </c>
    </row>
    <row r="48" spans="1:18" x14ac:dyDescent="0.4">
      <c r="A48" s="7">
        <v>40</v>
      </c>
      <c r="B48" s="4"/>
      <c r="C48" s="44"/>
      <c r="D48" s="53"/>
      <c r="E48" s="54"/>
      <c r="F48" s="55"/>
      <c r="G48" s="20" t="str">
        <f t="shared" si="18"/>
        <v/>
      </c>
      <c r="H48" s="20" t="str">
        <f t="shared" si="19"/>
        <v/>
      </c>
      <c r="I48" s="20" t="str">
        <f t="shared" si="20"/>
        <v/>
      </c>
      <c r="J48" s="41" t="str">
        <f t="shared" si="11"/>
        <v/>
      </c>
      <c r="K48" s="42" t="str">
        <f t="shared" si="12"/>
        <v/>
      </c>
      <c r="L48" s="43" t="str">
        <f t="shared" si="13"/>
        <v/>
      </c>
      <c r="M48" s="41" t="str">
        <f t="shared" si="14"/>
        <v/>
      </c>
      <c r="N48" s="42" t="str">
        <f t="shared" si="15"/>
        <v/>
      </c>
      <c r="O48" s="43" t="str">
        <f t="shared" si="16"/>
        <v/>
      </c>
    </row>
    <row r="49" spans="1:15" x14ac:dyDescent="0.4">
      <c r="A49" s="7">
        <v>41</v>
      </c>
      <c r="B49" s="4"/>
      <c r="C49" s="44"/>
      <c r="D49" s="53"/>
      <c r="E49" s="54"/>
      <c r="F49" s="55"/>
      <c r="G49" s="20" t="str">
        <f t="shared" si="18"/>
        <v/>
      </c>
      <c r="H49" s="20" t="str">
        <f t="shared" si="19"/>
        <v/>
      </c>
      <c r="I49" s="20" t="str">
        <f t="shared" si="20"/>
        <v/>
      </c>
      <c r="J49" s="41" t="str">
        <f t="shared" si="11"/>
        <v/>
      </c>
      <c r="K49" s="42" t="str">
        <f t="shared" si="12"/>
        <v/>
      </c>
      <c r="L49" s="43" t="str">
        <f t="shared" si="13"/>
        <v/>
      </c>
      <c r="M49" s="41" t="str">
        <f t="shared" si="14"/>
        <v/>
      </c>
      <c r="N49" s="42" t="str">
        <f t="shared" si="15"/>
        <v/>
      </c>
      <c r="O49" s="43" t="str">
        <f t="shared" si="16"/>
        <v/>
      </c>
    </row>
    <row r="50" spans="1:15" x14ac:dyDescent="0.4">
      <c r="A50" s="7">
        <v>42</v>
      </c>
      <c r="B50" s="4"/>
      <c r="C50" s="44"/>
      <c r="D50" s="53"/>
      <c r="E50" s="54"/>
      <c r="F50" s="55"/>
      <c r="G50" s="20" t="str">
        <f t="shared" si="18"/>
        <v/>
      </c>
      <c r="H50" s="20" t="str">
        <f t="shared" si="19"/>
        <v/>
      </c>
      <c r="I50" s="20" t="str">
        <f t="shared" si="20"/>
        <v/>
      </c>
      <c r="J50" s="41" t="str">
        <f t="shared" si="11"/>
        <v/>
      </c>
      <c r="K50" s="42" t="str">
        <f t="shared" si="12"/>
        <v/>
      </c>
      <c r="L50" s="43" t="str">
        <f t="shared" si="13"/>
        <v/>
      </c>
      <c r="M50" s="41" t="str">
        <f t="shared" si="14"/>
        <v/>
      </c>
      <c r="N50" s="42" t="str">
        <f t="shared" si="15"/>
        <v/>
      </c>
      <c r="O50" s="43" t="str">
        <f t="shared" si="16"/>
        <v/>
      </c>
    </row>
    <row r="51" spans="1:15" x14ac:dyDescent="0.4">
      <c r="A51" s="7">
        <v>43</v>
      </c>
      <c r="B51" s="4"/>
      <c r="C51" s="44"/>
      <c r="D51" s="53"/>
      <c r="E51" s="54"/>
      <c r="F51" s="73"/>
      <c r="G51" s="20" t="str">
        <f t="shared" si="18"/>
        <v/>
      </c>
      <c r="H51" s="20" t="str">
        <f t="shared" si="19"/>
        <v/>
      </c>
      <c r="I51" s="20" t="str">
        <f t="shared" si="20"/>
        <v/>
      </c>
      <c r="J51" s="41" t="str">
        <f t="shared" si="11"/>
        <v/>
      </c>
      <c r="K51" s="42" t="str">
        <f t="shared" si="12"/>
        <v/>
      </c>
      <c r="L51" s="43" t="str">
        <f t="shared" si="13"/>
        <v/>
      </c>
      <c r="M51" s="41" t="str">
        <f t="shared" si="14"/>
        <v/>
      </c>
      <c r="N51" s="42" t="str">
        <f t="shared" si="15"/>
        <v/>
      </c>
      <c r="O51" s="43" t="str">
        <f t="shared" si="16"/>
        <v/>
      </c>
    </row>
    <row r="52" spans="1:15" x14ac:dyDescent="0.4">
      <c r="A52" s="7">
        <v>44</v>
      </c>
      <c r="B52" s="4"/>
      <c r="C52" s="44"/>
      <c r="D52" s="53"/>
      <c r="E52" s="54"/>
      <c r="F52" s="55"/>
      <c r="G52" s="20" t="str">
        <f t="shared" si="18"/>
        <v/>
      </c>
      <c r="H52" s="20" t="str">
        <f t="shared" si="19"/>
        <v/>
      </c>
      <c r="I52" s="20" t="str">
        <f t="shared" si="20"/>
        <v/>
      </c>
      <c r="J52" s="41" t="str">
        <f t="shared" si="11"/>
        <v/>
      </c>
      <c r="K52" s="42" t="str">
        <f t="shared" si="12"/>
        <v/>
      </c>
      <c r="L52" s="43" t="str">
        <f t="shared" si="13"/>
        <v/>
      </c>
      <c r="M52" s="41" t="str">
        <f t="shared" si="14"/>
        <v/>
      </c>
      <c r="N52" s="42" t="str">
        <f t="shared" si="15"/>
        <v/>
      </c>
      <c r="O52" s="43" t="str">
        <f t="shared" si="16"/>
        <v/>
      </c>
    </row>
    <row r="53" spans="1:15" x14ac:dyDescent="0.4">
      <c r="A53" s="7">
        <v>45</v>
      </c>
      <c r="B53" s="4"/>
      <c r="C53" s="44"/>
      <c r="D53" s="53"/>
      <c r="E53" s="54"/>
      <c r="F53" s="55"/>
      <c r="G53" s="20" t="str">
        <f t="shared" si="18"/>
        <v/>
      </c>
      <c r="H53" s="20" t="str">
        <f t="shared" si="19"/>
        <v/>
      </c>
      <c r="I53" s="20" t="str">
        <f t="shared" si="20"/>
        <v/>
      </c>
      <c r="J53" s="41" t="str">
        <f t="shared" si="11"/>
        <v/>
      </c>
      <c r="K53" s="42" t="str">
        <f t="shared" si="12"/>
        <v/>
      </c>
      <c r="L53" s="43" t="str">
        <f t="shared" si="13"/>
        <v/>
      </c>
      <c r="M53" s="41" t="str">
        <f t="shared" si="14"/>
        <v/>
      </c>
      <c r="N53" s="42" t="str">
        <f t="shared" si="15"/>
        <v/>
      </c>
      <c r="O53" s="43" t="str">
        <f t="shared" si="16"/>
        <v/>
      </c>
    </row>
    <row r="54" spans="1:15" x14ac:dyDescent="0.4">
      <c r="A54" s="7">
        <v>46</v>
      </c>
      <c r="B54" s="4"/>
      <c r="C54" s="44"/>
      <c r="D54" s="53"/>
      <c r="E54" s="54"/>
      <c r="F54" s="55"/>
      <c r="G54" s="20" t="str">
        <f t="shared" si="18"/>
        <v/>
      </c>
      <c r="H54" s="20" t="str">
        <f t="shared" si="19"/>
        <v/>
      </c>
      <c r="I54" s="20" t="str">
        <f t="shared" si="20"/>
        <v/>
      </c>
      <c r="J54" s="41" t="str">
        <f t="shared" si="11"/>
        <v/>
      </c>
      <c r="K54" s="42" t="str">
        <f t="shared" si="12"/>
        <v/>
      </c>
      <c r="L54" s="43" t="str">
        <f t="shared" si="13"/>
        <v/>
      </c>
      <c r="M54" s="41" t="str">
        <f t="shared" si="14"/>
        <v/>
      </c>
      <c r="N54" s="42" t="str">
        <f t="shared" si="15"/>
        <v/>
      </c>
      <c r="O54" s="43" t="str">
        <f t="shared" si="16"/>
        <v/>
      </c>
    </row>
    <row r="55" spans="1:15" x14ac:dyDescent="0.4">
      <c r="A55" s="7">
        <v>47</v>
      </c>
      <c r="B55" s="4"/>
      <c r="C55" s="44"/>
      <c r="D55" s="53"/>
      <c r="E55" s="54"/>
      <c r="F55" s="55"/>
      <c r="G55" s="20" t="str">
        <f t="shared" si="18"/>
        <v/>
      </c>
      <c r="H55" s="20" t="str">
        <f t="shared" si="19"/>
        <v/>
      </c>
      <c r="I55" s="20" t="str">
        <f t="shared" si="20"/>
        <v/>
      </c>
      <c r="J55" s="41" t="str">
        <f t="shared" si="11"/>
        <v/>
      </c>
      <c r="K55" s="42" t="str">
        <f t="shared" si="12"/>
        <v/>
      </c>
      <c r="L55" s="43" t="str">
        <f t="shared" si="13"/>
        <v/>
      </c>
      <c r="M55" s="41" t="str">
        <f t="shared" si="14"/>
        <v/>
      </c>
      <c r="N55" s="42" t="str">
        <f t="shared" si="15"/>
        <v/>
      </c>
      <c r="O55" s="43" t="str">
        <f t="shared" si="16"/>
        <v/>
      </c>
    </row>
    <row r="56" spans="1:15" x14ac:dyDescent="0.4">
      <c r="A56" s="7">
        <v>48</v>
      </c>
      <c r="B56" s="4"/>
      <c r="C56" s="44"/>
      <c r="D56" s="53"/>
      <c r="E56" s="54"/>
      <c r="F56" s="55"/>
      <c r="G56" s="20" t="str">
        <f t="shared" si="18"/>
        <v/>
      </c>
      <c r="H56" s="20" t="str">
        <f t="shared" si="19"/>
        <v/>
      </c>
      <c r="I56" s="20" t="str">
        <f t="shared" si="20"/>
        <v/>
      </c>
      <c r="J56" s="41" t="str">
        <f t="shared" si="11"/>
        <v/>
      </c>
      <c r="K56" s="42" t="str">
        <f t="shared" si="12"/>
        <v/>
      </c>
      <c r="L56" s="43" t="str">
        <f t="shared" si="13"/>
        <v/>
      </c>
      <c r="M56" s="41" t="str">
        <f t="shared" si="14"/>
        <v/>
      </c>
      <c r="N56" s="42" t="str">
        <f t="shared" si="15"/>
        <v/>
      </c>
      <c r="O56" s="43" t="str">
        <f t="shared" si="16"/>
        <v/>
      </c>
    </row>
    <row r="57" spans="1:15" x14ac:dyDescent="0.4">
      <c r="A57" s="7">
        <v>49</v>
      </c>
      <c r="B57" s="4"/>
      <c r="C57" s="44"/>
      <c r="D57" s="53"/>
      <c r="E57" s="54"/>
      <c r="F57" s="55"/>
      <c r="G57" s="20" t="str">
        <f t="shared" si="18"/>
        <v/>
      </c>
      <c r="H57" s="20" t="str">
        <f t="shared" si="19"/>
        <v/>
      </c>
      <c r="I57" s="20" t="str">
        <f t="shared" si="20"/>
        <v/>
      </c>
      <c r="J57" s="41" t="str">
        <f t="shared" si="11"/>
        <v/>
      </c>
      <c r="K57" s="42" t="str">
        <f t="shared" si="12"/>
        <v/>
      </c>
      <c r="L57" s="43" t="str">
        <f t="shared" si="13"/>
        <v/>
      </c>
      <c r="M57" s="41" t="str">
        <f t="shared" si="14"/>
        <v/>
      </c>
      <c r="N57" s="42" t="str">
        <f t="shared" si="15"/>
        <v/>
      </c>
      <c r="O57" s="43" t="str">
        <f t="shared" si="16"/>
        <v/>
      </c>
    </row>
    <row r="58" spans="1:15" ht="19.5" thickBot="1" x14ac:dyDescent="0.45">
      <c r="A58" s="7">
        <v>50</v>
      </c>
      <c r="B58" s="5"/>
      <c r="C58" s="48"/>
      <c r="D58" s="56"/>
      <c r="E58" s="57"/>
      <c r="F58" s="58"/>
      <c r="G58" s="20" t="str">
        <f t="shared" si="18"/>
        <v/>
      </c>
      <c r="H58" s="20" t="str">
        <f t="shared" si="19"/>
        <v/>
      </c>
      <c r="I58" s="20" t="str">
        <f t="shared" si="20"/>
        <v/>
      </c>
      <c r="J58" s="41" t="str">
        <f t="shared" si="11"/>
        <v/>
      </c>
      <c r="K58" s="42" t="str">
        <f t="shared" si="12"/>
        <v/>
      </c>
      <c r="L58" s="43" t="str">
        <f t="shared" si="13"/>
        <v/>
      </c>
      <c r="M58" s="41" t="str">
        <f t="shared" si="14"/>
        <v/>
      </c>
      <c r="N58" s="42" t="str">
        <f t="shared" si="15"/>
        <v/>
      </c>
      <c r="O58" s="43" t="str">
        <f t="shared" si="16"/>
        <v/>
      </c>
    </row>
    <row r="59" spans="1:15" ht="19.5" thickBot="1" x14ac:dyDescent="0.45">
      <c r="A59" s="7"/>
      <c r="B59" s="87" t="s">
        <v>5</v>
      </c>
      <c r="C59" s="88"/>
      <c r="D59" s="1">
        <f>COUNTIF(D9:D58,1.27)</f>
        <v>8</v>
      </c>
      <c r="E59" s="1">
        <f>COUNTIF(E9:E58,1.5)</f>
        <v>6</v>
      </c>
      <c r="F59" s="6">
        <f>COUNTIF(F9:F58,2)</f>
        <v>6</v>
      </c>
      <c r="G59" s="65">
        <f>M59+G8</f>
        <v>93578.125093886891</v>
      </c>
      <c r="H59" s="18">
        <f>N59+H8</f>
        <v>85016.265219083827</v>
      </c>
      <c r="I59" s="19">
        <f>O59+I8</f>
        <v>92606.073675193271</v>
      </c>
      <c r="J59" s="62" t="s">
        <v>31</v>
      </c>
      <c r="K59" s="63">
        <f>B58-B9</f>
        <v>-42643</v>
      </c>
      <c r="L59" s="64" t="s">
        <v>32</v>
      </c>
      <c r="M59" s="74">
        <f>SUM(M9:M58)</f>
        <v>-6421.8749061131075</v>
      </c>
      <c r="N59" s="75">
        <f>SUM(N9:N58)</f>
        <v>-14983.734780916177</v>
      </c>
      <c r="O59" s="76">
        <f>SUM(O9:O58)</f>
        <v>-7393.9263248067227</v>
      </c>
    </row>
    <row r="60" spans="1:15" ht="19.5" thickBot="1" x14ac:dyDescent="0.45">
      <c r="A60" s="7"/>
      <c r="B60" s="81" t="s">
        <v>6</v>
      </c>
      <c r="C60" s="82"/>
      <c r="D60" s="1">
        <f>COUNTIF(D9:D58,-1)</f>
        <v>12</v>
      </c>
      <c r="E60" s="1">
        <f>COUNTIF(E9:E58,-1)</f>
        <v>14</v>
      </c>
      <c r="F60" s="6">
        <f>COUNTIF(F9:F58,-1)</f>
        <v>14</v>
      </c>
      <c r="G60" s="79" t="s">
        <v>30</v>
      </c>
      <c r="H60" s="80"/>
      <c r="I60" s="86"/>
      <c r="J60" s="79" t="s">
        <v>33</v>
      </c>
      <c r="K60" s="80"/>
      <c r="L60" s="86"/>
      <c r="M60" s="7"/>
      <c r="O60" s="3"/>
    </row>
    <row r="61" spans="1:15" ht="19.5" thickBot="1" x14ac:dyDescent="0.45">
      <c r="A61" s="7"/>
      <c r="B61" s="81" t="s">
        <v>35</v>
      </c>
      <c r="C61" s="82"/>
      <c r="D61" s="1">
        <f>COUNTIF(D9:D58,0)</f>
        <v>0</v>
      </c>
      <c r="E61" s="1">
        <f>COUNTIF(E9:E58,0)</f>
        <v>0</v>
      </c>
      <c r="F61" s="1">
        <f>COUNTIF(F9:F58,0)</f>
        <v>0</v>
      </c>
      <c r="G61" s="69">
        <f>G59/G8</f>
        <v>0.93578125093886888</v>
      </c>
      <c r="H61" s="70">
        <f t="shared" ref="H61" si="21">H59/H8</f>
        <v>0.85016265219083831</v>
      </c>
      <c r="I61" s="71">
        <f>I59/I8</f>
        <v>0.92606073675193268</v>
      </c>
      <c r="J61" s="60">
        <f>(G61-100%)*30/K59</f>
        <v>4.5178868086999826E-5</v>
      </c>
      <c r="K61" s="60">
        <f>(H61-100%)*30/K59</f>
        <v>1.0541285637208571E-4</v>
      </c>
      <c r="L61" s="61">
        <f>(I61-100%)*30/K59</f>
        <v>5.2017397871679281E-5</v>
      </c>
      <c r="M61" s="8"/>
      <c r="N61" s="2"/>
      <c r="O61" s="9"/>
    </row>
    <row r="62" spans="1:15" ht="19.5" thickBot="1" x14ac:dyDescent="0.45">
      <c r="B62" s="79" t="s">
        <v>4</v>
      </c>
      <c r="C62" s="80"/>
      <c r="D62" s="72">
        <f t="shared" ref="D62:E62" si="22">D59/(D59+D60+D61)</f>
        <v>0.4</v>
      </c>
      <c r="E62" s="67">
        <f t="shared" si="22"/>
        <v>0.3</v>
      </c>
      <c r="F62" s="68">
        <f>F59/(F59+F60+F61)</f>
        <v>0.3</v>
      </c>
    </row>
    <row r="64" spans="1:15" x14ac:dyDescent="0.4">
      <c r="D64" s="66"/>
      <c r="E64" s="66"/>
      <c r="F64" s="66"/>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
  <sheetViews>
    <sheetView topLeftCell="A766" zoomScale="80" zoomScaleNormal="80" workbookViewId="0">
      <selection activeCell="A787" sqref="A787"/>
    </sheetView>
  </sheetViews>
  <sheetFormatPr defaultColWidth="8.125" defaultRowHeight="14.25" x14ac:dyDescent="0.4"/>
  <cols>
    <col min="1" max="1" width="6.625" style="50" customWidth="1"/>
    <col min="2" max="2" width="7.25" style="49" customWidth="1"/>
    <col min="3" max="256" width="8.125" style="49"/>
    <col min="257" max="257" width="6.625" style="49" customWidth="1"/>
    <col min="258" max="258" width="7.25" style="49" customWidth="1"/>
    <col min="259" max="512" width="8.125" style="49"/>
    <col min="513" max="513" width="6.625" style="49" customWidth="1"/>
    <col min="514" max="514" width="7.25" style="49" customWidth="1"/>
    <col min="515" max="768" width="8.125" style="49"/>
    <col min="769" max="769" width="6.625" style="49" customWidth="1"/>
    <col min="770" max="770" width="7.25" style="49" customWidth="1"/>
    <col min="771" max="1024" width="8.125" style="49"/>
    <col min="1025" max="1025" width="6.625" style="49" customWidth="1"/>
    <col min="1026" max="1026" width="7.25" style="49" customWidth="1"/>
    <col min="1027" max="1280" width="8.125" style="49"/>
    <col min="1281" max="1281" width="6.625" style="49" customWidth="1"/>
    <col min="1282" max="1282" width="7.25" style="49" customWidth="1"/>
    <col min="1283" max="1536" width="8.125" style="49"/>
    <col min="1537" max="1537" width="6.625" style="49" customWidth="1"/>
    <col min="1538" max="1538" width="7.25" style="49" customWidth="1"/>
    <col min="1539" max="1792" width="8.125" style="49"/>
    <col min="1793" max="1793" width="6.625" style="49" customWidth="1"/>
    <col min="1794" max="1794" width="7.25" style="49" customWidth="1"/>
    <col min="1795" max="2048" width="8.125" style="49"/>
    <col min="2049" max="2049" width="6.625" style="49" customWidth="1"/>
    <col min="2050" max="2050" width="7.25" style="49" customWidth="1"/>
    <col min="2051" max="2304" width="8.125" style="49"/>
    <col min="2305" max="2305" width="6.625" style="49" customWidth="1"/>
    <col min="2306" max="2306" width="7.25" style="49" customWidth="1"/>
    <col min="2307" max="2560" width="8.125" style="49"/>
    <col min="2561" max="2561" width="6.625" style="49" customWidth="1"/>
    <col min="2562" max="2562" width="7.25" style="49" customWidth="1"/>
    <col min="2563" max="2816" width="8.125" style="49"/>
    <col min="2817" max="2817" width="6.625" style="49" customWidth="1"/>
    <col min="2818" max="2818" width="7.25" style="49" customWidth="1"/>
    <col min="2819" max="3072" width="8.125" style="49"/>
    <col min="3073" max="3073" width="6.625" style="49" customWidth="1"/>
    <col min="3074" max="3074" width="7.25" style="49" customWidth="1"/>
    <col min="3075" max="3328" width="8.125" style="49"/>
    <col min="3329" max="3329" width="6.625" style="49" customWidth="1"/>
    <col min="3330" max="3330" width="7.25" style="49" customWidth="1"/>
    <col min="3331" max="3584" width="8.125" style="49"/>
    <col min="3585" max="3585" width="6.625" style="49" customWidth="1"/>
    <col min="3586" max="3586" width="7.25" style="49" customWidth="1"/>
    <col min="3587" max="3840" width="8.125" style="49"/>
    <col min="3841" max="3841" width="6.625" style="49" customWidth="1"/>
    <col min="3842" max="3842" width="7.25" style="49" customWidth="1"/>
    <col min="3843" max="4096" width="8.125" style="49"/>
    <col min="4097" max="4097" width="6.625" style="49" customWidth="1"/>
    <col min="4098" max="4098" width="7.25" style="49" customWidth="1"/>
    <col min="4099" max="4352" width="8.125" style="49"/>
    <col min="4353" max="4353" width="6.625" style="49" customWidth="1"/>
    <col min="4354" max="4354" width="7.25" style="49" customWidth="1"/>
    <col min="4355" max="4608" width="8.125" style="49"/>
    <col min="4609" max="4609" width="6.625" style="49" customWidth="1"/>
    <col min="4610" max="4610" width="7.25" style="49" customWidth="1"/>
    <col min="4611" max="4864" width="8.125" style="49"/>
    <col min="4865" max="4865" width="6.625" style="49" customWidth="1"/>
    <col min="4866" max="4866" width="7.25" style="49" customWidth="1"/>
    <col min="4867" max="5120" width="8.125" style="49"/>
    <col min="5121" max="5121" width="6.625" style="49" customWidth="1"/>
    <col min="5122" max="5122" width="7.25" style="49" customWidth="1"/>
    <col min="5123" max="5376" width="8.125" style="49"/>
    <col min="5377" max="5377" width="6.625" style="49" customWidth="1"/>
    <col min="5378" max="5378" width="7.25" style="49" customWidth="1"/>
    <col min="5379" max="5632" width="8.125" style="49"/>
    <col min="5633" max="5633" width="6.625" style="49" customWidth="1"/>
    <col min="5634" max="5634" width="7.25" style="49" customWidth="1"/>
    <col min="5635" max="5888" width="8.125" style="49"/>
    <col min="5889" max="5889" width="6.625" style="49" customWidth="1"/>
    <col min="5890" max="5890" width="7.25" style="49" customWidth="1"/>
    <col min="5891" max="6144" width="8.125" style="49"/>
    <col min="6145" max="6145" width="6.625" style="49" customWidth="1"/>
    <col min="6146" max="6146" width="7.25" style="49" customWidth="1"/>
    <col min="6147" max="6400" width="8.125" style="49"/>
    <col min="6401" max="6401" width="6.625" style="49" customWidth="1"/>
    <col min="6402" max="6402" width="7.25" style="49" customWidth="1"/>
    <col min="6403" max="6656" width="8.125" style="49"/>
    <col min="6657" max="6657" width="6.625" style="49" customWidth="1"/>
    <col min="6658" max="6658" width="7.25" style="49" customWidth="1"/>
    <col min="6659" max="6912" width="8.125" style="49"/>
    <col min="6913" max="6913" width="6.625" style="49" customWidth="1"/>
    <col min="6914" max="6914" width="7.25" style="49" customWidth="1"/>
    <col min="6915" max="7168" width="8.125" style="49"/>
    <col min="7169" max="7169" width="6.625" style="49" customWidth="1"/>
    <col min="7170" max="7170" width="7.25" style="49" customWidth="1"/>
    <col min="7171" max="7424" width="8.125" style="49"/>
    <col min="7425" max="7425" width="6.625" style="49" customWidth="1"/>
    <col min="7426" max="7426" width="7.25" style="49" customWidth="1"/>
    <col min="7427" max="7680" width="8.125" style="49"/>
    <col min="7681" max="7681" width="6.625" style="49" customWidth="1"/>
    <col min="7682" max="7682" width="7.25" style="49" customWidth="1"/>
    <col min="7683" max="7936" width="8.125" style="49"/>
    <col min="7937" max="7937" width="6.625" style="49" customWidth="1"/>
    <col min="7938" max="7938" width="7.25" style="49" customWidth="1"/>
    <col min="7939" max="8192" width="8.125" style="49"/>
    <col min="8193" max="8193" width="6.625" style="49" customWidth="1"/>
    <col min="8194" max="8194" width="7.25" style="49" customWidth="1"/>
    <col min="8195" max="8448" width="8.125" style="49"/>
    <col min="8449" max="8449" width="6.625" style="49" customWidth="1"/>
    <col min="8450" max="8450" width="7.25" style="49" customWidth="1"/>
    <col min="8451" max="8704" width="8.125" style="49"/>
    <col min="8705" max="8705" width="6.625" style="49" customWidth="1"/>
    <col min="8706" max="8706" width="7.25" style="49" customWidth="1"/>
    <col min="8707" max="8960" width="8.125" style="49"/>
    <col min="8961" max="8961" width="6.625" style="49" customWidth="1"/>
    <col min="8962" max="8962" width="7.25" style="49" customWidth="1"/>
    <col min="8963" max="9216" width="8.125" style="49"/>
    <col min="9217" max="9217" width="6.625" style="49" customWidth="1"/>
    <col min="9218" max="9218" width="7.25" style="49" customWidth="1"/>
    <col min="9219" max="9472" width="8.125" style="49"/>
    <col min="9473" max="9473" width="6.625" style="49" customWidth="1"/>
    <col min="9474" max="9474" width="7.25" style="49" customWidth="1"/>
    <col min="9475" max="9728" width="8.125" style="49"/>
    <col min="9729" max="9729" width="6.625" style="49" customWidth="1"/>
    <col min="9730" max="9730" width="7.25" style="49" customWidth="1"/>
    <col min="9731" max="9984" width="8.125" style="49"/>
    <col min="9985" max="9985" width="6.625" style="49" customWidth="1"/>
    <col min="9986" max="9986" width="7.25" style="49" customWidth="1"/>
    <col min="9987" max="10240" width="8.125" style="49"/>
    <col min="10241" max="10241" width="6.625" style="49" customWidth="1"/>
    <col min="10242" max="10242" width="7.25" style="49" customWidth="1"/>
    <col min="10243" max="10496" width="8.125" style="49"/>
    <col min="10497" max="10497" width="6.625" style="49" customWidth="1"/>
    <col min="10498" max="10498" width="7.25" style="49" customWidth="1"/>
    <col min="10499" max="10752" width="8.125" style="49"/>
    <col min="10753" max="10753" width="6.625" style="49" customWidth="1"/>
    <col min="10754" max="10754" width="7.25" style="49" customWidth="1"/>
    <col min="10755" max="11008" width="8.125" style="49"/>
    <col min="11009" max="11009" width="6.625" style="49" customWidth="1"/>
    <col min="11010" max="11010" width="7.25" style="49" customWidth="1"/>
    <col min="11011" max="11264" width="8.125" style="49"/>
    <col min="11265" max="11265" width="6.625" style="49" customWidth="1"/>
    <col min="11266" max="11266" width="7.25" style="49" customWidth="1"/>
    <col min="11267" max="11520" width="8.125" style="49"/>
    <col min="11521" max="11521" width="6.625" style="49" customWidth="1"/>
    <col min="11522" max="11522" width="7.25" style="49" customWidth="1"/>
    <col min="11523" max="11776" width="8.125" style="49"/>
    <col min="11777" max="11777" width="6.625" style="49" customWidth="1"/>
    <col min="11778" max="11778" width="7.25" style="49" customWidth="1"/>
    <col min="11779" max="12032" width="8.125" style="49"/>
    <col min="12033" max="12033" width="6.625" style="49" customWidth="1"/>
    <col min="12034" max="12034" width="7.25" style="49" customWidth="1"/>
    <col min="12035" max="12288" width="8.125" style="49"/>
    <col min="12289" max="12289" width="6.625" style="49" customWidth="1"/>
    <col min="12290" max="12290" width="7.25" style="49" customWidth="1"/>
    <col min="12291" max="12544" width="8.125" style="49"/>
    <col min="12545" max="12545" width="6.625" style="49" customWidth="1"/>
    <col min="12546" max="12546" width="7.25" style="49" customWidth="1"/>
    <col min="12547" max="12800" width="8.125" style="49"/>
    <col min="12801" max="12801" width="6.625" style="49" customWidth="1"/>
    <col min="12802" max="12802" width="7.25" style="49" customWidth="1"/>
    <col min="12803" max="13056" width="8.125" style="49"/>
    <col min="13057" max="13057" width="6.625" style="49" customWidth="1"/>
    <col min="13058" max="13058" width="7.25" style="49" customWidth="1"/>
    <col min="13059" max="13312" width="8.125" style="49"/>
    <col min="13313" max="13313" width="6.625" style="49" customWidth="1"/>
    <col min="13314" max="13314" width="7.25" style="49" customWidth="1"/>
    <col min="13315" max="13568" width="8.125" style="49"/>
    <col min="13569" max="13569" width="6.625" style="49" customWidth="1"/>
    <col min="13570" max="13570" width="7.25" style="49" customWidth="1"/>
    <col min="13571" max="13824" width="8.125" style="49"/>
    <col min="13825" max="13825" width="6.625" style="49" customWidth="1"/>
    <col min="13826" max="13826" width="7.25" style="49" customWidth="1"/>
    <col min="13827" max="14080" width="8.125" style="49"/>
    <col min="14081" max="14081" width="6.625" style="49" customWidth="1"/>
    <col min="14082" max="14082" width="7.25" style="49" customWidth="1"/>
    <col min="14083" max="14336" width="8.125" style="49"/>
    <col min="14337" max="14337" width="6.625" style="49" customWidth="1"/>
    <col min="14338" max="14338" width="7.25" style="49" customWidth="1"/>
    <col min="14339" max="14592" width="8.125" style="49"/>
    <col min="14593" max="14593" width="6.625" style="49" customWidth="1"/>
    <col min="14594" max="14594" width="7.25" style="49" customWidth="1"/>
    <col min="14595" max="14848" width="8.125" style="49"/>
    <col min="14849" max="14849" width="6.625" style="49" customWidth="1"/>
    <col min="14850" max="14850" width="7.25" style="49" customWidth="1"/>
    <col min="14851" max="15104" width="8.125" style="49"/>
    <col min="15105" max="15105" width="6.625" style="49" customWidth="1"/>
    <col min="15106" max="15106" width="7.25" style="49" customWidth="1"/>
    <col min="15107" max="15360" width="8.125" style="49"/>
    <col min="15361" max="15361" width="6.625" style="49" customWidth="1"/>
    <col min="15362" max="15362" width="7.25" style="49" customWidth="1"/>
    <col min="15363" max="15616" width="8.125" style="49"/>
    <col min="15617" max="15617" width="6.625" style="49" customWidth="1"/>
    <col min="15618" max="15618" width="7.25" style="49" customWidth="1"/>
    <col min="15619" max="15872" width="8.125" style="49"/>
    <col min="15873" max="15873" width="6.625" style="49" customWidth="1"/>
    <col min="15874" max="15874" width="7.25" style="49" customWidth="1"/>
    <col min="15875" max="16128" width="8.125" style="49"/>
    <col min="16129" max="16129" width="6.625" style="49" customWidth="1"/>
    <col min="16130" max="16130" width="7.25" style="49" customWidth="1"/>
    <col min="16131" max="16384" width="8.125" style="49"/>
  </cols>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tabSelected="1" topLeftCell="A19" zoomScale="145" zoomScaleSheetLayoutView="100" workbookViewId="0">
      <selection activeCell="A22" sqref="A22:J29"/>
    </sheetView>
  </sheetViews>
  <sheetFormatPr defaultColWidth="8.125" defaultRowHeight="13.5" x14ac:dyDescent="0.4"/>
  <cols>
    <col min="1" max="16384" width="8.125" style="49"/>
  </cols>
  <sheetData>
    <row r="1" spans="1:10" x14ac:dyDescent="0.4">
      <c r="A1" s="49" t="s">
        <v>26</v>
      </c>
    </row>
    <row r="2" spans="1:10" x14ac:dyDescent="0.4">
      <c r="A2" s="89" t="s">
        <v>47</v>
      </c>
      <c r="B2" s="90"/>
      <c r="C2" s="90"/>
      <c r="D2" s="90"/>
      <c r="E2" s="90"/>
      <c r="F2" s="90"/>
      <c r="G2" s="90"/>
      <c r="H2" s="90"/>
      <c r="I2" s="90"/>
      <c r="J2" s="90"/>
    </row>
    <row r="3" spans="1:10" x14ac:dyDescent="0.4">
      <c r="A3" s="90"/>
      <c r="B3" s="90"/>
      <c r="C3" s="90"/>
      <c r="D3" s="90"/>
      <c r="E3" s="90"/>
      <c r="F3" s="90"/>
      <c r="G3" s="90"/>
      <c r="H3" s="90"/>
      <c r="I3" s="90"/>
      <c r="J3" s="90"/>
    </row>
    <row r="4" spans="1:10" x14ac:dyDescent="0.4">
      <c r="A4" s="90"/>
      <c r="B4" s="90"/>
      <c r="C4" s="90"/>
      <c r="D4" s="90"/>
      <c r="E4" s="90"/>
      <c r="F4" s="90"/>
      <c r="G4" s="90"/>
      <c r="H4" s="90"/>
      <c r="I4" s="90"/>
      <c r="J4" s="90"/>
    </row>
    <row r="5" spans="1:10" x14ac:dyDescent="0.4">
      <c r="A5" s="90"/>
      <c r="B5" s="90"/>
      <c r="C5" s="90"/>
      <c r="D5" s="90"/>
      <c r="E5" s="90"/>
      <c r="F5" s="90"/>
      <c r="G5" s="90"/>
      <c r="H5" s="90"/>
      <c r="I5" s="90"/>
      <c r="J5" s="90"/>
    </row>
    <row r="6" spans="1:10" x14ac:dyDescent="0.4">
      <c r="A6" s="90"/>
      <c r="B6" s="90"/>
      <c r="C6" s="90"/>
      <c r="D6" s="90"/>
      <c r="E6" s="90"/>
      <c r="F6" s="90"/>
      <c r="G6" s="90"/>
      <c r="H6" s="90"/>
      <c r="I6" s="90"/>
      <c r="J6" s="90"/>
    </row>
    <row r="7" spans="1:10" x14ac:dyDescent="0.4">
      <c r="A7" s="90"/>
      <c r="B7" s="90"/>
      <c r="C7" s="90"/>
      <c r="D7" s="90"/>
      <c r="E7" s="90"/>
      <c r="F7" s="90"/>
      <c r="G7" s="90"/>
      <c r="H7" s="90"/>
      <c r="I7" s="90"/>
      <c r="J7" s="90"/>
    </row>
    <row r="8" spans="1:10" x14ac:dyDescent="0.4">
      <c r="A8" s="90"/>
      <c r="B8" s="90"/>
      <c r="C8" s="90"/>
      <c r="D8" s="90"/>
      <c r="E8" s="90"/>
      <c r="F8" s="90"/>
      <c r="G8" s="90"/>
      <c r="H8" s="90"/>
      <c r="I8" s="90"/>
      <c r="J8" s="90"/>
    </row>
    <row r="9" spans="1:10" x14ac:dyDescent="0.4">
      <c r="A9" s="90"/>
      <c r="B9" s="90"/>
      <c r="C9" s="90"/>
      <c r="D9" s="90"/>
      <c r="E9" s="90"/>
      <c r="F9" s="90"/>
      <c r="G9" s="90"/>
      <c r="H9" s="90"/>
      <c r="I9" s="90"/>
      <c r="J9" s="90"/>
    </row>
    <row r="11" spans="1:10" x14ac:dyDescent="0.4">
      <c r="A11" s="49" t="s">
        <v>27</v>
      </c>
    </row>
    <row r="12" spans="1:10" x14ac:dyDescent="0.4">
      <c r="A12" s="91" t="s">
        <v>46</v>
      </c>
      <c r="B12" s="92"/>
      <c r="C12" s="92"/>
      <c r="D12" s="92"/>
      <c r="E12" s="92"/>
      <c r="F12" s="92"/>
      <c r="G12" s="92"/>
      <c r="H12" s="92"/>
      <c r="I12" s="92"/>
      <c r="J12" s="92"/>
    </row>
    <row r="13" spans="1:10" x14ac:dyDescent="0.4">
      <c r="A13" s="92"/>
      <c r="B13" s="92"/>
      <c r="C13" s="92"/>
      <c r="D13" s="92"/>
      <c r="E13" s="92"/>
      <c r="F13" s="92"/>
      <c r="G13" s="92"/>
      <c r="H13" s="92"/>
      <c r="I13" s="92"/>
      <c r="J13" s="92"/>
    </row>
    <row r="14" spans="1:10" x14ac:dyDescent="0.4">
      <c r="A14" s="92"/>
      <c r="B14" s="92"/>
      <c r="C14" s="92"/>
      <c r="D14" s="92"/>
      <c r="E14" s="92"/>
      <c r="F14" s="92"/>
      <c r="G14" s="92"/>
      <c r="H14" s="92"/>
      <c r="I14" s="92"/>
      <c r="J14" s="92"/>
    </row>
    <row r="15" spans="1:10" x14ac:dyDescent="0.4">
      <c r="A15" s="92"/>
      <c r="B15" s="92"/>
      <c r="C15" s="92"/>
      <c r="D15" s="92"/>
      <c r="E15" s="92"/>
      <c r="F15" s="92"/>
      <c r="G15" s="92"/>
      <c r="H15" s="92"/>
      <c r="I15" s="92"/>
      <c r="J15" s="92"/>
    </row>
    <row r="16" spans="1:10" x14ac:dyDescent="0.4">
      <c r="A16" s="92"/>
      <c r="B16" s="92"/>
      <c r="C16" s="92"/>
      <c r="D16" s="92"/>
      <c r="E16" s="92"/>
      <c r="F16" s="92"/>
      <c r="G16" s="92"/>
      <c r="H16" s="92"/>
      <c r="I16" s="92"/>
      <c r="J16" s="92"/>
    </row>
    <row r="17" spans="1:10" x14ac:dyDescent="0.4">
      <c r="A17" s="92"/>
      <c r="B17" s="92"/>
      <c r="C17" s="92"/>
      <c r="D17" s="92"/>
      <c r="E17" s="92"/>
      <c r="F17" s="92"/>
      <c r="G17" s="92"/>
      <c r="H17" s="92"/>
      <c r="I17" s="92"/>
      <c r="J17" s="92"/>
    </row>
    <row r="18" spans="1:10" x14ac:dyDescent="0.4">
      <c r="A18" s="92"/>
      <c r="B18" s="92"/>
      <c r="C18" s="92"/>
      <c r="D18" s="92"/>
      <c r="E18" s="92"/>
      <c r="F18" s="92"/>
      <c r="G18" s="92"/>
      <c r="H18" s="92"/>
      <c r="I18" s="92"/>
      <c r="J18" s="92"/>
    </row>
    <row r="19" spans="1:10" x14ac:dyDescent="0.4">
      <c r="A19" s="92"/>
      <c r="B19" s="92"/>
      <c r="C19" s="92"/>
      <c r="D19" s="92"/>
      <c r="E19" s="92"/>
      <c r="F19" s="92"/>
      <c r="G19" s="92"/>
      <c r="H19" s="92"/>
      <c r="I19" s="92"/>
      <c r="J19" s="92"/>
    </row>
    <row r="21" spans="1:10" x14ac:dyDescent="0.4">
      <c r="A21" s="49" t="s">
        <v>28</v>
      </c>
    </row>
    <row r="22" spans="1:10" x14ac:dyDescent="0.4">
      <c r="A22" s="91" t="s">
        <v>48</v>
      </c>
      <c r="B22" s="91"/>
      <c r="C22" s="91"/>
      <c r="D22" s="91"/>
      <c r="E22" s="91"/>
      <c r="F22" s="91"/>
      <c r="G22" s="91"/>
      <c r="H22" s="91"/>
      <c r="I22" s="91"/>
      <c r="J22" s="91"/>
    </row>
    <row r="23" spans="1:10" x14ac:dyDescent="0.4">
      <c r="A23" s="91"/>
      <c r="B23" s="91"/>
      <c r="C23" s="91"/>
      <c r="D23" s="91"/>
      <c r="E23" s="91"/>
      <c r="F23" s="91"/>
      <c r="G23" s="91"/>
      <c r="H23" s="91"/>
      <c r="I23" s="91"/>
      <c r="J23" s="91"/>
    </row>
    <row r="24" spans="1:10" x14ac:dyDescent="0.4">
      <c r="A24" s="91"/>
      <c r="B24" s="91"/>
      <c r="C24" s="91"/>
      <c r="D24" s="91"/>
      <c r="E24" s="91"/>
      <c r="F24" s="91"/>
      <c r="G24" s="91"/>
      <c r="H24" s="91"/>
      <c r="I24" s="91"/>
      <c r="J24" s="91"/>
    </row>
    <row r="25" spans="1:10" x14ac:dyDescent="0.4">
      <c r="A25" s="91"/>
      <c r="B25" s="91"/>
      <c r="C25" s="91"/>
      <c r="D25" s="91"/>
      <c r="E25" s="91"/>
      <c r="F25" s="91"/>
      <c r="G25" s="91"/>
      <c r="H25" s="91"/>
      <c r="I25" s="91"/>
      <c r="J25" s="91"/>
    </row>
    <row r="26" spans="1:10" x14ac:dyDescent="0.4">
      <c r="A26" s="91"/>
      <c r="B26" s="91"/>
      <c r="C26" s="91"/>
      <c r="D26" s="91"/>
      <c r="E26" s="91"/>
      <c r="F26" s="91"/>
      <c r="G26" s="91"/>
      <c r="H26" s="91"/>
      <c r="I26" s="91"/>
      <c r="J26" s="91"/>
    </row>
    <row r="27" spans="1:10" x14ac:dyDescent="0.4">
      <c r="A27" s="91"/>
      <c r="B27" s="91"/>
      <c r="C27" s="91"/>
      <c r="D27" s="91"/>
      <c r="E27" s="91"/>
      <c r="F27" s="91"/>
      <c r="G27" s="91"/>
      <c r="H27" s="91"/>
      <c r="I27" s="91"/>
      <c r="J27" s="91"/>
    </row>
    <row r="28" spans="1:10" x14ac:dyDescent="0.4">
      <c r="A28" s="91"/>
      <c r="B28" s="91"/>
      <c r="C28" s="91"/>
      <c r="D28" s="91"/>
      <c r="E28" s="91"/>
      <c r="F28" s="91"/>
      <c r="G28" s="91"/>
      <c r="H28" s="91"/>
      <c r="I28" s="91"/>
      <c r="J28" s="91"/>
    </row>
    <row r="29" spans="1:10" x14ac:dyDescent="0.4">
      <c r="A29" s="91"/>
      <c r="B29" s="91"/>
      <c r="C29" s="91"/>
      <c r="D29" s="91"/>
      <c r="E29" s="91"/>
      <c r="F29" s="91"/>
      <c r="G29" s="91"/>
      <c r="H29" s="91"/>
      <c r="I29" s="91"/>
      <c r="J29" s="91"/>
    </row>
  </sheetData>
  <mergeCells count="3">
    <mergeCell ref="A2:J9"/>
    <mergeCell ref="A12:J19"/>
    <mergeCell ref="A22:J29"/>
  </mergeCells>
  <phoneticPr fontId="1"/>
  <pageMargins left="0.75" right="0.75" top="1" bottom="1" header="0.51111111111111107" footer="0.51111111111111107"/>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D4" sqref="D4"/>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8" t="s">
        <v>15</v>
      </c>
      <c r="B1" s="29"/>
      <c r="C1" s="30"/>
      <c r="D1" s="31"/>
      <c r="E1" s="30"/>
      <c r="F1" s="31"/>
      <c r="G1" s="30"/>
      <c r="H1" s="31"/>
    </row>
    <row r="2" spans="1:8" x14ac:dyDescent="0.4">
      <c r="A2" s="32"/>
      <c r="B2" s="30"/>
      <c r="C2" s="30"/>
      <c r="D2" s="31"/>
      <c r="E2" s="30"/>
      <c r="F2" s="31"/>
      <c r="G2" s="30"/>
      <c r="H2" s="31"/>
    </row>
    <row r="3" spans="1:8" x14ac:dyDescent="0.4">
      <c r="A3" s="33" t="s">
        <v>16</v>
      </c>
      <c r="B3" s="33" t="s">
        <v>17</v>
      </c>
      <c r="C3" s="33" t="s">
        <v>18</v>
      </c>
      <c r="D3" s="34" t="s">
        <v>19</v>
      </c>
      <c r="E3" s="33" t="s">
        <v>20</v>
      </c>
      <c r="F3" s="34" t="s">
        <v>19</v>
      </c>
      <c r="G3" s="33" t="s">
        <v>21</v>
      </c>
      <c r="H3" s="34" t="s">
        <v>19</v>
      </c>
    </row>
    <row r="4" spans="1:8" x14ac:dyDescent="0.4">
      <c r="A4" s="35" t="s">
        <v>22</v>
      </c>
      <c r="B4" s="35" t="s">
        <v>45</v>
      </c>
      <c r="C4" s="35"/>
      <c r="D4" s="36"/>
      <c r="E4" s="35"/>
      <c r="F4" s="36"/>
      <c r="G4" s="35"/>
      <c r="H4" s="36"/>
    </row>
    <row r="5" spans="1:8" x14ac:dyDescent="0.4">
      <c r="A5" s="35" t="s">
        <v>22</v>
      </c>
      <c r="B5" s="35"/>
      <c r="C5" s="35"/>
      <c r="D5" s="36"/>
      <c r="E5" s="35"/>
      <c r="F5" s="37"/>
      <c r="G5" s="35"/>
      <c r="H5" s="37"/>
    </row>
    <row r="6" spans="1:8" x14ac:dyDescent="0.4">
      <c r="A6" s="35" t="s">
        <v>22</v>
      </c>
      <c r="B6" s="35"/>
      <c r="C6" s="35"/>
      <c r="D6" s="37"/>
      <c r="E6" s="35"/>
      <c r="F6" s="37"/>
      <c r="G6" s="35"/>
      <c r="H6" s="37"/>
    </row>
    <row r="7" spans="1:8" x14ac:dyDescent="0.4">
      <c r="A7" s="35" t="s">
        <v>22</v>
      </c>
      <c r="B7" s="35"/>
      <c r="C7" s="35"/>
      <c r="D7" s="37"/>
      <c r="E7" s="35"/>
      <c r="F7" s="37"/>
      <c r="G7" s="35"/>
      <c r="H7" s="37"/>
    </row>
    <row r="8" spans="1:8" x14ac:dyDescent="0.4">
      <c r="A8" s="35" t="s">
        <v>22</v>
      </c>
      <c r="B8" s="35"/>
      <c r="C8" s="35"/>
      <c r="D8" s="37"/>
      <c r="E8" s="35"/>
      <c r="F8" s="37"/>
      <c r="G8" s="35"/>
      <c r="H8" s="37"/>
    </row>
    <row r="9" spans="1:8" x14ac:dyDescent="0.4">
      <c r="A9" s="35" t="s">
        <v>22</v>
      </c>
      <c r="B9" s="35"/>
      <c r="C9" s="35"/>
      <c r="D9" s="37"/>
      <c r="E9" s="35"/>
      <c r="F9" s="37"/>
      <c r="G9" s="35"/>
      <c r="H9" s="37"/>
    </row>
    <row r="10" spans="1:8" x14ac:dyDescent="0.4">
      <c r="A10" s="35" t="s">
        <v>22</v>
      </c>
      <c r="B10" s="35"/>
      <c r="C10" s="35"/>
      <c r="D10" s="37"/>
      <c r="E10" s="35"/>
      <c r="F10" s="37"/>
      <c r="G10" s="35"/>
      <c r="H10" s="37"/>
    </row>
    <row r="11" spans="1:8" x14ac:dyDescent="0.4">
      <c r="A11" s="35" t="s">
        <v>22</v>
      </c>
      <c r="B11" s="35"/>
      <c r="C11" s="35"/>
      <c r="D11" s="37"/>
      <c r="E11" s="35"/>
      <c r="F11" s="37"/>
      <c r="G11" s="35"/>
      <c r="H11" s="37"/>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2020-09-18T03:10:57Z</dcterms:created>
  <dcterms:modified xsi:type="dcterms:W3CDTF">2024-02-26T14:35:03Z</dcterms:modified>
</cp:coreProperties>
</file>