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07C2E09D-F49F-46B0-A589-79DAAED42D34}" xr6:coauthVersionLast="47" xr6:coauthVersionMax="47" xr10:uidLastSave="{00000000-0000-0000-0000-000000000000}"/>
  <bookViews>
    <workbookView xWindow="390" yWindow="390" windowWidth="15375" windowHeight="7785"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34" i="1" l="1"/>
  <c r="F59" i="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H19" i="1" l="1"/>
  <c r="L20" i="1"/>
  <c r="O20" i="1" s="1"/>
  <c r="I20" i="1" s="1"/>
  <c r="K19" i="1"/>
  <c r="N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<sst xmlns="http://schemas.openxmlformats.org/spreadsheetml/2006/main" count="95" uniqueCount="73">
  <si>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</si>
  <si>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</si>
  <si>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</si>
  <si>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</si>
  <si>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</si>
  <si>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</si>
  <si>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</si>
  <si>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</si>
  <si>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</si>
  <si>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</si>
  <si>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</si>
  <si>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</si>
  <si>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</si>
  <si>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</si>
  <si>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</si>
  <si>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</si>
  <si>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</si>
  <si>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</si>
  <si>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</si>
  <si>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</si>
  <si>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</si>
  <si>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</si>
  <si>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</si>
  <si>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</si>
  <si>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</si>
  <si>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</si>
  <si>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</si>
  <si>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</si>
  <si>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</si>
  <si>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</si>
  <si>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</si>
  <si>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</si>
  <si>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</si>
  <si>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</si>
  <si>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</si>
  <si>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</si>
  <si>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GBPJPY</t>
    <phoneticPr fontId="1"/>
  </si>
  <si>
    <t>ジグザグと上がってきてからのサイン</t>
    <rPh sb="5" eb="6">
      <t>ア</t>
    </rPh>
    <phoneticPr fontId="1"/>
  </si>
  <si>
    <t>ジグザグと下がってきてからのサイン</t>
    <rPh sb="5" eb="6">
      <t>サ</t>
    </rPh>
    <phoneticPr fontId="1"/>
  </si>
  <si>
    <t>大きく下落した後のサイン</t>
    <rPh sb="0" eb="1">
      <t>オオ</t>
    </rPh>
    <rPh sb="3" eb="5">
      <t>ゲラク</t>
    </rPh>
    <rPh sb="7" eb="8">
      <t>アト</t>
    </rPh>
    <phoneticPr fontId="1"/>
  </si>
  <si>
    <t>MAのラインがクロス</t>
    <phoneticPr fontId="1"/>
  </si>
  <si>
    <t>レンジが狭まっている場面</t>
    <rPh sb="4" eb="5">
      <t>セバ</t>
    </rPh>
    <rPh sb="10" eb="12">
      <t>バメン</t>
    </rPh>
    <phoneticPr fontId="1"/>
  </si>
  <si>
    <t>レンジの中でサイン</t>
    <rPh sb="4" eb="5">
      <t>ナカ</t>
    </rPh>
    <phoneticPr fontId="1"/>
  </si>
  <si>
    <t>大きく上昇後のサイン</t>
    <rPh sb="0" eb="1">
      <t>オオ</t>
    </rPh>
    <rPh sb="3" eb="5">
      <t>ジョウショウ</t>
    </rPh>
    <rPh sb="5" eb="6">
      <t>ゴ</t>
    </rPh>
    <phoneticPr fontId="1"/>
  </si>
  <si>
    <t>レンジの下限でサイン</t>
    <rPh sb="4" eb="6">
      <t>カゲン</t>
    </rPh>
    <phoneticPr fontId="1"/>
  </si>
  <si>
    <t>ジグザグと上がってからのサイン</t>
    <rPh sb="5" eb="6">
      <t>ア</t>
    </rPh>
    <phoneticPr fontId="1"/>
  </si>
  <si>
    <t>髭がながい</t>
    <rPh sb="0" eb="1">
      <t>ヒゲ</t>
    </rPh>
    <phoneticPr fontId="1"/>
  </si>
  <si>
    <t>小さく上昇している中で売りサイン</t>
    <rPh sb="0" eb="1">
      <t>チイ</t>
    </rPh>
    <rPh sb="3" eb="5">
      <t>ジョウショウ</t>
    </rPh>
    <rPh sb="9" eb="10">
      <t>ナカ</t>
    </rPh>
    <rPh sb="11" eb="12">
      <t>ウ</t>
    </rPh>
    <phoneticPr fontId="1"/>
  </si>
  <si>
    <t>長い間大きく下落後にサイン</t>
    <rPh sb="0" eb="1">
      <t>ナガ</t>
    </rPh>
    <rPh sb="2" eb="3">
      <t>アイダ</t>
    </rPh>
    <rPh sb="3" eb="4">
      <t>オオ</t>
    </rPh>
    <rPh sb="6" eb="9">
      <t>ゲラクゴ</t>
    </rPh>
    <phoneticPr fontId="1"/>
  </si>
  <si>
    <t>PBの髭がMA10を抜けMA20でピッタリ止まっている</t>
    <rPh sb="3" eb="4">
      <t>ヒゲ</t>
    </rPh>
    <rPh sb="10" eb="11">
      <t>ヌ</t>
    </rPh>
    <rPh sb="21" eb="22">
      <t>ト</t>
    </rPh>
    <phoneticPr fontId="1"/>
  </si>
  <si>
    <t>大きく下落した後の売りサイン</t>
    <rPh sb="0" eb="1">
      <t>オオ</t>
    </rPh>
    <rPh sb="3" eb="5">
      <t>ゲラク</t>
    </rPh>
    <rPh sb="7" eb="8">
      <t>アト</t>
    </rPh>
    <rPh sb="9" eb="10">
      <t>ウ</t>
    </rPh>
    <phoneticPr fontId="1"/>
  </si>
  <si>
    <t>ローソク足が小さくなり始めている</t>
    <rPh sb="4" eb="5">
      <t>アシ</t>
    </rPh>
    <rPh sb="6" eb="7">
      <t>チイ</t>
    </rPh>
    <rPh sb="11" eb="12">
      <t>ハジ</t>
    </rPh>
    <phoneticPr fontId="1"/>
  </si>
  <si>
    <t>大きく下落した後に少しずつ上昇しているところでサイン</t>
    <rPh sb="0" eb="1">
      <t>オオ</t>
    </rPh>
    <rPh sb="3" eb="5">
      <t>ゲラク</t>
    </rPh>
    <rPh sb="7" eb="8">
      <t>アト</t>
    </rPh>
    <rPh sb="9" eb="10">
      <t>スコ</t>
    </rPh>
    <rPh sb="13" eb="15">
      <t>ジョウショウ</t>
    </rPh>
    <phoneticPr fontId="1"/>
  </si>
  <si>
    <t>緩やかに上昇している中での売りサイン</t>
    <rPh sb="0" eb="1">
      <t>ユル</t>
    </rPh>
    <rPh sb="4" eb="6">
      <t>ジョウショウ</t>
    </rPh>
    <rPh sb="10" eb="11">
      <t>ナカ</t>
    </rPh>
    <rPh sb="13" eb="14">
      <t>ウ</t>
    </rPh>
    <phoneticPr fontId="1"/>
  </si>
  <si>
    <t>下落後の売りサイン</t>
    <rPh sb="0" eb="3">
      <t>ゲラクゴ</t>
    </rPh>
    <rPh sb="4" eb="5">
      <t>ウ</t>
    </rPh>
    <phoneticPr fontId="1"/>
  </si>
  <si>
    <t>緩やかに上昇している中での買いサイン</t>
    <rPh sb="0" eb="1">
      <t>ユル</t>
    </rPh>
    <rPh sb="4" eb="6">
      <t>ジョウショウ</t>
    </rPh>
    <rPh sb="10" eb="11">
      <t>ナカ</t>
    </rPh>
    <rPh sb="13" eb="14">
      <t>カ</t>
    </rPh>
    <phoneticPr fontId="1"/>
  </si>
  <si>
    <t>上昇している中で髭の長いピンバーサイン</t>
    <rPh sb="0" eb="2">
      <t>ジョウショウ</t>
    </rPh>
    <rPh sb="6" eb="7">
      <t>ナカ</t>
    </rPh>
    <rPh sb="8" eb="9">
      <t>ヒゲ</t>
    </rPh>
    <rPh sb="10" eb="11">
      <t>ナガ</t>
    </rPh>
    <phoneticPr fontId="1"/>
  </si>
  <si>
    <t>レンジの中で小さなピンバーサイン</t>
    <rPh sb="4" eb="5">
      <t>ナカ</t>
    </rPh>
    <rPh sb="6" eb="7">
      <t>チイ</t>
    </rPh>
    <phoneticPr fontId="1"/>
  </si>
  <si>
    <t>レンジの中で髭の長いピンバーサイン</t>
    <rPh sb="4" eb="5">
      <t>ナカ</t>
    </rPh>
    <rPh sb="6" eb="7">
      <t>ヒゲ</t>
    </rPh>
    <rPh sb="8" eb="9">
      <t>ナガ</t>
    </rPh>
    <phoneticPr fontId="1"/>
  </si>
  <si>
    <t>下降後レンジの中での売りサイン</t>
    <rPh sb="0" eb="2">
      <t>カコウ</t>
    </rPh>
    <rPh sb="2" eb="3">
      <t>ゴ</t>
    </rPh>
    <rPh sb="7" eb="8">
      <t>ナカ</t>
    </rPh>
    <rPh sb="10" eb="11">
      <t>ウ</t>
    </rPh>
    <phoneticPr fontId="1"/>
  </si>
  <si>
    <t>下降後レンジの中で買いの髭の長いピンバーサイン</t>
    <rPh sb="0" eb="2">
      <t>カコウ</t>
    </rPh>
    <rPh sb="2" eb="3">
      <t>ゴ</t>
    </rPh>
    <rPh sb="7" eb="8">
      <t>ナカ</t>
    </rPh>
    <rPh sb="9" eb="10">
      <t>カ</t>
    </rPh>
    <rPh sb="12" eb="13">
      <t>ヒゲ</t>
    </rPh>
    <rPh sb="14" eb="15">
      <t>ナガ</t>
    </rPh>
    <phoneticPr fontId="1"/>
  </si>
  <si>
    <t>下落後に緩やかな上昇中に買いサイン</t>
    <rPh sb="0" eb="3">
      <t>ゲラクゴ</t>
    </rPh>
    <rPh sb="4" eb="5">
      <t>ユル</t>
    </rPh>
    <rPh sb="8" eb="10">
      <t>ジョウショウ</t>
    </rPh>
    <rPh sb="10" eb="11">
      <t>チュウ</t>
    </rPh>
    <rPh sb="12" eb="13">
      <t>カ</t>
    </rPh>
    <phoneticPr fontId="1"/>
  </si>
  <si>
    <t>下降後の戻りで売りサイン</t>
    <rPh sb="0" eb="2">
      <t>カコウ</t>
    </rPh>
    <rPh sb="2" eb="3">
      <t>ゴ</t>
    </rPh>
    <rPh sb="4" eb="5">
      <t>モド</t>
    </rPh>
    <rPh sb="7" eb="8">
      <t>ウ</t>
    </rPh>
    <phoneticPr fontId="1"/>
  </si>
  <si>
    <t>レンジの中でのサイン</t>
    <rPh sb="4" eb="5">
      <t>ナカ</t>
    </rPh>
    <phoneticPr fontId="1"/>
  </si>
  <si>
    <t>ピンバーの髭がMAのライン10と20の両方に触れる</t>
    <rPh sb="5" eb="6">
      <t>ヒゲ</t>
    </rPh>
    <rPh sb="19" eb="21">
      <t>リョウホウ</t>
    </rPh>
    <rPh sb="22" eb="23">
      <t>フ</t>
    </rPh>
    <phoneticPr fontId="1"/>
  </si>
  <si>
    <t>レンジの中で売りサイン</t>
    <rPh sb="4" eb="5">
      <t>ナカ</t>
    </rPh>
    <rPh sb="6" eb="7">
      <t>ウ</t>
    </rPh>
    <phoneticPr fontId="1"/>
  </si>
  <si>
    <t>大きく下落後に売りサイン</t>
    <rPh sb="0" eb="1">
      <t>オオ</t>
    </rPh>
    <rPh sb="3" eb="6">
      <t>ゲラクゴ</t>
    </rPh>
    <rPh sb="7" eb="8">
      <t>ウ</t>
    </rPh>
    <phoneticPr fontId="1"/>
  </si>
  <si>
    <t>大きく上昇後に売りサイン</t>
    <rPh sb="0" eb="1">
      <t>オオ</t>
    </rPh>
    <rPh sb="3" eb="6">
      <t>ジョウショウゴ</t>
    </rPh>
    <rPh sb="7" eb="8">
      <t>ウ</t>
    </rPh>
    <phoneticPr fontId="1"/>
  </si>
  <si>
    <t>下落後に売りサイン</t>
    <rPh sb="0" eb="3">
      <t>ゲラクゴ</t>
    </rPh>
    <rPh sb="4" eb="5">
      <t>ウ</t>
    </rPh>
    <phoneticPr fontId="1"/>
  </si>
  <si>
    <t>GBP/JPY</t>
    <phoneticPr fontId="5"/>
  </si>
  <si>
    <t>まだ、分かりませんが…ピンバーの髭がMA10とMA20の両方にタッチして出来たサインの方が勝率がよいのではないかと何となく感じた。</t>
    <rPh sb="3" eb="4">
      <t>ワ</t>
    </rPh>
    <rPh sb="16" eb="17">
      <t>ヒゲ</t>
    </rPh>
    <rPh sb="28" eb="30">
      <t>リョウホウ</t>
    </rPh>
    <rPh sb="36" eb="38">
      <t>デキ</t>
    </rPh>
    <rPh sb="43" eb="44">
      <t>ホウ</t>
    </rPh>
    <rPh sb="45" eb="47">
      <t>ショウリツ</t>
    </rPh>
    <rPh sb="57" eb="58">
      <t>ナン</t>
    </rPh>
    <rPh sb="61" eb="62">
      <t>カン</t>
    </rPh>
    <phoneticPr fontId="1"/>
  </si>
  <si>
    <t>MA10とMA20の両方にタッチされて出来たピンバーのサインだけをエントリーすれば勝率が上がるのかなと感じました。</t>
    <rPh sb="10" eb="12">
      <t>リョウホウ</t>
    </rPh>
    <rPh sb="19" eb="21">
      <t>デキ</t>
    </rPh>
    <rPh sb="41" eb="43">
      <t>ショウリツ</t>
    </rPh>
    <rPh sb="44" eb="45">
      <t>ア</t>
    </rPh>
    <rPh sb="51" eb="52">
      <t>カン</t>
    </rPh>
    <phoneticPr fontId="1"/>
  </si>
  <si>
    <t>サインだけでエントリーするのではなくて他にも勝率がよくなるように考えて検証をしていきたいと思いました。</t>
    <rPh sb="19" eb="20">
      <t>ホカ</t>
    </rPh>
    <rPh sb="22" eb="24">
      <t>ショウリツ</t>
    </rPh>
    <rPh sb="32" eb="33">
      <t>カンガ</t>
    </rPh>
    <rPh sb="35" eb="37">
      <t>ケンショウ</t>
    </rPh>
    <rPh sb="45" eb="46">
      <t>オモ</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</si>
</sst>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1">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3" borderId="9" xfId="0"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21</xdr:col>
      <xdr:colOff>201841</xdr:colOff>
      <xdr:row>38</xdr:row>
      <xdr:rowOff>81921</xdr:rowOff>
    </xdr:to>
    <xdr:pic>
      <xdr:nvPicPr>
        <xdr:cNvPr id="25" name="図 24">
          <a:extLst>
            <a:ext uri="{FF2B5EF4-FFF2-40B4-BE49-F238E27FC236}">
              <a16:creationId xmlns:a16="http://schemas.microsoft.com/office/drawing/2014/main" id="{031CAB0D-E2E6-4976-A960-12AD1F37639C}"/>
            </a:ext>
          </a:extLst>
        </xdr:cNvPr>
        <xdr:cNvPicPr>
          <a:picLocks noChangeAspect="1"/>
        </xdr:cNvPicPr>
      </xdr:nvPicPr>
      <xdr:blipFill>
        <a:blip xmlns:r="http://schemas.openxmlformats.org/officeDocument/2006/relationships" r:embed="rId1"/>
        <a:stretch>
          <a:fillRect/>
        </a:stretch>
      </xdr:blipFill>
      <xdr:spPr>
        <a:xfrm>
          <a:off x="0" y="0"/>
          <a:ext cx="13012966" cy="6868484"/>
        </a:xfrm>
        <a:prstGeom prst="rect">
          <a:avLst/>
        </a:prstGeom>
      </xdr:spPr>
    </xdr:pic>
    <xdr:clientData/>
  </xdr:twoCellAnchor>
  <xdr:twoCellAnchor editAs="oneCell">
    <xdr:from>
      <xdr:col>0</xdr:col>
      <xdr:colOff>0</xdr:colOff>
      <xdr:row>39</xdr:row>
      <xdr:rowOff>0</xdr:rowOff>
    </xdr:from>
    <xdr:to>
      <xdr:col>21</xdr:col>
      <xdr:colOff>201841</xdr:colOff>
      <xdr:row>77</xdr:row>
      <xdr:rowOff>81921</xdr:rowOff>
    </xdr:to>
    <xdr:pic>
      <xdr:nvPicPr>
        <xdr:cNvPr id="26" name="図 25">
          <a:extLst>
            <a:ext uri="{FF2B5EF4-FFF2-40B4-BE49-F238E27FC236}">
              <a16:creationId xmlns:a16="http://schemas.microsoft.com/office/drawing/2014/main" id="{61550ECC-199F-4C43-B2F3-79F5B8C00A74}"/>
            </a:ext>
          </a:extLst>
        </xdr:cNvPr>
        <xdr:cNvPicPr>
          <a:picLocks noChangeAspect="1"/>
        </xdr:cNvPicPr>
      </xdr:nvPicPr>
      <xdr:blipFill>
        <a:blip xmlns:r="http://schemas.openxmlformats.org/officeDocument/2006/relationships" r:embed="rId2"/>
        <a:stretch>
          <a:fillRect/>
        </a:stretch>
      </xdr:blipFill>
      <xdr:spPr>
        <a:xfrm>
          <a:off x="0" y="6965156"/>
          <a:ext cx="13012966" cy="6868484"/>
        </a:xfrm>
        <a:prstGeom prst="rect">
          <a:avLst/>
        </a:prstGeom>
      </xdr:spPr>
    </xdr:pic>
    <xdr:clientData/>
  </xdr:twoCellAnchor>
  <xdr:twoCellAnchor editAs="oneCell">
    <xdr:from>
      <xdr:col>0</xdr:col>
      <xdr:colOff>0</xdr:colOff>
      <xdr:row>78</xdr:row>
      <xdr:rowOff>0</xdr:rowOff>
    </xdr:from>
    <xdr:to>
      <xdr:col>21</xdr:col>
      <xdr:colOff>201841</xdr:colOff>
      <xdr:row>116</xdr:row>
      <xdr:rowOff>81922</xdr:rowOff>
    </xdr:to>
    <xdr:pic>
      <xdr:nvPicPr>
        <xdr:cNvPr id="27" name="図 26">
          <a:extLst>
            <a:ext uri="{FF2B5EF4-FFF2-40B4-BE49-F238E27FC236}">
              <a16:creationId xmlns:a16="http://schemas.microsoft.com/office/drawing/2014/main" id="{8C1838D4-BD24-4AD1-A5CC-EFE248D6B2A2}"/>
            </a:ext>
          </a:extLst>
        </xdr:cNvPr>
        <xdr:cNvPicPr>
          <a:picLocks noChangeAspect="1"/>
        </xdr:cNvPicPr>
      </xdr:nvPicPr>
      <xdr:blipFill>
        <a:blip xmlns:r="http://schemas.openxmlformats.org/officeDocument/2006/relationships" r:embed="rId3"/>
        <a:stretch>
          <a:fillRect/>
        </a:stretch>
      </xdr:blipFill>
      <xdr:spPr>
        <a:xfrm>
          <a:off x="0" y="13930313"/>
          <a:ext cx="13012966" cy="6868484"/>
        </a:xfrm>
        <a:prstGeom prst="rect">
          <a:avLst/>
        </a:prstGeom>
      </xdr:spPr>
    </xdr:pic>
    <xdr:clientData/>
  </xdr:twoCellAnchor>
  <xdr:twoCellAnchor editAs="oneCell">
    <xdr:from>
      <xdr:col>0</xdr:col>
      <xdr:colOff>0</xdr:colOff>
      <xdr:row>118</xdr:row>
      <xdr:rowOff>0</xdr:rowOff>
    </xdr:from>
    <xdr:to>
      <xdr:col>21</xdr:col>
      <xdr:colOff>201841</xdr:colOff>
      <xdr:row>156</xdr:row>
      <xdr:rowOff>81922</xdr:rowOff>
    </xdr:to>
    <xdr:pic>
      <xdr:nvPicPr>
        <xdr:cNvPr id="28" name="図 27">
          <a:extLst>
            <a:ext uri="{FF2B5EF4-FFF2-40B4-BE49-F238E27FC236}">
              <a16:creationId xmlns:a16="http://schemas.microsoft.com/office/drawing/2014/main" id="{7A22BC86-67FB-4ECF-9165-90086F7D871D}"/>
            </a:ext>
          </a:extLst>
        </xdr:cNvPr>
        <xdr:cNvPicPr>
          <a:picLocks noChangeAspect="1"/>
        </xdr:cNvPicPr>
      </xdr:nvPicPr>
      <xdr:blipFill>
        <a:blip xmlns:r="http://schemas.openxmlformats.org/officeDocument/2006/relationships" r:embed="rId4"/>
        <a:stretch>
          <a:fillRect/>
        </a:stretch>
      </xdr:blipFill>
      <xdr:spPr>
        <a:xfrm>
          <a:off x="0" y="21074063"/>
          <a:ext cx="13012966" cy="6868484"/>
        </a:xfrm>
        <a:prstGeom prst="rect">
          <a:avLst/>
        </a:prstGeom>
      </xdr:spPr>
    </xdr:pic>
    <xdr:clientData/>
  </xdr:twoCellAnchor>
  <xdr:twoCellAnchor editAs="oneCell">
    <xdr:from>
      <xdr:col>0</xdr:col>
      <xdr:colOff>0</xdr:colOff>
      <xdr:row>158</xdr:row>
      <xdr:rowOff>0</xdr:rowOff>
    </xdr:from>
    <xdr:to>
      <xdr:col>21</xdr:col>
      <xdr:colOff>201841</xdr:colOff>
      <xdr:row>196</xdr:row>
      <xdr:rowOff>81922</xdr:rowOff>
    </xdr:to>
    <xdr:pic>
      <xdr:nvPicPr>
        <xdr:cNvPr id="29" name="図 28">
          <a:extLst>
            <a:ext uri="{FF2B5EF4-FFF2-40B4-BE49-F238E27FC236}">
              <a16:creationId xmlns:a16="http://schemas.microsoft.com/office/drawing/2014/main" id="{62EDBFBD-BE87-4427-8793-AFF640F7EDA2}"/>
            </a:ext>
          </a:extLst>
        </xdr:cNvPr>
        <xdr:cNvPicPr>
          <a:picLocks noChangeAspect="1"/>
        </xdr:cNvPicPr>
      </xdr:nvPicPr>
      <xdr:blipFill>
        <a:blip xmlns:r="http://schemas.openxmlformats.org/officeDocument/2006/relationships" r:embed="rId5"/>
        <a:stretch>
          <a:fillRect/>
        </a:stretch>
      </xdr:blipFill>
      <xdr:spPr>
        <a:xfrm>
          <a:off x="0" y="28217813"/>
          <a:ext cx="13012966" cy="6868484"/>
        </a:xfrm>
        <a:prstGeom prst="rect">
          <a:avLst/>
        </a:prstGeom>
      </xdr:spPr>
    </xdr:pic>
    <xdr:clientData/>
  </xdr:twoCellAnchor>
  <xdr:twoCellAnchor editAs="oneCell">
    <xdr:from>
      <xdr:col>0</xdr:col>
      <xdr:colOff>0</xdr:colOff>
      <xdr:row>198</xdr:row>
      <xdr:rowOff>0</xdr:rowOff>
    </xdr:from>
    <xdr:to>
      <xdr:col>21</xdr:col>
      <xdr:colOff>201841</xdr:colOff>
      <xdr:row>236</xdr:row>
      <xdr:rowOff>81922</xdr:rowOff>
    </xdr:to>
    <xdr:pic>
      <xdr:nvPicPr>
        <xdr:cNvPr id="30" name="図 29">
          <a:extLst>
            <a:ext uri="{FF2B5EF4-FFF2-40B4-BE49-F238E27FC236}">
              <a16:creationId xmlns:a16="http://schemas.microsoft.com/office/drawing/2014/main" id="{E59E7F03-6939-420B-A40D-D37603F7525B}"/>
            </a:ext>
          </a:extLst>
        </xdr:cNvPr>
        <xdr:cNvPicPr>
          <a:picLocks noChangeAspect="1"/>
        </xdr:cNvPicPr>
      </xdr:nvPicPr>
      <xdr:blipFill>
        <a:blip xmlns:r="http://schemas.openxmlformats.org/officeDocument/2006/relationships" r:embed="rId6"/>
        <a:stretch>
          <a:fillRect/>
        </a:stretch>
      </xdr:blipFill>
      <xdr:spPr>
        <a:xfrm>
          <a:off x="0" y="35361563"/>
          <a:ext cx="13012966" cy="6868484"/>
        </a:xfrm>
        <a:prstGeom prst="rect">
          <a:avLst/>
        </a:prstGeom>
      </xdr:spPr>
    </xdr:pic>
    <xdr:clientData/>
  </xdr:twoCellAnchor>
  <xdr:twoCellAnchor editAs="oneCell">
    <xdr:from>
      <xdr:col>0</xdr:col>
      <xdr:colOff>0</xdr:colOff>
      <xdr:row>238</xdr:row>
      <xdr:rowOff>0</xdr:rowOff>
    </xdr:from>
    <xdr:to>
      <xdr:col>21</xdr:col>
      <xdr:colOff>201841</xdr:colOff>
      <xdr:row>276</xdr:row>
      <xdr:rowOff>81922</xdr:rowOff>
    </xdr:to>
    <xdr:pic>
      <xdr:nvPicPr>
        <xdr:cNvPr id="31" name="図 30">
          <a:extLst>
            <a:ext uri="{FF2B5EF4-FFF2-40B4-BE49-F238E27FC236}">
              <a16:creationId xmlns:a16="http://schemas.microsoft.com/office/drawing/2014/main" id="{47BCF694-6029-4327-AA86-2ADB98234B44}"/>
            </a:ext>
          </a:extLst>
        </xdr:cNvPr>
        <xdr:cNvPicPr>
          <a:picLocks noChangeAspect="1"/>
        </xdr:cNvPicPr>
      </xdr:nvPicPr>
      <xdr:blipFill>
        <a:blip xmlns:r="http://schemas.openxmlformats.org/officeDocument/2006/relationships" r:embed="rId7"/>
        <a:stretch>
          <a:fillRect/>
        </a:stretch>
      </xdr:blipFill>
      <xdr:spPr>
        <a:xfrm>
          <a:off x="0" y="42505313"/>
          <a:ext cx="13012966" cy="6868484"/>
        </a:xfrm>
        <a:prstGeom prst="rect">
          <a:avLst/>
        </a:prstGeom>
      </xdr:spPr>
    </xdr:pic>
    <xdr:clientData/>
  </xdr:twoCellAnchor>
  <xdr:twoCellAnchor editAs="oneCell">
    <xdr:from>
      <xdr:col>0</xdr:col>
      <xdr:colOff>0</xdr:colOff>
      <xdr:row>278</xdr:row>
      <xdr:rowOff>0</xdr:rowOff>
    </xdr:from>
    <xdr:to>
      <xdr:col>21</xdr:col>
      <xdr:colOff>201841</xdr:colOff>
      <xdr:row>316</xdr:row>
      <xdr:rowOff>81922</xdr:rowOff>
    </xdr:to>
    <xdr:pic>
      <xdr:nvPicPr>
        <xdr:cNvPr id="32" name="図 31">
          <a:extLst>
            <a:ext uri="{FF2B5EF4-FFF2-40B4-BE49-F238E27FC236}">
              <a16:creationId xmlns:a16="http://schemas.microsoft.com/office/drawing/2014/main" id="{F6734864-4ED4-4CA8-BA1E-AF941340D6B8}"/>
            </a:ext>
          </a:extLst>
        </xdr:cNvPr>
        <xdr:cNvPicPr>
          <a:picLocks noChangeAspect="1"/>
        </xdr:cNvPicPr>
      </xdr:nvPicPr>
      <xdr:blipFill>
        <a:blip xmlns:r="http://schemas.openxmlformats.org/officeDocument/2006/relationships" r:embed="rId8"/>
        <a:stretch>
          <a:fillRect/>
        </a:stretch>
      </xdr:blipFill>
      <xdr:spPr>
        <a:xfrm>
          <a:off x="0" y="49649063"/>
          <a:ext cx="13012966" cy="6868484"/>
        </a:xfrm>
        <a:prstGeom prst="rect">
          <a:avLst/>
        </a:prstGeom>
      </xdr:spPr>
    </xdr:pic>
    <xdr:clientData/>
  </xdr:twoCellAnchor>
  <xdr:twoCellAnchor editAs="oneCell">
    <xdr:from>
      <xdr:col>0</xdr:col>
      <xdr:colOff>0</xdr:colOff>
      <xdr:row>318</xdr:row>
      <xdr:rowOff>0</xdr:rowOff>
    </xdr:from>
    <xdr:to>
      <xdr:col>21</xdr:col>
      <xdr:colOff>201841</xdr:colOff>
      <xdr:row>356</xdr:row>
      <xdr:rowOff>81922</xdr:rowOff>
    </xdr:to>
    <xdr:pic>
      <xdr:nvPicPr>
        <xdr:cNvPr id="34" name="図 33">
          <a:extLst>
            <a:ext uri="{FF2B5EF4-FFF2-40B4-BE49-F238E27FC236}">
              <a16:creationId xmlns:a16="http://schemas.microsoft.com/office/drawing/2014/main" id="{9A4A1140-CAE8-4C1E-BED4-D1AC7665332F}"/>
            </a:ext>
          </a:extLst>
        </xdr:cNvPr>
        <xdr:cNvPicPr>
          <a:picLocks noChangeAspect="1"/>
        </xdr:cNvPicPr>
      </xdr:nvPicPr>
      <xdr:blipFill>
        <a:blip xmlns:r="http://schemas.openxmlformats.org/officeDocument/2006/relationships" r:embed="rId9"/>
        <a:stretch>
          <a:fillRect/>
        </a:stretch>
      </xdr:blipFill>
      <xdr:spPr>
        <a:xfrm>
          <a:off x="0" y="56792813"/>
          <a:ext cx="13012966" cy="6868484"/>
        </a:xfrm>
        <a:prstGeom prst="rect">
          <a:avLst/>
        </a:prstGeom>
      </xdr:spPr>
    </xdr:pic>
    <xdr:clientData/>
  </xdr:twoCellAnchor>
  <xdr:twoCellAnchor editAs="oneCell">
    <xdr:from>
      <xdr:col>0</xdr:col>
      <xdr:colOff>0</xdr:colOff>
      <xdr:row>358</xdr:row>
      <xdr:rowOff>0</xdr:rowOff>
    </xdr:from>
    <xdr:to>
      <xdr:col>21</xdr:col>
      <xdr:colOff>201841</xdr:colOff>
      <xdr:row>396</xdr:row>
      <xdr:rowOff>81922</xdr:rowOff>
    </xdr:to>
    <xdr:pic>
      <xdr:nvPicPr>
        <xdr:cNvPr id="35" name="図 34">
          <a:extLst>
            <a:ext uri="{FF2B5EF4-FFF2-40B4-BE49-F238E27FC236}">
              <a16:creationId xmlns:a16="http://schemas.microsoft.com/office/drawing/2014/main" id="{B9AAAA26-22F6-41CC-BEC7-A19D0AF0B435}"/>
            </a:ext>
          </a:extLst>
        </xdr:cNvPr>
        <xdr:cNvPicPr>
          <a:picLocks noChangeAspect="1"/>
        </xdr:cNvPicPr>
      </xdr:nvPicPr>
      <xdr:blipFill>
        <a:blip xmlns:r="http://schemas.openxmlformats.org/officeDocument/2006/relationships" r:embed="rId10"/>
        <a:stretch>
          <a:fillRect/>
        </a:stretch>
      </xdr:blipFill>
      <xdr:spPr>
        <a:xfrm>
          <a:off x="0" y="63936563"/>
          <a:ext cx="13012966" cy="6868484"/>
        </a:xfrm>
        <a:prstGeom prst="rect">
          <a:avLst/>
        </a:prstGeom>
      </xdr:spPr>
    </xdr:pic>
    <xdr:clientData/>
  </xdr:twoCellAnchor>
  <xdr:twoCellAnchor editAs="oneCell">
    <xdr:from>
      <xdr:col>0</xdr:col>
      <xdr:colOff>0</xdr:colOff>
      <xdr:row>398</xdr:row>
      <xdr:rowOff>0</xdr:rowOff>
    </xdr:from>
    <xdr:to>
      <xdr:col>21</xdr:col>
      <xdr:colOff>201841</xdr:colOff>
      <xdr:row>436</xdr:row>
      <xdr:rowOff>81922</xdr:rowOff>
    </xdr:to>
    <xdr:pic>
      <xdr:nvPicPr>
        <xdr:cNvPr id="36" name="図 35">
          <a:extLst>
            <a:ext uri="{FF2B5EF4-FFF2-40B4-BE49-F238E27FC236}">
              <a16:creationId xmlns:a16="http://schemas.microsoft.com/office/drawing/2014/main" id="{9995A4CA-78D1-42B0-A6A2-4AF917253DA0}"/>
            </a:ext>
          </a:extLst>
        </xdr:cNvPr>
        <xdr:cNvPicPr>
          <a:picLocks noChangeAspect="1"/>
        </xdr:cNvPicPr>
      </xdr:nvPicPr>
      <xdr:blipFill>
        <a:blip xmlns:r="http://schemas.openxmlformats.org/officeDocument/2006/relationships" r:embed="rId11"/>
        <a:stretch>
          <a:fillRect/>
        </a:stretch>
      </xdr:blipFill>
      <xdr:spPr>
        <a:xfrm>
          <a:off x="0" y="71080313"/>
          <a:ext cx="13012966" cy="6868484"/>
        </a:xfrm>
        <a:prstGeom prst="rect">
          <a:avLst/>
        </a:prstGeom>
      </xdr:spPr>
    </xdr:pic>
    <xdr:clientData/>
  </xdr:twoCellAnchor>
  <xdr:twoCellAnchor editAs="oneCell">
    <xdr:from>
      <xdr:col>0</xdr:col>
      <xdr:colOff>0</xdr:colOff>
      <xdr:row>438</xdr:row>
      <xdr:rowOff>0</xdr:rowOff>
    </xdr:from>
    <xdr:to>
      <xdr:col>21</xdr:col>
      <xdr:colOff>201841</xdr:colOff>
      <xdr:row>476</xdr:row>
      <xdr:rowOff>81922</xdr:rowOff>
    </xdr:to>
    <xdr:pic>
      <xdr:nvPicPr>
        <xdr:cNvPr id="37" name="図 36">
          <a:extLst>
            <a:ext uri="{FF2B5EF4-FFF2-40B4-BE49-F238E27FC236}">
              <a16:creationId xmlns:a16="http://schemas.microsoft.com/office/drawing/2014/main" id="{0CDA2D08-9A4A-4BC4-B6C5-65E583FDDDD3}"/>
            </a:ext>
          </a:extLst>
        </xdr:cNvPr>
        <xdr:cNvPicPr>
          <a:picLocks noChangeAspect="1"/>
        </xdr:cNvPicPr>
      </xdr:nvPicPr>
      <xdr:blipFill>
        <a:blip xmlns:r="http://schemas.openxmlformats.org/officeDocument/2006/relationships" r:embed="rId12"/>
        <a:stretch>
          <a:fillRect/>
        </a:stretch>
      </xdr:blipFill>
      <xdr:spPr>
        <a:xfrm>
          <a:off x="0" y="78224063"/>
          <a:ext cx="13012966" cy="6868484"/>
        </a:xfrm>
        <a:prstGeom prst="rect">
          <a:avLst/>
        </a:prstGeom>
      </xdr:spPr>
    </xdr:pic>
    <xdr:clientData/>
  </xdr:twoCellAnchor>
  <xdr:twoCellAnchor editAs="oneCell">
    <xdr:from>
      <xdr:col>0</xdr:col>
      <xdr:colOff>0</xdr:colOff>
      <xdr:row>478</xdr:row>
      <xdr:rowOff>0</xdr:rowOff>
    </xdr:from>
    <xdr:to>
      <xdr:col>21</xdr:col>
      <xdr:colOff>201841</xdr:colOff>
      <xdr:row>516</xdr:row>
      <xdr:rowOff>81922</xdr:rowOff>
    </xdr:to>
    <xdr:pic>
      <xdr:nvPicPr>
        <xdr:cNvPr id="38" name="図 37">
          <a:extLst>
            <a:ext uri="{FF2B5EF4-FFF2-40B4-BE49-F238E27FC236}">
              <a16:creationId xmlns:a16="http://schemas.microsoft.com/office/drawing/2014/main" id="{C38010C0-6B91-4F52-A95B-DC51DD079C14}"/>
            </a:ext>
          </a:extLst>
        </xdr:cNvPr>
        <xdr:cNvPicPr>
          <a:picLocks noChangeAspect="1"/>
        </xdr:cNvPicPr>
      </xdr:nvPicPr>
      <xdr:blipFill>
        <a:blip xmlns:r="http://schemas.openxmlformats.org/officeDocument/2006/relationships" r:embed="rId13"/>
        <a:stretch>
          <a:fillRect/>
        </a:stretch>
      </xdr:blipFill>
      <xdr:spPr>
        <a:xfrm>
          <a:off x="0" y="85367813"/>
          <a:ext cx="13012966" cy="6868484"/>
        </a:xfrm>
        <a:prstGeom prst="rect">
          <a:avLst/>
        </a:prstGeom>
      </xdr:spPr>
    </xdr:pic>
    <xdr:clientData/>
  </xdr:twoCellAnchor>
  <xdr:twoCellAnchor editAs="oneCell">
    <xdr:from>
      <xdr:col>0</xdr:col>
      <xdr:colOff>0</xdr:colOff>
      <xdr:row>517</xdr:row>
      <xdr:rowOff>0</xdr:rowOff>
    </xdr:from>
    <xdr:to>
      <xdr:col>21</xdr:col>
      <xdr:colOff>201841</xdr:colOff>
      <xdr:row>555</xdr:row>
      <xdr:rowOff>81922</xdr:rowOff>
    </xdr:to>
    <xdr:pic>
      <xdr:nvPicPr>
        <xdr:cNvPr id="39" name="図 38">
          <a:extLst>
            <a:ext uri="{FF2B5EF4-FFF2-40B4-BE49-F238E27FC236}">
              <a16:creationId xmlns:a16="http://schemas.microsoft.com/office/drawing/2014/main" id="{3FA24DBE-AD4C-46A3-83CB-23833585B274}"/>
            </a:ext>
          </a:extLst>
        </xdr:cNvPr>
        <xdr:cNvPicPr>
          <a:picLocks noChangeAspect="1"/>
        </xdr:cNvPicPr>
      </xdr:nvPicPr>
      <xdr:blipFill>
        <a:blip xmlns:r="http://schemas.openxmlformats.org/officeDocument/2006/relationships" r:embed="rId14"/>
        <a:stretch>
          <a:fillRect/>
        </a:stretch>
      </xdr:blipFill>
      <xdr:spPr>
        <a:xfrm>
          <a:off x="0" y="92332969"/>
          <a:ext cx="13012966" cy="6868484"/>
        </a:xfrm>
        <a:prstGeom prst="rect">
          <a:avLst/>
        </a:prstGeom>
      </xdr:spPr>
    </xdr:pic>
    <xdr:clientData/>
  </xdr:twoCellAnchor>
  <xdr:twoCellAnchor editAs="oneCell">
    <xdr:from>
      <xdr:col>0</xdr:col>
      <xdr:colOff>0</xdr:colOff>
      <xdr:row>556</xdr:row>
      <xdr:rowOff>0</xdr:rowOff>
    </xdr:from>
    <xdr:to>
      <xdr:col>21</xdr:col>
      <xdr:colOff>201841</xdr:colOff>
      <xdr:row>594</xdr:row>
      <xdr:rowOff>81921</xdr:rowOff>
    </xdr:to>
    <xdr:pic>
      <xdr:nvPicPr>
        <xdr:cNvPr id="40" name="図 39">
          <a:extLst>
            <a:ext uri="{FF2B5EF4-FFF2-40B4-BE49-F238E27FC236}">
              <a16:creationId xmlns:a16="http://schemas.microsoft.com/office/drawing/2014/main" id="{873B6ECF-2AD8-4429-9671-545C1FDBDCA4}"/>
            </a:ext>
          </a:extLst>
        </xdr:cNvPr>
        <xdr:cNvPicPr>
          <a:picLocks noChangeAspect="1"/>
        </xdr:cNvPicPr>
      </xdr:nvPicPr>
      <xdr:blipFill>
        <a:blip xmlns:r="http://schemas.openxmlformats.org/officeDocument/2006/relationships" r:embed="rId15"/>
        <a:stretch>
          <a:fillRect/>
        </a:stretch>
      </xdr:blipFill>
      <xdr:spPr>
        <a:xfrm>
          <a:off x="0" y="99298125"/>
          <a:ext cx="13012966" cy="6868484"/>
        </a:xfrm>
        <a:prstGeom prst="rect">
          <a:avLst/>
        </a:prstGeom>
      </xdr:spPr>
    </xdr:pic>
    <xdr:clientData/>
  </xdr:twoCellAnchor>
  <xdr:twoCellAnchor editAs="oneCell">
    <xdr:from>
      <xdr:col>0</xdr:col>
      <xdr:colOff>0</xdr:colOff>
      <xdr:row>595</xdr:row>
      <xdr:rowOff>0</xdr:rowOff>
    </xdr:from>
    <xdr:to>
      <xdr:col>21</xdr:col>
      <xdr:colOff>201841</xdr:colOff>
      <xdr:row>633</xdr:row>
      <xdr:rowOff>81921</xdr:rowOff>
    </xdr:to>
    <xdr:pic>
      <xdr:nvPicPr>
        <xdr:cNvPr id="41" name="図 40">
          <a:extLst>
            <a:ext uri="{FF2B5EF4-FFF2-40B4-BE49-F238E27FC236}">
              <a16:creationId xmlns:a16="http://schemas.microsoft.com/office/drawing/2014/main" id="{9FC5F94D-6CB8-4A43-8855-192F060DA8C0}"/>
            </a:ext>
          </a:extLst>
        </xdr:cNvPr>
        <xdr:cNvPicPr>
          <a:picLocks noChangeAspect="1"/>
        </xdr:cNvPicPr>
      </xdr:nvPicPr>
      <xdr:blipFill>
        <a:blip xmlns:r="http://schemas.openxmlformats.org/officeDocument/2006/relationships" r:embed="rId16"/>
        <a:stretch>
          <a:fillRect/>
        </a:stretch>
      </xdr:blipFill>
      <xdr:spPr>
        <a:xfrm>
          <a:off x="0" y="106263281"/>
          <a:ext cx="13012966" cy="6868484"/>
        </a:xfrm>
        <a:prstGeom prst="rect">
          <a:avLst/>
        </a:prstGeom>
      </xdr:spPr>
    </xdr:pic>
    <xdr:clientData/>
  </xdr:twoCellAnchor>
  <xdr:twoCellAnchor editAs="oneCell">
    <xdr:from>
      <xdr:col>0</xdr:col>
      <xdr:colOff>0</xdr:colOff>
      <xdr:row>634</xdr:row>
      <xdr:rowOff>0</xdr:rowOff>
    </xdr:from>
    <xdr:to>
      <xdr:col>21</xdr:col>
      <xdr:colOff>201841</xdr:colOff>
      <xdr:row>672</xdr:row>
      <xdr:rowOff>81922</xdr:rowOff>
    </xdr:to>
    <xdr:pic>
      <xdr:nvPicPr>
        <xdr:cNvPr id="42" name="図 41">
          <a:extLst>
            <a:ext uri="{FF2B5EF4-FFF2-40B4-BE49-F238E27FC236}">
              <a16:creationId xmlns:a16="http://schemas.microsoft.com/office/drawing/2014/main" id="{7A55DF63-F710-4200-9F8E-869A257A0AE5}"/>
            </a:ext>
          </a:extLst>
        </xdr:cNvPr>
        <xdr:cNvPicPr>
          <a:picLocks noChangeAspect="1"/>
        </xdr:cNvPicPr>
      </xdr:nvPicPr>
      <xdr:blipFill>
        <a:blip xmlns:r="http://schemas.openxmlformats.org/officeDocument/2006/relationships" r:embed="rId17"/>
        <a:stretch>
          <a:fillRect/>
        </a:stretch>
      </xdr:blipFill>
      <xdr:spPr>
        <a:xfrm>
          <a:off x="0" y="113228438"/>
          <a:ext cx="13012966" cy="6868484"/>
        </a:xfrm>
        <a:prstGeom prst="rect">
          <a:avLst/>
        </a:prstGeom>
      </xdr:spPr>
    </xdr:pic>
    <xdr:clientData/>
  </xdr:twoCellAnchor>
  <xdr:twoCellAnchor editAs="oneCell">
    <xdr:from>
      <xdr:col>0</xdr:col>
      <xdr:colOff>0</xdr:colOff>
      <xdr:row>674</xdr:row>
      <xdr:rowOff>0</xdr:rowOff>
    </xdr:from>
    <xdr:to>
      <xdr:col>21</xdr:col>
      <xdr:colOff>201841</xdr:colOff>
      <xdr:row>712</xdr:row>
      <xdr:rowOff>81922</xdr:rowOff>
    </xdr:to>
    <xdr:pic>
      <xdr:nvPicPr>
        <xdr:cNvPr id="44" name="図 43">
          <a:extLst>
            <a:ext uri="{FF2B5EF4-FFF2-40B4-BE49-F238E27FC236}">
              <a16:creationId xmlns:a16="http://schemas.microsoft.com/office/drawing/2014/main" id="{2B84FC79-8E68-4603-B21B-646F2209A185}"/>
            </a:ext>
          </a:extLst>
        </xdr:cNvPr>
        <xdr:cNvPicPr>
          <a:picLocks noChangeAspect="1"/>
        </xdr:cNvPicPr>
      </xdr:nvPicPr>
      <xdr:blipFill>
        <a:blip xmlns:r="http://schemas.openxmlformats.org/officeDocument/2006/relationships" r:embed="rId18"/>
        <a:stretch>
          <a:fillRect/>
        </a:stretch>
      </xdr:blipFill>
      <xdr:spPr>
        <a:xfrm>
          <a:off x="0" y="120372188"/>
          <a:ext cx="13012966" cy="6868484"/>
        </a:xfrm>
        <a:prstGeom prst="rect">
          <a:avLst/>
        </a:prstGeom>
      </xdr:spPr>
    </xdr:pic>
    <xdr:clientData/>
  </xdr:twoCellAnchor>
  <xdr:twoCellAnchor editAs="oneCell">
    <xdr:from>
      <xdr:col>0</xdr:col>
      <xdr:colOff>0</xdr:colOff>
      <xdr:row>714</xdr:row>
      <xdr:rowOff>0</xdr:rowOff>
    </xdr:from>
    <xdr:to>
      <xdr:col>21</xdr:col>
      <xdr:colOff>201841</xdr:colOff>
      <xdr:row>752</xdr:row>
      <xdr:rowOff>81922</xdr:rowOff>
    </xdr:to>
    <xdr:pic>
      <xdr:nvPicPr>
        <xdr:cNvPr id="45" name="図 44">
          <a:extLst>
            <a:ext uri="{FF2B5EF4-FFF2-40B4-BE49-F238E27FC236}">
              <a16:creationId xmlns:a16="http://schemas.microsoft.com/office/drawing/2014/main" id="{33B40C78-CC8A-43E4-B02F-826B2782EFD7}"/>
            </a:ext>
          </a:extLst>
        </xdr:cNvPr>
        <xdr:cNvPicPr>
          <a:picLocks noChangeAspect="1"/>
        </xdr:cNvPicPr>
      </xdr:nvPicPr>
      <xdr:blipFill>
        <a:blip xmlns:r="http://schemas.openxmlformats.org/officeDocument/2006/relationships" r:embed="rId19"/>
        <a:stretch>
          <a:fillRect/>
        </a:stretch>
      </xdr:blipFill>
      <xdr:spPr>
        <a:xfrm>
          <a:off x="0" y="127515938"/>
          <a:ext cx="13012966" cy="6868484"/>
        </a:xfrm>
        <a:prstGeom prst="rect">
          <a:avLst/>
        </a:prstGeom>
      </xdr:spPr>
    </xdr:pic>
    <xdr:clientData/>
  </xdr:twoCellAnchor>
  <xdr:twoCellAnchor editAs="oneCell">
    <xdr:from>
      <xdr:col>0</xdr:col>
      <xdr:colOff>0</xdr:colOff>
      <xdr:row>754</xdr:row>
      <xdr:rowOff>0</xdr:rowOff>
    </xdr:from>
    <xdr:to>
      <xdr:col>21</xdr:col>
      <xdr:colOff>201841</xdr:colOff>
      <xdr:row>792</xdr:row>
      <xdr:rowOff>81922</xdr:rowOff>
    </xdr:to>
    <xdr:pic>
      <xdr:nvPicPr>
        <xdr:cNvPr id="46" name="図 45">
          <a:extLst>
            <a:ext uri="{FF2B5EF4-FFF2-40B4-BE49-F238E27FC236}">
              <a16:creationId xmlns:a16="http://schemas.microsoft.com/office/drawing/2014/main" id="{79DB48D9-97B9-4D8A-91C8-4AD872CF83AD}"/>
            </a:ext>
          </a:extLst>
        </xdr:cNvPr>
        <xdr:cNvPicPr>
          <a:picLocks noChangeAspect="1"/>
        </xdr:cNvPicPr>
      </xdr:nvPicPr>
      <xdr:blipFill>
        <a:blip xmlns:r="http://schemas.openxmlformats.org/officeDocument/2006/relationships" r:embed="rId20"/>
        <a:stretch>
          <a:fillRect/>
        </a:stretch>
      </xdr:blipFill>
      <xdr:spPr>
        <a:xfrm>
          <a:off x="0" y="134659688"/>
          <a:ext cx="13012966" cy="6868484"/>
        </a:xfrm>
        <a:prstGeom prst="rect">
          <a:avLst/>
        </a:prstGeom>
      </xdr:spPr>
    </xdr:pic>
    <xdr:clientData/>
  </xdr:twoCellAnchor>
  <xdr:twoCellAnchor editAs="oneCell">
    <xdr:from>
      <xdr:col>0</xdr:col>
      <xdr:colOff>0</xdr:colOff>
      <xdr:row>794</xdr:row>
      <xdr:rowOff>0</xdr:rowOff>
    </xdr:from>
    <xdr:to>
      <xdr:col>21</xdr:col>
      <xdr:colOff>201841</xdr:colOff>
      <xdr:row>832</xdr:row>
      <xdr:rowOff>81922</xdr:rowOff>
    </xdr:to>
    <xdr:pic>
      <xdr:nvPicPr>
        <xdr:cNvPr id="47" name="図 46">
          <a:extLst>
            <a:ext uri="{FF2B5EF4-FFF2-40B4-BE49-F238E27FC236}">
              <a16:creationId xmlns:a16="http://schemas.microsoft.com/office/drawing/2014/main" id="{1C9A3728-FF09-4D14-A157-91B1DD02704B}"/>
            </a:ext>
          </a:extLst>
        </xdr:cNvPr>
        <xdr:cNvPicPr>
          <a:picLocks noChangeAspect="1"/>
        </xdr:cNvPicPr>
      </xdr:nvPicPr>
      <xdr:blipFill>
        <a:blip xmlns:r="http://schemas.openxmlformats.org/officeDocument/2006/relationships" r:embed="rId21"/>
        <a:stretch>
          <a:fillRect/>
        </a:stretch>
      </xdr:blipFill>
      <xdr:spPr>
        <a:xfrm>
          <a:off x="0" y="141803438"/>
          <a:ext cx="13012966" cy="6868484"/>
        </a:xfrm>
        <a:prstGeom prst="rect">
          <a:avLst/>
        </a:prstGeom>
      </xdr:spPr>
    </xdr:pic>
    <xdr:clientData/>
  </xdr:twoCellAnchor>
  <xdr:twoCellAnchor editAs="oneCell">
    <xdr:from>
      <xdr:col>0</xdr:col>
      <xdr:colOff>0</xdr:colOff>
      <xdr:row>834</xdr:row>
      <xdr:rowOff>0</xdr:rowOff>
    </xdr:from>
    <xdr:to>
      <xdr:col>21</xdr:col>
      <xdr:colOff>201841</xdr:colOff>
      <xdr:row>872</xdr:row>
      <xdr:rowOff>81922</xdr:rowOff>
    </xdr:to>
    <xdr:pic>
      <xdr:nvPicPr>
        <xdr:cNvPr id="48" name="図 47">
          <a:extLst>
            <a:ext uri="{FF2B5EF4-FFF2-40B4-BE49-F238E27FC236}">
              <a16:creationId xmlns:a16="http://schemas.microsoft.com/office/drawing/2014/main" id="{169983DA-1E06-47B4-A5B3-E9E400BD076A}"/>
            </a:ext>
          </a:extLst>
        </xdr:cNvPr>
        <xdr:cNvPicPr>
          <a:picLocks noChangeAspect="1"/>
        </xdr:cNvPicPr>
      </xdr:nvPicPr>
      <xdr:blipFill>
        <a:blip xmlns:r="http://schemas.openxmlformats.org/officeDocument/2006/relationships" r:embed="rId22"/>
        <a:stretch>
          <a:fillRect/>
        </a:stretch>
      </xdr:blipFill>
      <xdr:spPr>
        <a:xfrm>
          <a:off x="0" y="148947188"/>
          <a:ext cx="13012966" cy="6868484"/>
        </a:xfrm>
        <a:prstGeom prst="rect">
          <a:avLst/>
        </a:prstGeom>
      </xdr:spPr>
    </xdr:pic>
    <xdr:clientData/>
  </xdr:twoCellAnchor>
  <xdr:twoCellAnchor editAs="oneCell">
    <xdr:from>
      <xdr:col>0</xdr:col>
      <xdr:colOff>0</xdr:colOff>
      <xdr:row>874</xdr:row>
      <xdr:rowOff>0</xdr:rowOff>
    </xdr:from>
    <xdr:to>
      <xdr:col>21</xdr:col>
      <xdr:colOff>201841</xdr:colOff>
      <xdr:row>912</xdr:row>
      <xdr:rowOff>81922</xdr:rowOff>
    </xdr:to>
    <xdr:pic>
      <xdr:nvPicPr>
        <xdr:cNvPr id="49" name="図 48">
          <a:extLst>
            <a:ext uri="{FF2B5EF4-FFF2-40B4-BE49-F238E27FC236}">
              <a16:creationId xmlns:a16="http://schemas.microsoft.com/office/drawing/2014/main" id="{C198A398-86F7-4C8D-B1C3-3775D56E817A}"/>
            </a:ext>
          </a:extLst>
        </xdr:cNvPr>
        <xdr:cNvPicPr>
          <a:picLocks noChangeAspect="1"/>
        </xdr:cNvPicPr>
      </xdr:nvPicPr>
      <xdr:blipFill>
        <a:blip xmlns:r="http://schemas.openxmlformats.org/officeDocument/2006/relationships" r:embed="rId23"/>
        <a:stretch>
          <a:fillRect/>
        </a:stretch>
      </xdr:blipFill>
      <xdr:spPr>
        <a:xfrm>
          <a:off x="0" y="156090938"/>
          <a:ext cx="13012966" cy="6868484"/>
        </a:xfrm>
        <a:prstGeom prst="rect">
          <a:avLst/>
        </a:prstGeom>
      </xdr:spPr>
    </xdr:pic>
    <xdr:clientData/>
  </xdr:twoCellAnchor>
  <xdr:twoCellAnchor editAs="oneCell">
    <xdr:from>
      <xdr:col>0</xdr:col>
      <xdr:colOff>0</xdr:colOff>
      <xdr:row>914</xdr:row>
      <xdr:rowOff>0</xdr:rowOff>
    </xdr:from>
    <xdr:to>
      <xdr:col>21</xdr:col>
      <xdr:colOff>201841</xdr:colOff>
      <xdr:row>952</xdr:row>
      <xdr:rowOff>81922</xdr:rowOff>
    </xdr:to>
    <xdr:pic>
      <xdr:nvPicPr>
        <xdr:cNvPr id="50" name="図 49">
          <a:extLst>
            <a:ext uri="{FF2B5EF4-FFF2-40B4-BE49-F238E27FC236}">
              <a16:creationId xmlns:a16="http://schemas.microsoft.com/office/drawing/2014/main" id="{9EC4AF2A-DD7C-4955-88CC-339FBC6EE54D}"/>
            </a:ext>
          </a:extLst>
        </xdr:cNvPr>
        <xdr:cNvPicPr>
          <a:picLocks noChangeAspect="1"/>
        </xdr:cNvPicPr>
      </xdr:nvPicPr>
      <xdr:blipFill>
        <a:blip xmlns:r="http://schemas.openxmlformats.org/officeDocument/2006/relationships" r:embed="rId24"/>
        <a:stretch>
          <a:fillRect/>
        </a:stretch>
      </xdr:blipFill>
      <xdr:spPr>
        <a:xfrm>
          <a:off x="0" y="163234688"/>
          <a:ext cx="13012966" cy="6868484"/>
        </a:xfrm>
        <a:prstGeom prst="rect">
          <a:avLst/>
        </a:prstGeom>
      </xdr:spPr>
    </xdr:pic>
    <xdr:clientData/>
  </xdr:twoCellAnchor>
  <xdr:twoCellAnchor editAs="oneCell">
    <xdr:from>
      <xdr:col>0</xdr:col>
      <xdr:colOff>0</xdr:colOff>
      <xdr:row>953</xdr:row>
      <xdr:rowOff>0</xdr:rowOff>
    </xdr:from>
    <xdr:to>
      <xdr:col>21</xdr:col>
      <xdr:colOff>201841</xdr:colOff>
      <xdr:row>991</xdr:row>
      <xdr:rowOff>81922</xdr:rowOff>
    </xdr:to>
    <xdr:pic>
      <xdr:nvPicPr>
        <xdr:cNvPr id="53" name="図 52">
          <a:extLst>
            <a:ext uri="{FF2B5EF4-FFF2-40B4-BE49-F238E27FC236}">
              <a16:creationId xmlns:a16="http://schemas.microsoft.com/office/drawing/2014/main" id="{ABA882C5-3168-4E9A-A722-DB6728FBA4DE}"/>
            </a:ext>
          </a:extLst>
        </xdr:cNvPr>
        <xdr:cNvPicPr>
          <a:picLocks noChangeAspect="1"/>
        </xdr:cNvPicPr>
      </xdr:nvPicPr>
      <xdr:blipFill>
        <a:blip xmlns:r="http://schemas.openxmlformats.org/officeDocument/2006/relationships" r:embed="rId25"/>
        <a:stretch>
          <a:fillRect/>
        </a:stretch>
      </xdr:blipFill>
      <xdr:spPr>
        <a:xfrm>
          <a:off x="0" y="170199844"/>
          <a:ext cx="13012966" cy="6868484"/>
        </a:xfrm>
        <a:prstGeom prst="rect">
          <a:avLst/>
        </a:prstGeom>
      </xdr:spPr>
    </xdr:pic>
    <xdr:clientData/>
  </xdr:twoCellAnchor>
  <xdr:twoCellAnchor editAs="oneCell">
    <xdr:from>
      <xdr:col>0</xdr:col>
      <xdr:colOff>0</xdr:colOff>
      <xdr:row>993</xdr:row>
      <xdr:rowOff>0</xdr:rowOff>
    </xdr:from>
    <xdr:to>
      <xdr:col>21</xdr:col>
      <xdr:colOff>201841</xdr:colOff>
      <xdr:row>1031</xdr:row>
      <xdr:rowOff>81922</xdr:rowOff>
    </xdr:to>
    <xdr:pic>
      <xdr:nvPicPr>
        <xdr:cNvPr id="54" name="図 53">
          <a:extLst>
            <a:ext uri="{FF2B5EF4-FFF2-40B4-BE49-F238E27FC236}">
              <a16:creationId xmlns:a16="http://schemas.microsoft.com/office/drawing/2014/main" id="{3F3DF9C4-5A7C-4553-AAAD-D27F6455ADBD}"/>
            </a:ext>
          </a:extLst>
        </xdr:cNvPr>
        <xdr:cNvPicPr>
          <a:picLocks noChangeAspect="1"/>
        </xdr:cNvPicPr>
      </xdr:nvPicPr>
      <xdr:blipFill>
        <a:blip xmlns:r="http://schemas.openxmlformats.org/officeDocument/2006/relationships" r:embed="rId26"/>
        <a:stretch>
          <a:fillRect/>
        </a:stretch>
      </xdr:blipFill>
      <xdr:spPr>
        <a:xfrm>
          <a:off x="0" y="177343594"/>
          <a:ext cx="13012966" cy="6868484"/>
        </a:xfrm>
        <a:prstGeom prst="rect">
          <a:avLst/>
        </a:prstGeom>
      </xdr:spPr>
    </xdr:pic>
    <xdr:clientData/>
  </xdr:twoCellAnchor>
  <xdr:twoCellAnchor editAs="oneCell">
    <xdr:from>
      <xdr:col>0</xdr:col>
      <xdr:colOff>0</xdr:colOff>
      <xdr:row>1033</xdr:row>
      <xdr:rowOff>0</xdr:rowOff>
    </xdr:from>
    <xdr:to>
      <xdr:col>21</xdr:col>
      <xdr:colOff>201841</xdr:colOff>
      <xdr:row>1071</xdr:row>
      <xdr:rowOff>81922</xdr:rowOff>
    </xdr:to>
    <xdr:pic>
      <xdr:nvPicPr>
        <xdr:cNvPr id="55" name="図 54">
          <a:extLst>
            <a:ext uri="{FF2B5EF4-FFF2-40B4-BE49-F238E27FC236}">
              <a16:creationId xmlns:a16="http://schemas.microsoft.com/office/drawing/2014/main" id="{8F3F9501-1A02-47B2-99E6-36557465D6BC}"/>
            </a:ext>
          </a:extLst>
        </xdr:cNvPr>
        <xdr:cNvPicPr>
          <a:picLocks noChangeAspect="1"/>
        </xdr:cNvPicPr>
      </xdr:nvPicPr>
      <xdr:blipFill>
        <a:blip xmlns:r="http://schemas.openxmlformats.org/officeDocument/2006/relationships" r:embed="rId27"/>
        <a:stretch>
          <a:fillRect/>
        </a:stretch>
      </xdr:blipFill>
      <xdr:spPr>
        <a:xfrm>
          <a:off x="0" y="184487344"/>
          <a:ext cx="13012966" cy="6868484"/>
        </a:xfrm>
        <a:prstGeom prst="rect">
          <a:avLst/>
        </a:prstGeom>
      </xdr:spPr>
    </xdr:pic>
    <xdr:clientData/>
  </xdr:twoCellAnchor>
  <xdr:twoCellAnchor editAs="oneCell">
    <xdr:from>
      <xdr:col>0</xdr:col>
      <xdr:colOff>0</xdr:colOff>
      <xdr:row>1072</xdr:row>
      <xdr:rowOff>0</xdr:rowOff>
    </xdr:from>
    <xdr:to>
      <xdr:col>21</xdr:col>
      <xdr:colOff>201841</xdr:colOff>
      <xdr:row>1110</xdr:row>
      <xdr:rowOff>81921</xdr:rowOff>
    </xdr:to>
    <xdr:pic>
      <xdr:nvPicPr>
        <xdr:cNvPr id="56" name="図 55">
          <a:extLst>
            <a:ext uri="{FF2B5EF4-FFF2-40B4-BE49-F238E27FC236}">
              <a16:creationId xmlns:a16="http://schemas.microsoft.com/office/drawing/2014/main" id="{203797B7-AE89-45C3-9742-680DD102AC33}"/>
            </a:ext>
          </a:extLst>
        </xdr:cNvPr>
        <xdr:cNvPicPr>
          <a:picLocks noChangeAspect="1"/>
        </xdr:cNvPicPr>
      </xdr:nvPicPr>
      <xdr:blipFill>
        <a:blip xmlns:r="http://schemas.openxmlformats.org/officeDocument/2006/relationships" r:embed="rId28"/>
        <a:stretch>
          <a:fillRect/>
        </a:stretch>
      </xdr:blipFill>
      <xdr:spPr>
        <a:xfrm>
          <a:off x="0" y="191452500"/>
          <a:ext cx="13012966" cy="6868484"/>
        </a:xfrm>
        <a:prstGeom prst="rect">
          <a:avLst/>
        </a:prstGeom>
      </xdr:spPr>
    </xdr:pic>
    <xdr:clientData/>
  </xdr:twoCellAnchor>
  <xdr:twoCellAnchor editAs="oneCell">
    <xdr:from>
      <xdr:col>0</xdr:col>
      <xdr:colOff>0</xdr:colOff>
      <xdr:row>1112</xdr:row>
      <xdr:rowOff>0</xdr:rowOff>
    </xdr:from>
    <xdr:to>
      <xdr:col>21</xdr:col>
      <xdr:colOff>201841</xdr:colOff>
      <xdr:row>1150</xdr:row>
      <xdr:rowOff>81921</xdr:rowOff>
    </xdr:to>
    <xdr:pic>
      <xdr:nvPicPr>
        <xdr:cNvPr id="57" name="図 56">
          <a:extLst>
            <a:ext uri="{FF2B5EF4-FFF2-40B4-BE49-F238E27FC236}">
              <a16:creationId xmlns:a16="http://schemas.microsoft.com/office/drawing/2014/main" id="{5B0154A6-B3BC-402C-9690-1E113D11AE0A}"/>
            </a:ext>
          </a:extLst>
        </xdr:cNvPr>
        <xdr:cNvPicPr>
          <a:picLocks noChangeAspect="1"/>
        </xdr:cNvPicPr>
      </xdr:nvPicPr>
      <xdr:blipFill>
        <a:blip xmlns:r="http://schemas.openxmlformats.org/officeDocument/2006/relationships" r:embed="rId29"/>
        <a:stretch>
          <a:fillRect/>
        </a:stretch>
      </xdr:blipFill>
      <xdr:spPr>
        <a:xfrm>
          <a:off x="0" y="198596250"/>
          <a:ext cx="13012966" cy="6868484"/>
        </a:xfrm>
        <a:prstGeom prst="rect">
          <a:avLst/>
        </a:prstGeom>
      </xdr:spPr>
    </xdr:pic>
    <xdr:clientData/>
  </xdr:twoCellAnchor>
  <xdr:twoCellAnchor editAs="oneCell">
    <xdr:from>
      <xdr:col>0</xdr:col>
      <xdr:colOff>0</xdr:colOff>
      <xdr:row>1151</xdr:row>
      <xdr:rowOff>0</xdr:rowOff>
    </xdr:from>
    <xdr:to>
      <xdr:col>21</xdr:col>
      <xdr:colOff>201841</xdr:colOff>
      <xdr:row>1189</xdr:row>
      <xdr:rowOff>81921</xdr:rowOff>
    </xdr:to>
    <xdr:pic>
      <xdr:nvPicPr>
        <xdr:cNvPr id="58" name="図 57">
          <a:extLst>
            <a:ext uri="{FF2B5EF4-FFF2-40B4-BE49-F238E27FC236}">
              <a16:creationId xmlns:a16="http://schemas.microsoft.com/office/drawing/2014/main" id="{DAB7B056-0168-4FF5-A350-F5EAEFFDC41F}"/>
            </a:ext>
          </a:extLst>
        </xdr:cNvPr>
        <xdr:cNvPicPr>
          <a:picLocks noChangeAspect="1"/>
        </xdr:cNvPicPr>
      </xdr:nvPicPr>
      <xdr:blipFill>
        <a:blip xmlns:r="http://schemas.openxmlformats.org/officeDocument/2006/relationships" r:embed="rId30"/>
        <a:stretch>
          <a:fillRect/>
        </a:stretch>
      </xdr:blipFill>
      <xdr:spPr>
        <a:xfrm>
          <a:off x="0" y="205561406"/>
          <a:ext cx="13012966" cy="6868484"/>
        </a:xfrm>
        <a:prstGeom prst="rect">
          <a:avLst/>
        </a:prstGeom>
      </xdr:spPr>
    </xdr:pic>
    <xdr:clientData/>
  </xdr:twoCellAnchor>
  <xdr:twoCellAnchor editAs="oneCell">
    <xdr:from>
      <xdr:col>0</xdr:col>
      <xdr:colOff>0</xdr:colOff>
      <xdr:row>1190</xdr:row>
      <xdr:rowOff>0</xdr:rowOff>
    </xdr:from>
    <xdr:to>
      <xdr:col>21</xdr:col>
      <xdr:colOff>201841</xdr:colOff>
      <xdr:row>1228</xdr:row>
      <xdr:rowOff>81922</xdr:rowOff>
    </xdr:to>
    <xdr:pic>
      <xdr:nvPicPr>
        <xdr:cNvPr id="59" name="図 58">
          <a:extLst>
            <a:ext uri="{FF2B5EF4-FFF2-40B4-BE49-F238E27FC236}">
              <a16:creationId xmlns:a16="http://schemas.microsoft.com/office/drawing/2014/main" id="{1C85C271-8272-4CDF-92DA-D652ED9370FC}"/>
            </a:ext>
          </a:extLst>
        </xdr:cNvPr>
        <xdr:cNvPicPr>
          <a:picLocks noChangeAspect="1"/>
        </xdr:cNvPicPr>
      </xdr:nvPicPr>
      <xdr:blipFill>
        <a:blip xmlns:r="http://schemas.openxmlformats.org/officeDocument/2006/relationships" r:embed="rId31"/>
        <a:stretch>
          <a:fillRect/>
        </a:stretch>
      </xdr:blipFill>
      <xdr:spPr>
        <a:xfrm>
          <a:off x="0" y="212526563"/>
          <a:ext cx="13012966" cy="6868484"/>
        </a:xfrm>
        <a:prstGeom prst="rect">
          <a:avLst/>
        </a:prstGeom>
      </xdr:spPr>
    </xdr:pic>
    <xdr:clientData/>
  </xdr:twoCellAnchor>
  <xdr:twoCellAnchor editAs="oneCell">
    <xdr:from>
      <xdr:col>0</xdr:col>
      <xdr:colOff>0</xdr:colOff>
      <xdr:row>1230</xdr:row>
      <xdr:rowOff>0</xdr:rowOff>
    </xdr:from>
    <xdr:to>
      <xdr:col>21</xdr:col>
      <xdr:colOff>201841</xdr:colOff>
      <xdr:row>1268</xdr:row>
      <xdr:rowOff>81922</xdr:rowOff>
    </xdr:to>
    <xdr:pic>
      <xdr:nvPicPr>
        <xdr:cNvPr id="60" name="図 59">
          <a:extLst>
            <a:ext uri="{FF2B5EF4-FFF2-40B4-BE49-F238E27FC236}">
              <a16:creationId xmlns:a16="http://schemas.microsoft.com/office/drawing/2014/main" id="{01A67DC9-841C-4E80-9D17-9B1A85914EC7}"/>
            </a:ext>
          </a:extLst>
        </xdr:cNvPr>
        <xdr:cNvPicPr>
          <a:picLocks noChangeAspect="1"/>
        </xdr:cNvPicPr>
      </xdr:nvPicPr>
      <xdr:blipFill>
        <a:blip xmlns:r="http://schemas.openxmlformats.org/officeDocument/2006/relationships" r:embed="rId32"/>
        <a:stretch>
          <a:fillRect/>
        </a:stretch>
      </xdr:blipFill>
      <xdr:spPr>
        <a:xfrm>
          <a:off x="0" y="219670313"/>
          <a:ext cx="13012966" cy="6868484"/>
        </a:xfrm>
        <a:prstGeom prst="rect">
          <a:avLst/>
        </a:prstGeom>
      </xdr:spPr>
    </xdr:pic>
    <xdr:clientData/>
  </xdr:twoCellAnchor>
  <xdr:twoCellAnchor editAs="oneCell">
    <xdr:from>
      <xdr:col>0</xdr:col>
      <xdr:colOff>0</xdr:colOff>
      <xdr:row>1270</xdr:row>
      <xdr:rowOff>0</xdr:rowOff>
    </xdr:from>
    <xdr:to>
      <xdr:col>21</xdr:col>
      <xdr:colOff>201841</xdr:colOff>
      <xdr:row>1308</xdr:row>
      <xdr:rowOff>81922</xdr:rowOff>
    </xdr:to>
    <xdr:pic>
      <xdr:nvPicPr>
        <xdr:cNvPr id="61" name="図 60">
          <a:extLst>
            <a:ext uri="{FF2B5EF4-FFF2-40B4-BE49-F238E27FC236}">
              <a16:creationId xmlns:a16="http://schemas.microsoft.com/office/drawing/2014/main" id="{CBE85A74-C253-420F-8432-4F73B3630D7D}"/>
            </a:ext>
          </a:extLst>
        </xdr:cNvPr>
        <xdr:cNvPicPr>
          <a:picLocks noChangeAspect="1"/>
        </xdr:cNvPicPr>
      </xdr:nvPicPr>
      <xdr:blipFill>
        <a:blip xmlns:r="http://schemas.openxmlformats.org/officeDocument/2006/relationships" r:embed="rId33"/>
        <a:stretch>
          <a:fillRect/>
        </a:stretch>
      </xdr:blipFill>
      <xdr:spPr>
        <a:xfrm>
          <a:off x="0" y="226814063"/>
          <a:ext cx="13012966" cy="6868484"/>
        </a:xfrm>
        <a:prstGeom prst="rect">
          <a:avLst/>
        </a:prstGeom>
      </xdr:spPr>
    </xdr:pic>
    <xdr:clientData/>
  </xdr:twoCellAnchor>
  <xdr:twoCellAnchor editAs="oneCell">
    <xdr:from>
      <xdr:col>0</xdr:col>
      <xdr:colOff>0</xdr:colOff>
      <xdr:row>1310</xdr:row>
      <xdr:rowOff>0</xdr:rowOff>
    </xdr:from>
    <xdr:to>
      <xdr:col>21</xdr:col>
      <xdr:colOff>201841</xdr:colOff>
      <xdr:row>1348</xdr:row>
      <xdr:rowOff>81922</xdr:rowOff>
    </xdr:to>
    <xdr:pic>
      <xdr:nvPicPr>
        <xdr:cNvPr id="62" name="図 61">
          <a:extLst>
            <a:ext uri="{FF2B5EF4-FFF2-40B4-BE49-F238E27FC236}">
              <a16:creationId xmlns:a16="http://schemas.microsoft.com/office/drawing/2014/main" id="{8F679EAA-01DD-4318-A552-E93532A31FD8}"/>
            </a:ext>
          </a:extLst>
        </xdr:cNvPr>
        <xdr:cNvPicPr>
          <a:picLocks noChangeAspect="1"/>
        </xdr:cNvPicPr>
      </xdr:nvPicPr>
      <xdr:blipFill>
        <a:blip xmlns:r="http://schemas.openxmlformats.org/officeDocument/2006/relationships" r:embed="rId34"/>
        <a:stretch>
          <a:fillRect/>
        </a:stretch>
      </xdr:blipFill>
      <xdr:spPr>
        <a:xfrm>
          <a:off x="0" y="233957813"/>
          <a:ext cx="13012966" cy="6868484"/>
        </a:xfrm>
        <a:prstGeom prst="rect">
          <a:avLst/>
        </a:prstGeom>
      </xdr:spPr>
    </xdr:pic>
    <xdr:clientData/>
  </xdr:twoCellAnchor>
  <xdr:twoCellAnchor editAs="oneCell">
    <xdr:from>
      <xdr:col>0</xdr:col>
      <xdr:colOff>0</xdr:colOff>
      <xdr:row>1350</xdr:row>
      <xdr:rowOff>0</xdr:rowOff>
    </xdr:from>
    <xdr:to>
      <xdr:col>21</xdr:col>
      <xdr:colOff>201841</xdr:colOff>
      <xdr:row>1388</xdr:row>
      <xdr:rowOff>81922</xdr:rowOff>
    </xdr:to>
    <xdr:pic>
      <xdr:nvPicPr>
        <xdr:cNvPr id="63" name="図 62">
          <a:extLst>
            <a:ext uri="{FF2B5EF4-FFF2-40B4-BE49-F238E27FC236}">
              <a16:creationId xmlns:a16="http://schemas.microsoft.com/office/drawing/2014/main" id="{2EF012E1-E35C-420D-AA9F-268FAABD4727}"/>
            </a:ext>
          </a:extLst>
        </xdr:cNvPr>
        <xdr:cNvPicPr>
          <a:picLocks noChangeAspect="1"/>
        </xdr:cNvPicPr>
      </xdr:nvPicPr>
      <xdr:blipFill>
        <a:blip xmlns:r="http://schemas.openxmlformats.org/officeDocument/2006/relationships" r:embed="rId35"/>
        <a:stretch>
          <a:fillRect/>
        </a:stretch>
      </xdr:blipFill>
      <xdr:spPr>
        <a:xfrm>
          <a:off x="0" y="241101563"/>
          <a:ext cx="13012966" cy="6868484"/>
        </a:xfrm>
        <a:prstGeom prst="rect">
          <a:avLst/>
        </a:prstGeom>
      </xdr:spPr>
    </xdr:pic>
    <xdr:clientData/>
  </xdr:twoCellAnchor>
  <xdr:twoCellAnchor editAs="oneCell">
    <xdr:from>
      <xdr:col>0</xdr:col>
      <xdr:colOff>0</xdr:colOff>
      <xdr:row>1390</xdr:row>
      <xdr:rowOff>0</xdr:rowOff>
    </xdr:from>
    <xdr:to>
      <xdr:col>21</xdr:col>
      <xdr:colOff>201841</xdr:colOff>
      <xdr:row>1428</xdr:row>
      <xdr:rowOff>81922</xdr:rowOff>
    </xdr:to>
    <xdr:pic>
      <xdr:nvPicPr>
        <xdr:cNvPr id="64" name="図 63">
          <a:extLst>
            <a:ext uri="{FF2B5EF4-FFF2-40B4-BE49-F238E27FC236}">
              <a16:creationId xmlns:a16="http://schemas.microsoft.com/office/drawing/2014/main" id="{D5E1CAE2-F2DE-464A-A200-B70065D53C17}"/>
            </a:ext>
          </a:extLst>
        </xdr:cNvPr>
        <xdr:cNvPicPr>
          <a:picLocks noChangeAspect="1"/>
        </xdr:cNvPicPr>
      </xdr:nvPicPr>
      <xdr:blipFill>
        <a:blip xmlns:r="http://schemas.openxmlformats.org/officeDocument/2006/relationships" r:embed="rId36"/>
        <a:stretch>
          <a:fillRect/>
        </a:stretch>
      </xdr:blipFill>
      <xdr:spPr>
        <a:xfrm>
          <a:off x="0" y="248245313"/>
          <a:ext cx="13012966" cy="6868484"/>
        </a:xfrm>
        <a:prstGeom prst="rect">
          <a:avLst/>
        </a:prstGeom>
      </xdr:spPr>
    </xdr:pic>
    <xdr:clientData/>
  </xdr:twoCellAnchor>
  <xdr:twoCellAnchor editAs="oneCell">
    <xdr:from>
      <xdr:col>0</xdr:col>
      <xdr:colOff>0</xdr:colOff>
      <xdr:row>1430</xdr:row>
      <xdr:rowOff>0</xdr:rowOff>
    </xdr:from>
    <xdr:to>
      <xdr:col>21</xdr:col>
      <xdr:colOff>201841</xdr:colOff>
      <xdr:row>1468</xdr:row>
      <xdr:rowOff>81922</xdr:rowOff>
    </xdr:to>
    <xdr:pic>
      <xdr:nvPicPr>
        <xdr:cNvPr id="65" name="図 64">
          <a:extLst>
            <a:ext uri="{FF2B5EF4-FFF2-40B4-BE49-F238E27FC236}">
              <a16:creationId xmlns:a16="http://schemas.microsoft.com/office/drawing/2014/main" id="{2CDB9878-184F-4CFF-BC4F-062A21E3D995}"/>
            </a:ext>
          </a:extLst>
        </xdr:cNvPr>
        <xdr:cNvPicPr>
          <a:picLocks noChangeAspect="1"/>
        </xdr:cNvPicPr>
      </xdr:nvPicPr>
      <xdr:blipFill>
        <a:blip xmlns:r="http://schemas.openxmlformats.org/officeDocument/2006/relationships" r:embed="rId37"/>
        <a:stretch>
          <a:fillRect/>
        </a:stretch>
      </xdr:blipFill>
      <xdr:spPr>
        <a:xfrm>
          <a:off x="0" y="255389063"/>
          <a:ext cx="13012966" cy="6868484"/>
        </a:xfrm>
        <a:prstGeom prst="rect">
          <a:avLst/>
        </a:prstGeom>
      </xdr:spPr>
    </xdr:pic>
    <xdr:clientData/>
  </xdr:twoCellAnchor>
  <xdr:twoCellAnchor editAs="oneCell">
    <xdr:from>
      <xdr:col>0</xdr:col>
      <xdr:colOff>0</xdr:colOff>
      <xdr:row>1470</xdr:row>
      <xdr:rowOff>0</xdr:rowOff>
    </xdr:from>
    <xdr:to>
      <xdr:col>21</xdr:col>
      <xdr:colOff>201841</xdr:colOff>
      <xdr:row>1508</xdr:row>
      <xdr:rowOff>81922</xdr:rowOff>
    </xdr:to>
    <xdr:pic>
      <xdr:nvPicPr>
        <xdr:cNvPr id="66" name="図 65">
          <a:extLst>
            <a:ext uri="{FF2B5EF4-FFF2-40B4-BE49-F238E27FC236}">
              <a16:creationId xmlns:a16="http://schemas.microsoft.com/office/drawing/2014/main" id="{23FE0285-98B8-40EE-AA25-7AC297D5E726}"/>
            </a:ext>
          </a:extLst>
        </xdr:cNvPr>
        <xdr:cNvPicPr>
          <a:picLocks noChangeAspect="1"/>
        </xdr:cNvPicPr>
      </xdr:nvPicPr>
      <xdr:blipFill>
        <a:blip xmlns:r="http://schemas.openxmlformats.org/officeDocument/2006/relationships" r:embed="rId38"/>
        <a:stretch>
          <a:fillRect/>
        </a:stretch>
      </xdr:blipFill>
      <xdr:spPr>
        <a:xfrm>
          <a:off x="0" y="262532813"/>
          <a:ext cx="13012966" cy="6868484"/>
        </a:xfrm>
        <a:prstGeom prst="rect">
          <a:avLst/>
        </a:prstGeom>
      </xdr:spPr>
    </xdr:pic>
    <xdr:clientData/>
  </xdr:twoCellAnchor>
  <xdr:twoCellAnchor editAs="oneCell">
    <xdr:from>
      <xdr:col>0</xdr:col>
      <xdr:colOff>0</xdr:colOff>
      <xdr:row>1510</xdr:row>
      <xdr:rowOff>0</xdr:rowOff>
    </xdr:from>
    <xdr:to>
      <xdr:col>21</xdr:col>
      <xdr:colOff>201841</xdr:colOff>
      <xdr:row>1548</xdr:row>
      <xdr:rowOff>81922</xdr:rowOff>
    </xdr:to>
    <xdr:pic>
      <xdr:nvPicPr>
        <xdr:cNvPr id="67" name="図 66">
          <a:extLst>
            <a:ext uri="{FF2B5EF4-FFF2-40B4-BE49-F238E27FC236}">
              <a16:creationId xmlns:a16="http://schemas.microsoft.com/office/drawing/2014/main" id="{C83427AD-7453-43E2-AC77-A4A9B286FFC3}"/>
            </a:ext>
          </a:extLst>
        </xdr:cNvPr>
        <xdr:cNvPicPr>
          <a:picLocks noChangeAspect="1"/>
        </xdr:cNvPicPr>
      </xdr:nvPicPr>
      <xdr:blipFill>
        <a:blip xmlns:r="http://schemas.openxmlformats.org/officeDocument/2006/relationships" r:embed="rId39"/>
        <a:stretch>
          <a:fillRect/>
        </a:stretch>
      </xdr:blipFill>
      <xdr:spPr>
        <a:xfrm>
          <a:off x="0" y="269676563"/>
          <a:ext cx="13012966" cy="6868484"/>
        </a:xfrm>
        <a:prstGeom prst="rect">
          <a:avLst/>
        </a:prstGeom>
      </xdr:spPr>
    </xdr:pic>
    <xdr:clientData/>
  </xdr:twoCellAnchor>
  <xdr:twoCellAnchor editAs="oneCell">
    <xdr:from>
      <xdr:col>0</xdr:col>
      <xdr:colOff>0</xdr:colOff>
      <xdr:row>1550</xdr:row>
      <xdr:rowOff>0</xdr:rowOff>
    </xdr:from>
    <xdr:to>
      <xdr:col>21</xdr:col>
      <xdr:colOff>201841</xdr:colOff>
      <xdr:row>1588</xdr:row>
      <xdr:rowOff>81922</xdr:rowOff>
    </xdr:to>
    <xdr:pic>
      <xdr:nvPicPr>
        <xdr:cNvPr id="68" name="図 67">
          <a:extLst>
            <a:ext uri="{FF2B5EF4-FFF2-40B4-BE49-F238E27FC236}">
              <a16:creationId xmlns:a16="http://schemas.microsoft.com/office/drawing/2014/main" id="{F4FB1D8A-128F-49DC-9F68-F5DA62F271AD}"/>
            </a:ext>
          </a:extLst>
        </xdr:cNvPr>
        <xdr:cNvPicPr>
          <a:picLocks noChangeAspect="1"/>
        </xdr:cNvPicPr>
      </xdr:nvPicPr>
      <xdr:blipFill>
        <a:blip xmlns:r="http://schemas.openxmlformats.org/officeDocument/2006/relationships" r:embed="rId40"/>
        <a:stretch>
          <a:fillRect/>
        </a:stretch>
      </xdr:blipFill>
      <xdr:spPr>
        <a:xfrm>
          <a:off x="0" y="276820313"/>
          <a:ext cx="13012966" cy="6868484"/>
        </a:xfrm>
        <a:prstGeom prst="rect">
          <a:avLst/>
        </a:prstGeom>
      </xdr:spPr>
    </xdr:pic>
    <xdr:clientData/>
  </xdr:twoCellAnchor>
  <xdr:twoCellAnchor editAs="oneCell">
    <xdr:from>
      <xdr:col>0</xdr:col>
      <xdr:colOff>0</xdr:colOff>
      <xdr:row>1590</xdr:row>
      <xdr:rowOff>0</xdr:rowOff>
    </xdr:from>
    <xdr:to>
      <xdr:col>21</xdr:col>
      <xdr:colOff>201841</xdr:colOff>
      <xdr:row>1628</xdr:row>
      <xdr:rowOff>81922</xdr:rowOff>
    </xdr:to>
    <xdr:pic>
      <xdr:nvPicPr>
        <xdr:cNvPr id="69" name="図 68">
          <a:extLst>
            <a:ext uri="{FF2B5EF4-FFF2-40B4-BE49-F238E27FC236}">
              <a16:creationId xmlns:a16="http://schemas.microsoft.com/office/drawing/2014/main" id="{998F5822-7B73-481D-8069-8438BA94F05F}"/>
            </a:ext>
          </a:extLst>
        </xdr:cNvPr>
        <xdr:cNvPicPr>
          <a:picLocks noChangeAspect="1"/>
        </xdr:cNvPicPr>
      </xdr:nvPicPr>
      <xdr:blipFill>
        <a:blip xmlns:r="http://schemas.openxmlformats.org/officeDocument/2006/relationships" r:embed="rId41"/>
        <a:stretch>
          <a:fillRect/>
        </a:stretch>
      </xdr:blipFill>
      <xdr:spPr>
        <a:xfrm>
          <a:off x="0" y="283964063"/>
          <a:ext cx="13012966" cy="6868484"/>
        </a:xfrm>
        <a:prstGeom prst="rect">
          <a:avLst/>
        </a:prstGeom>
      </xdr:spPr>
    </xdr:pic>
    <xdr:clientData/>
  </xdr:twoCellAnchor>
  <xdr:twoCellAnchor editAs="oneCell">
    <xdr:from>
      <xdr:col>0</xdr:col>
      <xdr:colOff>0</xdr:colOff>
      <xdr:row>1630</xdr:row>
      <xdr:rowOff>0</xdr:rowOff>
    </xdr:from>
    <xdr:to>
      <xdr:col>21</xdr:col>
      <xdr:colOff>201841</xdr:colOff>
      <xdr:row>1668</xdr:row>
      <xdr:rowOff>81922</xdr:rowOff>
    </xdr:to>
    <xdr:pic>
      <xdr:nvPicPr>
        <xdr:cNvPr id="71" name="図 70">
          <a:extLst>
            <a:ext uri="{FF2B5EF4-FFF2-40B4-BE49-F238E27FC236}">
              <a16:creationId xmlns:a16="http://schemas.microsoft.com/office/drawing/2014/main" id="{EA2EB8F5-9E65-4516-9E90-8C549318437A}"/>
            </a:ext>
          </a:extLst>
        </xdr:cNvPr>
        <xdr:cNvPicPr>
          <a:picLocks noChangeAspect="1"/>
        </xdr:cNvPicPr>
      </xdr:nvPicPr>
      <xdr:blipFill>
        <a:blip xmlns:r="http://schemas.openxmlformats.org/officeDocument/2006/relationships" r:embed="rId42"/>
        <a:stretch>
          <a:fillRect/>
        </a:stretch>
      </xdr:blipFill>
      <xdr:spPr>
        <a:xfrm>
          <a:off x="0" y="291107813"/>
          <a:ext cx="13012966" cy="6868484"/>
        </a:xfrm>
        <a:prstGeom prst="rect">
          <a:avLst/>
        </a:prstGeom>
      </xdr:spPr>
    </xdr:pic>
    <xdr:clientData/>
  </xdr:twoCellAnchor>
  <xdr:twoCellAnchor editAs="oneCell">
    <xdr:from>
      <xdr:col>0</xdr:col>
      <xdr:colOff>0</xdr:colOff>
      <xdr:row>1670</xdr:row>
      <xdr:rowOff>0</xdr:rowOff>
    </xdr:from>
    <xdr:to>
      <xdr:col>21</xdr:col>
      <xdr:colOff>201841</xdr:colOff>
      <xdr:row>1708</xdr:row>
      <xdr:rowOff>81922</xdr:rowOff>
    </xdr:to>
    <xdr:pic>
      <xdr:nvPicPr>
        <xdr:cNvPr id="72" name="図 71">
          <a:extLst>
            <a:ext uri="{FF2B5EF4-FFF2-40B4-BE49-F238E27FC236}">
              <a16:creationId xmlns:a16="http://schemas.microsoft.com/office/drawing/2014/main" id="{F6372D26-DB22-4A09-8EE4-3D11FE4DD1C9}"/>
            </a:ext>
          </a:extLst>
        </xdr:cNvPr>
        <xdr:cNvPicPr>
          <a:picLocks noChangeAspect="1"/>
        </xdr:cNvPicPr>
      </xdr:nvPicPr>
      <xdr:blipFill>
        <a:blip xmlns:r="http://schemas.openxmlformats.org/officeDocument/2006/relationships" r:embed="rId43"/>
        <a:stretch>
          <a:fillRect/>
        </a:stretch>
      </xdr:blipFill>
      <xdr:spPr>
        <a:xfrm>
          <a:off x="0" y="298251563"/>
          <a:ext cx="13012966" cy="6868484"/>
        </a:xfrm>
        <a:prstGeom prst="rect">
          <a:avLst/>
        </a:prstGeom>
      </xdr:spPr>
    </xdr:pic>
    <xdr:clientData/>
  </xdr:twoCellAnchor>
  <xdr:twoCellAnchor editAs="oneCell">
    <xdr:from>
      <xdr:col>0</xdr:col>
      <xdr:colOff>0</xdr:colOff>
      <xdr:row>1710</xdr:row>
      <xdr:rowOff>0</xdr:rowOff>
    </xdr:from>
    <xdr:to>
      <xdr:col>21</xdr:col>
      <xdr:colOff>201841</xdr:colOff>
      <xdr:row>1748</xdr:row>
      <xdr:rowOff>81922</xdr:rowOff>
    </xdr:to>
    <xdr:pic>
      <xdr:nvPicPr>
        <xdr:cNvPr id="73" name="図 72">
          <a:extLst>
            <a:ext uri="{FF2B5EF4-FFF2-40B4-BE49-F238E27FC236}">
              <a16:creationId xmlns:a16="http://schemas.microsoft.com/office/drawing/2014/main" id="{5609BF1C-36F9-4343-9BC2-BB9DA9093FFA}"/>
            </a:ext>
          </a:extLst>
        </xdr:cNvPr>
        <xdr:cNvPicPr>
          <a:picLocks noChangeAspect="1"/>
        </xdr:cNvPicPr>
      </xdr:nvPicPr>
      <xdr:blipFill>
        <a:blip xmlns:r="http://schemas.openxmlformats.org/officeDocument/2006/relationships" r:embed="rId44"/>
        <a:stretch>
          <a:fillRect/>
        </a:stretch>
      </xdr:blipFill>
      <xdr:spPr>
        <a:xfrm>
          <a:off x="0" y="305395313"/>
          <a:ext cx="13012966" cy="6868484"/>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52" activePane="bottomRight" state="frozen"/>
      <selection pane="topRight" activeCell="B1" sqref="B1"/>
      <selection pane="bottomLeft" activeCell="A9" sqref="A9"/>
      <selection pane="bottomRight" activeCell="B54" sqref="B54"/>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36</v>
      </c>
    </row>
    <row r="2" spans="1:18" x14ac:dyDescent="0.4">
      <c r="A2" s="1" t="s">
        <v>8</v>
      </c>
      <c r="C2" t="s">
        <v>22</v>
      </c>
    </row>
    <row r="3" spans="1:18" x14ac:dyDescent="0.4">
      <c r="A3" s="1" t="s">
        <v>10</v>
      </c>
      <c r="C3" s="27">
        <v>100000</v>
      </c>
    </row>
    <row r="4" spans="1:18" x14ac:dyDescent="0.4">
      <c r="A4" s="1" t="s">
        <v>11</v>
      </c>
      <c r="C4" s="27" t="s">
        <v>13</v>
      </c>
    </row>
    <row r="5" spans="1:18" ht="19.5" thickBot="1" x14ac:dyDescent="0.45">
      <c r="A5" s="1" t="s">
        <v>12</v>
      </c>
      <c r="C5" s="27" t="s">
        <v>34</v>
      </c>
    </row>
    <row r="6" spans="1:18" ht="19.5" thickBot="1" x14ac:dyDescent="0.45">
      <c r="A6" s="22" t="s">
        <v>0</v>
      </c>
      <c r="B6" s="22" t="s">
        <v>1</v>
      </c>
      <c r="C6" s="22" t="s">
        <v>1</v>
      </c>
      <c r="D6" s="45" t="s">
        <v>25</v>
      </c>
      <c r="E6" s="23"/>
      <c r="F6" s="24"/>
      <c r="G6" s="78" t="s">
        <v>3</v>
      </c>
      <c r="H6" s="79"/>
      <c r="I6" s="85"/>
      <c r="J6" s="78" t="s">
        <v>23</v>
      </c>
      <c r="K6" s="79"/>
      <c r="L6" s="85"/>
      <c r="M6" s="78" t="s">
        <v>24</v>
      </c>
      <c r="N6" s="79"/>
      <c r="O6" s="85"/>
    </row>
    <row r="7" spans="1:18" ht="19.5" thickBot="1" x14ac:dyDescent="0.45">
      <c r="A7" s="25"/>
      <c r="B7" s="25" t="s">
        <v>2</v>
      </c>
      <c r="C7" s="60" t="s">
        <v>29</v>
      </c>
      <c r="D7" s="11">
        <v>1.27</v>
      </c>
      <c r="E7" s="12">
        <v>1.5</v>
      </c>
      <c r="F7" s="13">
        <v>2</v>
      </c>
      <c r="G7" s="11">
        <v>1.27</v>
      </c>
      <c r="H7" s="12">
        <v>1.5</v>
      </c>
      <c r="I7" s="13">
        <v>2</v>
      </c>
      <c r="J7" s="11">
        <v>1.27</v>
      </c>
      <c r="K7" s="12">
        <v>1.5</v>
      </c>
      <c r="L7" s="13">
        <v>2</v>
      </c>
      <c r="M7" s="11">
        <v>1.27</v>
      </c>
      <c r="N7" s="12">
        <v>1.5</v>
      </c>
      <c r="O7" s="13">
        <v>2</v>
      </c>
    </row>
    <row r="8" spans="1:18" ht="19.5" thickBot="1" x14ac:dyDescent="0.45">
      <c r="A8" s="26" t="s">
        <v>9</v>
      </c>
      <c r="B8" s="10"/>
      <c r="C8" s="46"/>
      <c r="D8" s="15"/>
      <c r="E8" s="14"/>
      <c r="F8" s="16"/>
      <c r="G8" s="17">
        <f>C3</f>
        <v>100000</v>
      </c>
      <c r="H8" s="18">
        <f>C3</f>
        <v>100000</v>
      </c>
      <c r="I8" s="19">
        <f>C3</f>
        <v>100000</v>
      </c>
      <c r="J8" s="82" t="s">
        <v>23</v>
      </c>
      <c r="K8" s="83"/>
      <c r="L8" s="84"/>
      <c r="M8" s="82"/>
      <c r="N8" s="83"/>
      <c r="O8" s="84"/>
    </row>
    <row r="9" spans="1:18" x14ac:dyDescent="0.4">
      <c r="A9" s="7">
        <v>1</v>
      </c>
      <c r="B9" s="21">
        <v>44761</v>
      </c>
      <c r="C9" s="47">
        <v>1</v>
      </c>
      <c r="D9" s="51">
        <v>1.27</v>
      </c>
      <c r="E9" s="52">
        <v>1.5</v>
      </c>
      <c r="F9" s="53">
        <v>2</v>
      </c>
      <c r="G9" s="20">
        <f>IF(D9="","",G8+M9)</f>
        <v>103810</v>
      </c>
      <c r="H9" s="20">
        <f t="shared" ref="H9" si="0">IF(E9="","",H8+N9)</f>
        <v>104500</v>
      </c>
      <c r="I9" s="20">
        <f t="shared" ref="I9" si="1">IF(F9="","",I8+O9)</f>
        <v>106000</v>
      </c>
      <c r="J9" s="38">
        <f>IF(G8="","",G8*0.03)</f>
        <v>3000</v>
      </c>
      <c r="K9" s="39">
        <f>IF(H8="","",H8*0.03)</f>
        <v>3000</v>
      </c>
      <c r="L9" s="40">
        <f>IF(I8="","",I8*0.03)</f>
        <v>3000</v>
      </c>
      <c r="M9" s="38">
        <f>IF(D9="","",J9*D9)</f>
        <v>3810</v>
      </c>
      <c r="N9" s="39">
        <f>IF(E9="","",K9*E9)</f>
        <v>4500</v>
      </c>
      <c r="O9" s="40">
        <f>IF(F9="","",L9*F9)</f>
        <v>6000</v>
      </c>
      <c r="P9" s="20" t="s">
        <v>37</v>
      </c>
      <c r="Q9" s="20"/>
      <c r="R9" s="20"/>
    </row>
    <row r="10" spans="1:18" x14ac:dyDescent="0.4">
      <c r="A10" s="7">
        <v>2</v>
      </c>
      <c r="B10" s="4">
        <v>44774</v>
      </c>
      <c r="C10" s="44">
        <v>2</v>
      </c>
      <c r="D10" s="54">
        <v>1.27</v>
      </c>
      <c r="E10" s="55">
        <v>1.5</v>
      </c>
      <c r="F10" s="56">
        <v>2</v>
      </c>
      <c r="G10" s="20">
        <f t="shared" ref="G10:G42" si="2">IF(D10="","",G9+M10)</f>
        <v>107765.16099999999</v>
      </c>
      <c r="H10" s="20">
        <f t="shared" ref="H10:H42" si="3">IF(E10="","",H9+N10)</f>
        <v>109202.5</v>
      </c>
      <c r="I10" s="20">
        <f t="shared" ref="I10:I42" si="4">IF(F10="","",I9+O10)</f>
        <v>112360</v>
      </c>
      <c r="J10" s="41">
        <f t="shared" ref="J10:J12" si="5">IF(G9="","",G9*0.03)</f>
        <v>3114.2999999999997</v>
      </c>
      <c r="K10" s="42">
        <f t="shared" ref="K10:K12" si="6">IF(H9="","",H9*0.03)</f>
        <v>3135</v>
      </c>
      <c r="L10" s="43">
        <f t="shared" ref="L10:L12" si="7">IF(I9="","",I9*0.03)</f>
        <v>3180</v>
      </c>
      <c r="M10" s="41">
        <f t="shared" ref="M10:M12" si="8">IF(D10="","",J10*D10)</f>
        <v>3955.1609999999996</v>
      </c>
      <c r="N10" s="42">
        <f t="shared" ref="N10:N12" si="9">IF(E10="","",K10*E10)</f>
        <v>4702.5</v>
      </c>
      <c r="O10" s="43">
        <f t="shared" ref="O10:O12" si="10">IF(F10="","",L10*F10)</f>
        <v>6360</v>
      </c>
      <c r="P10" s="20" t="s">
        <v>38</v>
      </c>
      <c r="Q10" s="20"/>
      <c r="R10" s="20"/>
    </row>
    <row r="11" spans="1:18" x14ac:dyDescent="0.4">
      <c r="A11" s="7">
        <v>3</v>
      </c>
      <c r="B11" s="4">
        <v>44778</v>
      </c>
      <c r="C11" s="44">
        <v>2</v>
      </c>
      <c r="D11" s="54">
        <v>-1</v>
      </c>
      <c r="E11" s="55">
        <v>-1</v>
      </c>
      <c r="F11" s="56">
        <v>-1</v>
      </c>
      <c r="G11" s="20">
        <f t="shared" si="2"/>
        <v>104532.20616999999</v>
      </c>
      <c r="H11" s="20">
        <f t="shared" si="3"/>
        <v>105926.425</v>
      </c>
      <c r="I11" s="20">
        <f t="shared" si="4"/>
        <v>108989.2</v>
      </c>
      <c r="J11" s="41">
        <f t="shared" si="5"/>
        <v>3232.9548299999997</v>
      </c>
      <c r="K11" s="42">
        <f t="shared" si="6"/>
        <v>3276.0749999999998</v>
      </c>
      <c r="L11" s="43">
        <f t="shared" si="7"/>
        <v>3370.7999999999997</v>
      </c>
      <c r="M11" s="41">
        <f t="shared" si="8"/>
        <v>-3232.9548299999997</v>
      </c>
      <c r="N11" s="42">
        <f t="shared" si="9"/>
        <v>-3276.0749999999998</v>
      </c>
      <c r="O11" s="43">
        <f t="shared" si="10"/>
        <v>-3370.7999999999997</v>
      </c>
      <c r="P11" s="20" t="s">
        <v>39</v>
      </c>
      <c r="Q11" s="20"/>
      <c r="R11" s="20"/>
    </row>
    <row r="12" spans="1:18" x14ac:dyDescent="0.4">
      <c r="A12" s="7">
        <v>4</v>
      </c>
      <c r="B12" s="4">
        <v>44792</v>
      </c>
      <c r="C12" s="44">
        <v>2</v>
      </c>
      <c r="D12" s="54">
        <v>1.27</v>
      </c>
      <c r="E12" s="55">
        <v>1.5</v>
      </c>
      <c r="F12" s="56">
        <v>-1</v>
      </c>
      <c r="G12" s="20">
        <f t="shared" si="2"/>
        <v>108514.88322507699</v>
      </c>
      <c r="H12" s="20">
        <f t="shared" si="3"/>
        <v>110693.11412500001</v>
      </c>
      <c r="I12" s="20">
        <f t="shared" si="4"/>
        <v>105719.52399999999</v>
      </c>
      <c r="J12" s="41">
        <f t="shared" si="5"/>
        <v>3135.9661850999996</v>
      </c>
      <c r="K12" s="42">
        <f t="shared" si="6"/>
        <v>3177.7927500000001</v>
      </c>
      <c r="L12" s="43">
        <f t="shared" si="7"/>
        <v>3269.6759999999999</v>
      </c>
      <c r="M12" s="41">
        <f t="shared" si="8"/>
        <v>3982.6770550769997</v>
      </c>
      <c r="N12" s="42">
        <f t="shared" si="9"/>
        <v>4766.6891249999999</v>
      </c>
      <c r="O12" s="43">
        <f t="shared" si="10"/>
        <v>-3269.6759999999999</v>
      </c>
      <c r="P12" s="20" t="s">
        <v>40</v>
      </c>
      <c r="R12" s="20"/>
    </row>
    <row r="13" spans="1:18" x14ac:dyDescent="0.4">
      <c r="A13" s="7">
        <v>5</v>
      </c>
      <c r="B13" s="4">
        <v>44797</v>
      </c>
      <c r="C13" s="44">
        <v>2</v>
      </c>
      <c r="D13" s="54">
        <v>-1</v>
      </c>
      <c r="E13" s="55">
        <v>-1</v>
      </c>
      <c r="F13" s="56">
        <v>-1</v>
      </c>
      <c r="G13" s="20">
        <f t="shared" si="2"/>
        <v>105259.43672832468</v>
      </c>
      <c r="H13" s="20">
        <f t="shared" si="3"/>
        <v>107372.32070125001</v>
      </c>
      <c r="I13" s="20">
        <f t="shared" si="4"/>
        <v>102547.93827999999</v>
      </c>
      <c r="J13" s="41">
        <f t="shared" ref="J13:J58" si="11">IF(G12="","",G12*0.03)</f>
        <v>3255.4464967523095</v>
      </c>
      <c r="K13" s="42">
        <f t="shared" ref="K13:K58" si="12">IF(H12="","",H12*0.03)</f>
        <v>3320.7934237499999</v>
      </c>
      <c r="L13" s="43">
        <f t="shared" ref="L13:L58" si="13">IF(I12="","",I12*0.03)</f>
        <v>3171.5857199999996</v>
      </c>
      <c r="M13" s="41">
        <f t="shared" ref="M13:M58" si="14">IF(D13="","",J13*D13)</f>
        <v>-3255.4464967523095</v>
      </c>
      <c r="N13" s="42">
        <f t="shared" ref="N13:N58" si="15">IF(E13="","",K13*E13)</f>
        <v>-3320.7934237499999</v>
      </c>
      <c r="O13" s="43">
        <f t="shared" ref="O13:O58" si="16">IF(F13="","",L13*F13)</f>
        <v>-3171.5857199999996</v>
      </c>
      <c r="P13" s="20" t="s">
        <v>38</v>
      </c>
      <c r="Q13" s="20"/>
      <c r="R13" s="20"/>
    </row>
    <row r="14" spans="1:18" x14ac:dyDescent="0.4">
      <c r="A14" s="7">
        <v>6</v>
      </c>
      <c r="B14" s="4">
        <v>44798</v>
      </c>
      <c r="C14" s="44">
        <v>1</v>
      </c>
      <c r="D14" s="54">
        <v>-1</v>
      </c>
      <c r="E14" s="55">
        <v>-1</v>
      </c>
      <c r="F14" s="56">
        <v>-1</v>
      </c>
      <c r="G14" s="20">
        <f t="shared" si="2"/>
        <v>102101.65362647494</v>
      </c>
      <c r="H14" s="20">
        <f t="shared" si="3"/>
        <v>104151.15108021251</v>
      </c>
      <c r="I14" s="20">
        <f t="shared" si="4"/>
        <v>99471.500131599983</v>
      </c>
      <c r="J14" s="41">
        <f t="shared" si="11"/>
        <v>3157.7831018497404</v>
      </c>
      <c r="K14" s="42">
        <f t="shared" si="12"/>
        <v>3221.1696210374998</v>
      </c>
      <c r="L14" s="43">
        <f t="shared" si="13"/>
        <v>3076.4381483999996</v>
      </c>
      <c r="M14" s="41">
        <f t="shared" si="14"/>
        <v>-3157.7831018497404</v>
      </c>
      <c r="N14" s="42">
        <f t="shared" si="15"/>
        <v>-3221.1696210374998</v>
      </c>
      <c r="O14" s="43">
        <f t="shared" si="16"/>
        <v>-3076.4381483999996</v>
      </c>
      <c r="P14" s="20" t="s">
        <v>41</v>
      </c>
      <c r="Q14" s="20"/>
      <c r="R14" s="20"/>
    </row>
    <row r="15" spans="1:18" x14ac:dyDescent="0.4">
      <c r="A15" s="7">
        <v>7</v>
      </c>
      <c r="B15" s="4">
        <v>44798</v>
      </c>
      <c r="C15" s="44">
        <v>2</v>
      </c>
      <c r="D15" s="54">
        <v>-1</v>
      </c>
      <c r="E15" s="55">
        <v>-1</v>
      </c>
      <c r="F15" s="56">
        <v>-1</v>
      </c>
      <c r="G15" s="20">
        <f t="shared" si="2"/>
        <v>99038.6040176807</v>
      </c>
      <c r="H15" s="20">
        <f t="shared" si="3"/>
        <v>101026.61654780613</v>
      </c>
      <c r="I15" s="20">
        <f t="shared" si="4"/>
        <v>96487.355127651987</v>
      </c>
      <c r="J15" s="41">
        <f t="shared" si="11"/>
        <v>3063.0496087942483</v>
      </c>
      <c r="K15" s="42">
        <f t="shared" si="12"/>
        <v>3124.5345324063751</v>
      </c>
      <c r="L15" s="43">
        <f t="shared" si="13"/>
        <v>2984.1450039479996</v>
      </c>
      <c r="M15" s="41">
        <f t="shared" si="14"/>
        <v>-3063.0496087942483</v>
      </c>
      <c r="N15" s="42">
        <f t="shared" si="15"/>
        <v>-3124.5345324063751</v>
      </c>
      <c r="O15" s="43">
        <f t="shared" si="16"/>
        <v>-2984.1450039479996</v>
      </c>
      <c r="P15" s="20" t="s">
        <v>41</v>
      </c>
      <c r="Q15" s="20"/>
      <c r="R15" s="20"/>
    </row>
    <row r="16" spans="1:18" x14ac:dyDescent="0.4">
      <c r="A16" s="7">
        <v>8</v>
      </c>
      <c r="B16" s="4">
        <v>44806</v>
      </c>
      <c r="C16" s="44">
        <v>1</v>
      </c>
      <c r="D16" s="54">
        <v>1.27</v>
      </c>
      <c r="E16" s="55">
        <v>1.5</v>
      </c>
      <c r="F16" s="56">
        <v>2</v>
      </c>
      <c r="G16" s="20">
        <f t="shared" si="2"/>
        <v>102811.97483075433</v>
      </c>
      <c r="H16" s="20">
        <f t="shared" si="3"/>
        <v>105572.81429245741</v>
      </c>
      <c r="I16" s="20">
        <f t="shared" si="4"/>
        <v>102276.5964353111</v>
      </c>
      <c r="J16" s="41">
        <f t="shared" si="11"/>
        <v>2971.158120530421</v>
      </c>
      <c r="K16" s="42">
        <f t="shared" si="12"/>
        <v>3030.798496434184</v>
      </c>
      <c r="L16" s="43">
        <f t="shared" si="13"/>
        <v>2894.6206538295596</v>
      </c>
      <c r="M16" s="41">
        <f t="shared" si="14"/>
        <v>3773.3708130736345</v>
      </c>
      <c r="N16" s="42">
        <f t="shared" si="15"/>
        <v>4546.1977446512756</v>
      </c>
      <c r="O16" s="43">
        <f t="shared" si="16"/>
        <v>5789.2413076591192</v>
      </c>
      <c r="P16" s="20" t="s">
        <v>42</v>
      </c>
      <c r="Q16" s="20"/>
      <c r="R16" s="20"/>
    </row>
    <row r="17" spans="1:18" x14ac:dyDescent="0.4">
      <c r="A17" s="7">
        <v>9</v>
      </c>
      <c r="B17" s="4">
        <v>44812</v>
      </c>
      <c r="C17" s="44">
        <v>1</v>
      </c>
      <c r="D17" s="54">
        <v>-1</v>
      </c>
      <c r="E17" s="55">
        <v>-1</v>
      </c>
      <c r="F17" s="56">
        <v>-1</v>
      </c>
      <c r="G17" s="20">
        <f t="shared" si="2"/>
        <v>99727.615585831707</v>
      </c>
      <c r="H17" s="20">
        <f t="shared" si="3"/>
        <v>102405.62986368369</v>
      </c>
      <c r="I17" s="20">
        <f t="shared" si="4"/>
        <v>99208.298542251767</v>
      </c>
      <c r="J17" s="41">
        <f t="shared" si="11"/>
        <v>3084.3592449226298</v>
      </c>
      <c r="K17" s="42">
        <f t="shared" si="12"/>
        <v>3167.1844287737222</v>
      </c>
      <c r="L17" s="43">
        <f t="shared" si="13"/>
        <v>3068.2978930593331</v>
      </c>
      <c r="M17" s="41">
        <f t="shared" si="14"/>
        <v>-3084.3592449226298</v>
      </c>
      <c r="N17" s="42">
        <f t="shared" si="15"/>
        <v>-3167.1844287737222</v>
      </c>
      <c r="O17" s="43">
        <f t="shared" si="16"/>
        <v>-3068.2978930593331</v>
      </c>
      <c r="P17" s="20" t="s">
        <v>43</v>
      </c>
      <c r="Q17" s="20"/>
      <c r="R17" s="20"/>
    </row>
    <row r="18" spans="1:18" x14ac:dyDescent="0.4">
      <c r="A18" s="7">
        <v>10</v>
      </c>
      <c r="B18" s="4">
        <v>44819</v>
      </c>
      <c r="C18" s="44">
        <v>2</v>
      </c>
      <c r="D18" s="54">
        <v>1.27</v>
      </c>
      <c r="E18" s="55">
        <v>1.5</v>
      </c>
      <c r="F18" s="56">
        <v>2</v>
      </c>
      <c r="G18" s="20">
        <f t="shared" si="2"/>
        <v>103527.2377396519</v>
      </c>
      <c r="H18" s="20">
        <f t="shared" si="3"/>
        <v>107013.88320754946</v>
      </c>
      <c r="I18" s="20">
        <f t="shared" si="4"/>
        <v>105160.79645478688</v>
      </c>
      <c r="J18" s="41">
        <f t="shared" si="11"/>
        <v>2991.828467574951</v>
      </c>
      <c r="K18" s="42">
        <f t="shared" si="12"/>
        <v>3072.1688959105104</v>
      </c>
      <c r="L18" s="43">
        <f t="shared" si="13"/>
        <v>2976.2489562675528</v>
      </c>
      <c r="M18" s="41">
        <f t="shared" si="14"/>
        <v>3799.622153820188</v>
      </c>
      <c r="N18" s="42">
        <f t="shared" si="15"/>
        <v>4608.2533438657656</v>
      </c>
      <c r="O18" s="43">
        <f t="shared" si="16"/>
        <v>5952.4979125351056</v>
      </c>
      <c r="P18" s="20" t="s">
        <v>44</v>
      </c>
      <c r="Q18" s="20"/>
      <c r="R18" s="20"/>
    </row>
    <row r="19" spans="1:18" x14ac:dyDescent="0.4">
      <c r="A19" s="7">
        <v>11</v>
      </c>
      <c r="B19" s="4">
        <v>44848</v>
      </c>
      <c r="C19" s="44">
        <v>1</v>
      </c>
      <c r="D19" s="54">
        <v>1.27</v>
      </c>
      <c r="E19" s="55">
        <v>1.5</v>
      </c>
      <c r="F19" s="56">
        <v>-1</v>
      </c>
      <c r="G19" s="20">
        <f t="shared" si="2"/>
        <v>107471.62549753264</v>
      </c>
      <c r="H19" s="20">
        <f t="shared" si="3"/>
        <v>111829.50795188919</v>
      </c>
      <c r="I19" s="20">
        <f t="shared" si="4"/>
        <v>102005.97256114327</v>
      </c>
      <c r="J19" s="41">
        <f t="shared" si="11"/>
        <v>3105.817132189557</v>
      </c>
      <c r="K19" s="42">
        <f t="shared" si="12"/>
        <v>3210.4164962264836</v>
      </c>
      <c r="L19" s="43">
        <f t="shared" si="13"/>
        <v>3154.823893643606</v>
      </c>
      <c r="M19" s="41">
        <f t="shared" si="14"/>
        <v>3944.3877578807374</v>
      </c>
      <c r="N19" s="42">
        <f t="shared" si="15"/>
        <v>4815.6247443397251</v>
      </c>
      <c r="O19" s="43">
        <f t="shared" si="16"/>
        <v>-3154.823893643606</v>
      </c>
      <c r="P19" s="20" t="s">
        <v>43</v>
      </c>
      <c r="Q19" s="20"/>
      <c r="R19" s="20"/>
    </row>
    <row r="20" spans="1:18" x14ac:dyDescent="0.4">
      <c r="A20" s="7">
        <v>12</v>
      </c>
      <c r="B20" s="4">
        <v>44852</v>
      </c>
      <c r="C20" s="44">
        <v>1</v>
      </c>
      <c r="D20" s="54">
        <v>-1</v>
      </c>
      <c r="E20" s="55">
        <v>-1</v>
      </c>
      <c r="F20" s="56">
        <v>-1</v>
      </c>
      <c r="G20" s="20">
        <f t="shared" ref="G20:I21" si="17">IF(D20="","",G19+M20)</f>
        <v>104247.47673260666</v>
      </c>
      <c r="H20" s="20">
        <f t="shared" si="17"/>
        <v>108474.62271333252</v>
      </c>
      <c r="I20" s="20">
        <f t="shared" si="17"/>
        <v>98945.79338430897</v>
      </c>
      <c r="J20" s="41">
        <f t="shared" si="11"/>
        <v>3224.1487649259793</v>
      </c>
      <c r="K20" s="42">
        <f t="shared" si="12"/>
        <v>3354.8852385566756</v>
      </c>
      <c r="L20" s="43">
        <f t="shared" si="13"/>
        <v>3060.1791768342978</v>
      </c>
      <c r="M20" s="41">
        <f t="shared" ref="M20:O21" si="18">IF(D20="","",J20*D20)</f>
        <v>-3224.1487649259793</v>
      </c>
      <c r="N20" s="42">
        <f t="shared" si="18"/>
        <v>-3354.8852385566756</v>
      </c>
      <c r="O20" s="43">
        <f t="shared" si="18"/>
        <v>-3060.1791768342978</v>
      </c>
      <c r="P20" s="20" t="s">
        <v>45</v>
      </c>
      <c r="Q20" s="20"/>
      <c r="R20" s="20"/>
    </row>
    <row r="21" spans="1:18" x14ac:dyDescent="0.4">
      <c r="A21" s="7">
        <v>13</v>
      </c>
      <c r="B21" s="4">
        <v>44855</v>
      </c>
      <c r="C21" s="44">
        <v>2</v>
      </c>
      <c r="D21" s="54">
        <v>-1</v>
      </c>
      <c r="E21" s="55">
        <v>-1</v>
      </c>
      <c r="F21" s="56">
        <v>-1</v>
      </c>
      <c r="G21" s="20">
        <f t="shared" si="17"/>
        <v>101120.05243062846</v>
      </c>
      <c r="H21" s="20">
        <f t="shared" si="17"/>
        <v>105220.38403193254</v>
      </c>
      <c r="I21" s="20">
        <f t="shared" si="17"/>
        <v>95977.419582779708</v>
      </c>
      <c r="J21" s="41">
        <f t="shared" si="11"/>
        <v>3127.4243019781998</v>
      </c>
      <c r="K21" s="42">
        <f t="shared" si="12"/>
        <v>3254.2386813999751</v>
      </c>
      <c r="L21" s="43">
        <f t="shared" si="13"/>
        <v>2968.3738015292688</v>
      </c>
      <c r="M21" s="41">
        <f t="shared" si="18"/>
        <v>-3127.4243019781998</v>
      </c>
      <c r="N21" s="42">
        <f t="shared" si="18"/>
        <v>-3254.2386813999751</v>
      </c>
      <c r="O21" s="43">
        <f t="shared" si="18"/>
        <v>-2968.3738015292688</v>
      </c>
      <c r="P21" s="20" t="s">
        <v>42</v>
      </c>
      <c r="Q21" s="20"/>
      <c r="R21" s="20"/>
    </row>
    <row r="22" spans="1:18" x14ac:dyDescent="0.4">
      <c r="A22" s="7">
        <v>14</v>
      </c>
      <c r="B22" s="4">
        <v>44859</v>
      </c>
      <c r="C22" s="44">
        <v>1</v>
      </c>
      <c r="D22" s="54">
        <v>-1</v>
      </c>
      <c r="E22" s="55">
        <v>-1</v>
      </c>
      <c r="F22" s="56">
        <v>-1</v>
      </c>
      <c r="G22" s="20">
        <f t="shared" si="2"/>
        <v>98086.450857709613</v>
      </c>
      <c r="H22" s="20">
        <f t="shared" si="3"/>
        <v>102063.77251097457</v>
      </c>
      <c r="I22" s="20">
        <f t="shared" si="4"/>
        <v>93098.096995296321</v>
      </c>
      <c r="J22" s="41">
        <f t="shared" si="11"/>
        <v>3033.6015729188539</v>
      </c>
      <c r="K22" s="42">
        <f t="shared" si="12"/>
        <v>3156.6115209579762</v>
      </c>
      <c r="L22" s="43">
        <f t="shared" si="13"/>
        <v>2879.3225874833911</v>
      </c>
      <c r="M22" s="41">
        <f t="shared" si="14"/>
        <v>-3033.6015729188539</v>
      </c>
      <c r="N22" s="42">
        <f t="shared" si="15"/>
        <v>-3156.6115209579762</v>
      </c>
      <c r="O22" s="43">
        <f t="shared" si="16"/>
        <v>-2879.3225874833911</v>
      </c>
      <c r="P22" s="20" t="s">
        <v>46</v>
      </c>
      <c r="Q22" s="20"/>
      <c r="R22" s="20"/>
    </row>
    <row r="23" spans="1:18" x14ac:dyDescent="0.4">
      <c r="A23" s="7">
        <v>15</v>
      </c>
      <c r="B23" s="4">
        <v>44862</v>
      </c>
      <c r="C23" s="44">
        <v>2</v>
      </c>
      <c r="D23" s="54">
        <v>-1</v>
      </c>
      <c r="E23" s="55">
        <v>-1</v>
      </c>
      <c r="F23" s="56">
        <v>-1</v>
      </c>
      <c r="G23" s="20">
        <f t="shared" si="2"/>
        <v>95143.857331978332</v>
      </c>
      <c r="H23" s="20">
        <f t="shared" si="3"/>
        <v>99001.859335645335</v>
      </c>
      <c r="I23" s="20">
        <f t="shared" si="4"/>
        <v>90305.154085437433</v>
      </c>
      <c r="J23" s="41">
        <f t="shared" si="11"/>
        <v>2942.5935257312881</v>
      </c>
      <c r="K23" s="42">
        <f t="shared" si="12"/>
        <v>3061.9131753292368</v>
      </c>
      <c r="L23" s="43">
        <f t="shared" si="13"/>
        <v>2792.9429098588894</v>
      </c>
      <c r="M23" s="41">
        <f t="shared" si="14"/>
        <v>-2942.5935257312881</v>
      </c>
      <c r="N23" s="42">
        <f t="shared" si="15"/>
        <v>-3061.9131753292368</v>
      </c>
      <c r="O23" s="43">
        <f t="shared" si="16"/>
        <v>-2792.9429098588894</v>
      </c>
      <c r="P23" s="20" t="s">
        <v>47</v>
      </c>
      <c r="Q23" s="20"/>
      <c r="R23" s="20"/>
    </row>
    <row r="24" spans="1:18" x14ac:dyDescent="0.4">
      <c r="A24" s="7">
        <v>16</v>
      </c>
      <c r="B24" s="4">
        <v>44879</v>
      </c>
      <c r="C24" s="44">
        <v>2</v>
      </c>
      <c r="D24" s="54">
        <v>-1</v>
      </c>
      <c r="E24" s="55">
        <v>-1</v>
      </c>
      <c r="F24" s="56">
        <v>-1</v>
      </c>
      <c r="G24" s="20">
        <f t="shared" si="2"/>
        <v>92289.541612018977</v>
      </c>
      <c r="H24" s="20">
        <f t="shared" si="3"/>
        <v>96031.803555575971</v>
      </c>
      <c r="I24" s="20">
        <f t="shared" si="4"/>
        <v>87595.999462874315</v>
      </c>
      <c r="J24" s="41">
        <f t="shared" si="11"/>
        <v>2854.3157199593497</v>
      </c>
      <c r="K24" s="42">
        <f t="shared" si="12"/>
        <v>2970.05578006936</v>
      </c>
      <c r="L24" s="43">
        <f t="shared" si="13"/>
        <v>2709.1546225631228</v>
      </c>
      <c r="M24" s="41">
        <f t="shared" si="14"/>
        <v>-2854.3157199593497</v>
      </c>
      <c r="N24" s="42">
        <f t="shared" si="15"/>
        <v>-2970.05578006936</v>
      </c>
      <c r="O24" s="43">
        <f t="shared" si="16"/>
        <v>-2709.1546225631228</v>
      </c>
      <c r="P24" s="20" t="s">
        <v>48</v>
      </c>
      <c r="Q24" s="20"/>
      <c r="R24" s="20"/>
    </row>
    <row r="25" spans="1:18" x14ac:dyDescent="0.4">
      <c r="A25" s="7">
        <v>17</v>
      </c>
      <c r="B25" s="4">
        <v>44881</v>
      </c>
      <c r="C25" s="44">
        <v>1</v>
      </c>
      <c r="D25" s="54">
        <v>1.27</v>
      </c>
      <c r="E25" s="55">
        <v>1.5</v>
      </c>
      <c r="F25" s="56">
        <v>2</v>
      </c>
      <c r="G25" s="20">
        <f t="shared" si="2"/>
        <v>95805.773147436907</v>
      </c>
      <c r="H25" s="20">
        <f t="shared" si="3"/>
        <v>100353.23471557689</v>
      </c>
      <c r="I25" s="20">
        <f t="shared" si="4"/>
        <v>92851.75943064678</v>
      </c>
      <c r="J25" s="41">
        <f t="shared" si="11"/>
        <v>2768.6862483605692</v>
      </c>
      <c r="K25" s="42">
        <f t="shared" si="12"/>
        <v>2880.9541066672791</v>
      </c>
      <c r="L25" s="43">
        <f t="shared" si="13"/>
        <v>2627.8799838862292</v>
      </c>
      <c r="M25" s="41">
        <f t="shared" si="14"/>
        <v>3516.2315354179227</v>
      </c>
      <c r="N25" s="42">
        <f t="shared" si="15"/>
        <v>4321.4311600009187</v>
      </c>
      <c r="O25" s="43">
        <f t="shared" si="16"/>
        <v>5255.7599677724584</v>
      </c>
      <c r="P25" s="20" t="s">
        <v>49</v>
      </c>
      <c r="Q25" s="20"/>
      <c r="R25" s="20"/>
    </row>
    <row r="26" spans="1:18" x14ac:dyDescent="0.4">
      <c r="A26" s="7">
        <v>18</v>
      </c>
      <c r="B26" s="4">
        <v>44895</v>
      </c>
      <c r="C26" s="44">
        <v>2</v>
      </c>
      <c r="D26" s="54">
        <v>-1</v>
      </c>
      <c r="E26" s="55">
        <v>-1</v>
      </c>
      <c r="F26" s="56">
        <v>-1</v>
      </c>
      <c r="G26" s="20">
        <f t="shared" si="2"/>
        <v>92931.599953013792</v>
      </c>
      <c r="H26" s="20">
        <f t="shared" si="3"/>
        <v>97342.637674109588</v>
      </c>
      <c r="I26" s="20">
        <f t="shared" si="4"/>
        <v>90066.206647727377</v>
      </c>
      <c r="J26" s="41">
        <f t="shared" si="11"/>
        <v>2874.1731944231069</v>
      </c>
      <c r="K26" s="42">
        <f t="shared" si="12"/>
        <v>3010.5970414673066</v>
      </c>
      <c r="L26" s="43">
        <f t="shared" si="13"/>
        <v>2785.5527829194034</v>
      </c>
      <c r="M26" s="41">
        <f t="shared" si="14"/>
        <v>-2874.1731944231069</v>
      </c>
      <c r="N26" s="42">
        <f t="shared" si="15"/>
        <v>-3010.5970414673066</v>
      </c>
      <c r="O26" s="43">
        <f t="shared" si="16"/>
        <v>-2785.5527829194034</v>
      </c>
      <c r="P26" s="20" t="s">
        <v>50</v>
      </c>
      <c r="Q26" s="20"/>
      <c r="R26" s="20"/>
    </row>
    <row r="27" spans="1:18" x14ac:dyDescent="0.4">
      <c r="A27" s="7">
        <v>19</v>
      </c>
      <c r="B27" s="4">
        <v>44903</v>
      </c>
      <c r="C27" s="44">
        <v>1</v>
      </c>
      <c r="D27" s="54">
        <v>-1</v>
      </c>
      <c r="E27" s="55">
        <v>-1</v>
      </c>
      <c r="F27" s="56">
        <v>-1</v>
      </c>
      <c r="G27" s="20">
        <f t="shared" si="2"/>
        <v>90143.651954423374</v>
      </c>
      <c r="H27" s="20">
        <f t="shared" si="3"/>
        <v>94422.358543886294</v>
      </c>
      <c r="I27" s="20">
        <f t="shared" si="4"/>
        <v>87364.220448295557</v>
      </c>
      <c r="J27" s="41">
        <f t="shared" si="11"/>
        <v>2787.9479985904136</v>
      </c>
      <c r="K27" s="42">
        <f t="shared" si="12"/>
        <v>2920.2791302232877</v>
      </c>
      <c r="L27" s="43">
        <f t="shared" si="13"/>
        <v>2701.9861994318212</v>
      </c>
      <c r="M27" s="41">
        <f t="shared" si="14"/>
        <v>-2787.9479985904136</v>
      </c>
      <c r="N27" s="42">
        <f t="shared" si="15"/>
        <v>-2920.2791302232877</v>
      </c>
      <c r="O27" s="43">
        <f t="shared" si="16"/>
        <v>-2701.9861994318212</v>
      </c>
      <c r="P27" s="20" t="s">
        <v>51</v>
      </c>
      <c r="Q27" s="20"/>
      <c r="R27" s="20"/>
    </row>
    <row r="28" spans="1:18" x14ac:dyDescent="0.4">
      <c r="A28" s="7">
        <v>20</v>
      </c>
      <c r="B28" s="4">
        <v>44903</v>
      </c>
      <c r="C28" s="44">
        <v>1</v>
      </c>
      <c r="D28" s="54">
        <v>-1</v>
      </c>
      <c r="E28" s="55">
        <v>-1</v>
      </c>
      <c r="F28" s="56">
        <v>-1</v>
      </c>
      <c r="G28" s="20">
        <f t="shared" si="2"/>
        <v>87439.342395790678</v>
      </c>
      <c r="H28" s="20">
        <f t="shared" si="3"/>
        <v>91589.68778756971</v>
      </c>
      <c r="I28" s="20">
        <f t="shared" si="4"/>
        <v>84743.293834846685</v>
      </c>
      <c r="J28" s="41">
        <f t="shared" si="11"/>
        <v>2704.3095586327013</v>
      </c>
      <c r="K28" s="42">
        <f t="shared" si="12"/>
        <v>2832.6707563165887</v>
      </c>
      <c r="L28" s="43">
        <f t="shared" si="13"/>
        <v>2620.9266134488666</v>
      </c>
      <c r="M28" s="41">
        <f t="shared" si="14"/>
        <v>-2704.3095586327013</v>
      </c>
      <c r="N28" s="42">
        <f t="shared" si="15"/>
        <v>-2832.6707563165887</v>
      </c>
      <c r="O28" s="43">
        <f t="shared" si="16"/>
        <v>-2620.9266134488666</v>
      </c>
      <c r="P28" s="20" t="s">
        <v>42</v>
      </c>
      <c r="Q28" s="20"/>
      <c r="R28" s="20"/>
    </row>
    <row r="29" spans="1:18" x14ac:dyDescent="0.4">
      <c r="A29" s="7">
        <v>21</v>
      </c>
      <c r="B29" s="4">
        <v>44963</v>
      </c>
      <c r="C29" s="44">
        <v>1</v>
      </c>
      <c r="D29" s="54">
        <v>-1</v>
      </c>
      <c r="E29" s="55">
        <v>-1</v>
      </c>
      <c r="F29" s="56">
        <v>-1</v>
      </c>
      <c r="G29" s="20">
        <f t="shared" si="2"/>
        <v>84816.162123916962</v>
      </c>
      <c r="H29" s="20">
        <f t="shared" si="3"/>
        <v>88841.997153942619</v>
      </c>
      <c r="I29" s="20">
        <f t="shared" si="4"/>
        <v>82200.995019801281</v>
      </c>
      <c r="J29" s="41">
        <f t="shared" si="11"/>
        <v>2623.1802718737204</v>
      </c>
      <c r="K29" s="42">
        <f t="shared" si="12"/>
        <v>2747.6906336270913</v>
      </c>
      <c r="L29" s="43">
        <f t="shared" si="13"/>
        <v>2542.2988150454003</v>
      </c>
      <c r="M29" s="41">
        <f t="shared" si="14"/>
        <v>-2623.1802718737204</v>
      </c>
      <c r="N29" s="42">
        <f t="shared" si="15"/>
        <v>-2747.6906336270913</v>
      </c>
      <c r="O29" s="43">
        <f t="shared" si="16"/>
        <v>-2542.2988150454003</v>
      </c>
      <c r="P29" s="20" t="s">
        <v>52</v>
      </c>
      <c r="Q29" s="20"/>
      <c r="R29" s="20"/>
    </row>
    <row r="30" spans="1:18" x14ac:dyDescent="0.4">
      <c r="A30" s="7">
        <v>22</v>
      </c>
      <c r="B30" s="4">
        <v>44966</v>
      </c>
      <c r="C30" s="44">
        <v>1</v>
      </c>
      <c r="D30" s="54">
        <v>1.27</v>
      </c>
      <c r="E30" s="55">
        <v>-1</v>
      </c>
      <c r="F30" s="56">
        <v>-1</v>
      </c>
      <c r="G30" s="20">
        <f t="shared" si="2"/>
        <v>88047.657900838196</v>
      </c>
      <c r="H30" s="20">
        <f t="shared" si="3"/>
        <v>86176.737239324342</v>
      </c>
      <c r="I30" s="20">
        <f t="shared" si="4"/>
        <v>79734.965169207237</v>
      </c>
      <c r="J30" s="41">
        <f t="shared" si="11"/>
        <v>2544.4848637175087</v>
      </c>
      <c r="K30" s="42">
        <f t="shared" si="12"/>
        <v>2665.2599146182783</v>
      </c>
      <c r="L30" s="43">
        <f t="shared" si="13"/>
        <v>2466.0298505940382</v>
      </c>
      <c r="M30" s="41">
        <f t="shared" si="14"/>
        <v>3231.495776921236</v>
      </c>
      <c r="N30" s="42">
        <f t="shared" si="15"/>
        <v>-2665.2599146182783</v>
      </c>
      <c r="O30" s="43">
        <f t="shared" si="16"/>
        <v>-2466.0298505940382</v>
      </c>
      <c r="P30" s="20" t="s">
        <v>42</v>
      </c>
      <c r="Q30" s="20"/>
      <c r="R30" s="20"/>
    </row>
    <row r="31" spans="1:18" x14ac:dyDescent="0.4">
      <c r="A31" s="7">
        <v>23</v>
      </c>
      <c r="B31" s="4">
        <v>44973</v>
      </c>
      <c r="C31" s="44">
        <v>2</v>
      </c>
      <c r="D31" s="54">
        <v>-1</v>
      </c>
      <c r="E31" s="55">
        <v>-1</v>
      </c>
      <c r="F31" s="56">
        <v>-1</v>
      </c>
      <c r="G31" s="20">
        <f t="shared" si="2"/>
        <v>85406.228163813052</v>
      </c>
      <c r="H31" s="20">
        <f t="shared" si="3"/>
        <v>83591.435122144612</v>
      </c>
      <c r="I31" s="20">
        <f t="shared" si="4"/>
        <v>77342.916214131023</v>
      </c>
      <c r="J31" s="41">
        <f t="shared" si="11"/>
        <v>2641.4297370251456</v>
      </c>
      <c r="K31" s="42">
        <f t="shared" si="12"/>
        <v>2585.30211717973</v>
      </c>
      <c r="L31" s="43">
        <f t="shared" si="13"/>
        <v>2392.0489550762172</v>
      </c>
      <c r="M31" s="41">
        <f t="shared" si="14"/>
        <v>-2641.4297370251456</v>
      </c>
      <c r="N31" s="42">
        <f t="shared" si="15"/>
        <v>-2585.30211717973</v>
      </c>
      <c r="O31" s="43">
        <f t="shared" si="16"/>
        <v>-2392.0489550762172</v>
      </c>
      <c r="P31" s="20" t="s">
        <v>53</v>
      </c>
      <c r="Q31" s="20"/>
      <c r="R31" s="20"/>
    </row>
    <row r="32" spans="1:18" x14ac:dyDescent="0.4">
      <c r="A32" s="7">
        <v>24</v>
      </c>
      <c r="B32" s="4">
        <v>44987</v>
      </c>
      <c r="C32" s="44">
        <v>2</v>
      </c>
      <c r="D32" s="54">
        <v>-1</v>
      </c>
      <c r="E32" s="55">
        <v>-1</v>
      </c>
      <c r="F32" s="56">
        <v>-1</v>
      </c>
      <c r="G32" s="20">
        <f t="shared" si="2"/>
        <v>82844.041318898657</v>
      </c>
      <c r="H32" s="20">
        <f t="shared" si="3"/>
        <v>81083.692068480275</v>
      </c>
      <c r="I32" s="20">
        <f t="shared" si="4"/>
        <v>75022.628727707095</v>
      </c>
      <c r="J32" s="41">
        <f t="shared" si="11"/>
        <v>2562.1868449143913</v>
      </c>
      <c r="K32" s="42">
        <f t="shared" si="12"/>
        <v>2507.7430536643383</v>
      </c>
      <c r="L32" s="43">
        <f t="shared" si="13"/>
        <v>2320.2874864239307</v>
      </c>
      <c r="M32" s="41">
        <f t="shared" si="14"/>
        <v>-2562.1868449143913</v>
      </c>
      <c r="N32" s="42">
        <f t="shared" si="15"/>
        <v>-2507.7430536643383</v>
      </c>
      <c r="O32" s="43">
        <f t="shared" si="16"/>
        <v>-2320.2874864239307</v>
      </c>
      <c r="P32" s="20" t="s">
        <v>54</v>
      </c>
      <c r="Q32" s="20"/>
      <c r="R32" s="20"/>
    </row>
    <row r="33" spans="1:18" x14ac:dyDescent="0.4">
      <c r="A33" s="7">
        <v>25</v>
      </c>
      <c r="B33" s="4">
        <v>44988</v>
      </c>
      <c r="C33" s="44">
        <v>2</v>
      </c>
      <c r="D33" s="54">
        <v>-1</v>
      </c>
      <c r="E33" s="55">
        <v>-1</v>
      </c>
      <c r="F33" s="56">
        <v>-1</v>
      </c>
      <c r="G33" s="20">
        <f t="shared" si="2"/>
        <v>80358.720079331702</v>
      </c>
      <c r="H33" s="20">
        <f t="shared" si="3"/>
        <v>78651.18130642586</v>
      </c>
      <c r="I33" s="20">
        <f t="shared" si="4"/>
        <v>72771.949865875882</v>
      </c>
      <c r="J33" s="41">
        <f t="shared" si="11"/>
        <v>2485.3212395669598</v>
      </c>
      <c r="K33" s="42">
        <f t="shared" si="12"/>
        <v>2432.5107620544081</v>
      </c>
      <c r="L33" s="43">
        <f t="shared" si="13"/>
        <v>2250.6788618312125</v>
      </c>
      <c r="M33" s="41">
        <f t="shared" si="14"/>
        <v>-2485.3212395669598</v>
      </c>
      <c r="N33" s="42">
        <f t="shared" si="15"/>
        <v>-2432.5107620544081</v>
      </c>
      <c r="O33" s="43">
        <f t="shared" si="16"/>
        <v>-2250.6788618312125</v>
      </c>
      <c r="P33" s="20" t="s">
        <v>42</v>
      </c>
      <c r="Q33" s="20"/>
      <c r="R33" s="20"/>
    </row>
    <row r="34" spans="1:18" x14ac:dyDescent="0.4">
      <c r="A34" s="7">
        <v>26</v>
      </c>
      <c r="B34" s="4">
        <v>45006</v>
      </c>
      <c r="C34" s="44">
        <v>1</v>
      </c>
      <c r="D34" s="54">
        <v>1.27</v>
      </c>
      <c r="E34" s="55">
        <v>1.5</v>
      </c>
      <c r="F34" s="56">
        <v>-1</v>
      </c>
      <c r="G34" s="20">
        <f t="shared" si="2"/>
        <v>83420.387314354244</v>
      </c>
      <c r="H34" s="20">
        <f t="shared" si="3"/>
        <v>82190.48446521502</v>
      </c>
      <c r="I34" s="20">
        <f t="shared" si="4"/>
        <v>70588.791369899613</v>
      </c>
      <c r="J34" s="41">
        <f t="shared" si="11"/>
        <v>2410.761602379951</v>
      </c>
      <c r="K34" s="42">
        <f t="shared" si="12"/>
        <v>2359.5354391927758</v>
      </c>
      <c r="L34" s="43">
        <f t="shared" si="13"/>
        <v>2183.1584959762763</v>
      </c>
      <c r="M34" s="41">
        <f t="shared" si="14"/>
        <v>3061.6672350225376</v>
      </c>
      <c r="N34" s="42">
        <f t="shared" si="15"/>
        <v>3539.3031587891637</v>
      </c>
      <c r="O34" s="43">
        <f>IF(F34="","",L34*F34)</f>
        <v>-2183.1584959762763</v>
      </c>
      <c r="P34" s="20"/>
      <c r="Q34" s="20"/>
      <c r="R34" s="20"/>
    </row>
    <row r="35" spans="1:18" x14ac:dyDescent="0.4">
      <c r="A35" s="7">
        <v>27</v>
      </c>
      <c r="B35" s="4">
        <v>45036</v>
      </c>
      <c r="C35" s="44">
        <v>1</v>
      </c>
      <c r="D35" s="54">
        <v>-1</v>
      </c>
      <c r="E35" s="55">
        <v>-1</v>
      </c>
      <c r="F35" s="56">
        <v>-1</v>
      </c>
      <c r="G35" s="20">
        <f t="shared" si="2"/>
        <v>80917.775694923621</v>
      </c>
      <c r="H35" s="20">
        <f t="shared" si="3"/>
        <v>79724.769931258576</v>
      </c>
      <c r="I35" s="20">
        <f t="shared" si="4"/>
        <v>68471.127628802627</v>
      </c>
      <c r="J35" s="41">
        <f t="shared" si="11"/>
        <v>2502.6116194306273</v>
      </c>
      <c r="K35" s="42">
        <f t="shared" si="12"/>
        <v>2465.7145339564504</v>
      </c>
      <c r="L35" s="43">
        <f t="shared" si="13"/>
        <v>2117.6637410969884</v>
      </c>
      <c r="M35" s="41">
        <f t="shared" si="14"/>
        <v>-2502.6116194306273</v>
      </c>
      <c r="N35" s="42">
        <f t="shared" si="15"/>
        <v>-2465.7145339564504</v>
      </c>
      <c r="O35" s="43">
        <f t="shared" si="16"/>
        <v>-2117.6637410969884</v>
      </c>
      <c r="P35" s="20" t="s">
        <v>55</v>
      </c>
      <c r="Q35" s="20"/>
      <c r="R35" s="20"/>
    </row>
    <row r="36" spans="1:18" x14ac:dyDescent="0.4">
      <c r="A36" s="7">
        <v>28</v>
      </c>
      <c r="B36" s="4">
        <v>45040</v>
      </c>
      <c r="C36" s="44">
        <v>1</v>
      </c>
      <c r="D36" s="54">
        <v>-1</v>
      </c>
      <c r="E36" s="55">
        <v>-1</v>
      </c>
      <c r="F36" s="56">
        <v>-1</v>
      </c>
      <c r="G36" s="20">
        <f t="shared" si="2"/>
        <v>78490.242424075914</v>
      </c>
      <c r="H36" s="20">
        <f t="shared" si="3"/>
        <v>77333.026833320822</v>
      </c>
      <c r="I36" s="20">
        <f t="shared" si="4"/>
        <v>66416.993799938544</v>
      </c>
      <c r="J36" s="41">
        <f t="shared" si="11"/>
        <v>2427.5332708477085</v>
      </c>
      <c r="K36" s="42">
        <f t="shared" si="12"/>
        <v>2391.7430979377573</v>
      </c>
      <c r="L36" s="43">
        <f t="shared" si="13"/>
        <v>2054.1338288640786</v>
      </c>
      <c r="M36" s="41">
        <f t="shared" si="14"/>
        <v>-2427.5332708477085</v>
      </c>
      <c r="N36" s="42">
        <f t="shared" si="15"/>
        <v>-2391.7430979377573</v>
      </c>
      <c r="O36" s="43">
        <f t="shared" si="16"/>
        <v>-2054.1338288640786</v>
      </c>
      <c r="P36" s="20" t="s">
        <v>55</v>
      </c>
      <c r="Q36" s="20"/>
      <c r="R36" s="20"/>
    </row>
    <row r="37" spans="1:18" x14ac:dyDescent="0.4">
      <c r="A37" s="7">
        <v>29</v>
      </c>
      <c r="B37" s="4">
        <v>45062</v>
      </c>
      <c r="C37" s="44">
        <v>1</v>
      </c>
      <c r="D37" s="54">
        <v>1.27</v>
      </c>
      <c r="E37" s="55">
        <v>1.5</v>
      </c>
      <c r="F37" s="77">
        <v>2</v>
      </c>
      <c r="G37" s="20">
        <f t="shared" si="2"/>
        <v>81480.720660433202</v>
      </c>
      <c r="H37" s="20">
        <f t="shared" si="3"/>
        <v>80813.013040820253</v>
      </c>
      <c r="I37" s="20">
        <f t="shared" si="4"/>
        <v>70402.013427934857</v>
      </c>
      <c r="J37" s="41">
        <f t="shared" si="11"/>
        <v>2354.7072727222771</v>
      </c>
      <c r="K37" s="42">
        <f t="shared" si="12"/>
        <v>2319.9908049996247</v>
      </c>
      <c r="L37" s="43">
        <f t="shared" si="13"/>
        <v>1992.5098139981562</v>
      </c>
      <c r="M37" s="41">
        <f t="shared" si="14"/>
        <v>2990.4782363572922</v>
      </c>
      <c r="N37" s="42">
        <f t="shared" si="15"/>
        <v>3479.9862074994371</v>
      </c>
      <c r="O37" s="43">
        <f t="shared" si="16"/>
        <v>3985.0196279963125</v>
      </c>
      <c r="P37" s="20" t="s">
        <v>56</v>
      </c>
      <c r="Q37" s="20"/>
      <c r="R37" s="20"/>
    </row>
    <row r="38" spans="1:18" x14ac:dyDescent="0.4">
      <c r="A38" s="7">
        <v>30</v>
      </c>
      <c r="B38" s="4">
        <v>45070</v>
      </c>
      <c r="C38" s="44">
        <v>1</v>
      </c>
      <c r="D38" s="54">
        <v>-1</v>
      </c>
      <c r="E38" s="55">
        <v>-1</v>
      </c>
      <c r="F38" s="56">
        <v>-1</v>
      </c>
      <c r="G38" s="20">
        <f t="shared" si="2"/>
        <v>79036.299040620201</v>
      </c>
      <c r="H38" s="20">
        <f t="shared" si="3"/>
        <v>78388.622649595651</v>
      </c>
      <c r="I38" s="20">
        <f t="shared" si="4"/>
        <v>68289.953025096809</v>
      </c>
      <c r="J38" s="41">
        <f t="shared" si="11"/>
        <v>2444.4216198129961</v>
      </c>
      <c r="K38" s="42">
        <f t="shared" si="12"/>
        <v>2424.3903912246074</v>
      </c>
      <c r="L38" s="43">
        <f t="shared" si="13"/>
        <v>2112.0604028380458</v>
      </c>
      <c r="M38" s="41">
        <f t="shared" si="14"/>
        <v>-2444.4216198129961</v>
      </c>
      <c r="N38" s="42">
        <f t="shared" si="15"/>
        <v>-2424.3903912246074</v>
      </c>
      <c r="O38" s="43">
        <f t="shared" si="16"/>
        <v>-2112.0604028380458</v>
      </c>
      <c r="P38" s="20" t="s">
        <v>57</v>
      </c>
      <c r="Q38" s="20"/>
      <c r="R38" s="20"/>
    </row>
    <row r="39" spans="1:18" x14ac:dyDescent="0.4">
      <c r="A39" s="7">
        <v>31</v>
      </c>
      <c r="B39" s="4">
        <v>45071</v>
      </c>
      <c r="C39" s="44">
        <v>1</v>
      </c>
      <c r="D39" s="54">
        <v>1.27</v>
      </c>
      <c r="E39" s="55">
        <v>1.5</v>
      </c>
      <c r="F39" s="77">
        <v>2</v>
      </c>
      <c r="G39" s="20">
        <f t="shared" si="2"/>
        <v>82047.582034067833</v>
      </c>
      <c r="H39" s="20">
        <f t="shared" si="3"/>
        <v>81916.110668827459</v>
      </c>
      <c r="I39" s="20">
        <f t="shared" si="4"/>
        <v>72387.350206602612</v>
      </c>
      <c r="J39" s="41">
        <f t="shared" si="11"/>
        <v>2371.0889712186058</v>
      </c>
      <c r="K39" s="42">
        <f t="shared" si="12"/>
        <v>2351.6586794878694</v>
      </c>
      <c r="L39" s="43">
        <f t="shared" si="13"/>
        <v>2048.6985907529042</v>
      </c>
      <c r="M39" s="41">
        <f t="shared" si="14"/>
        <v>3011.2829934476295</v>
      </c>
      <c r="N39" s="42">
        <f t="shared" si="15"/>
        <v>3527.4880192318042</v>
      </c>
      <c r="O39" s="43">
        <f t="shared" si="16"/>
        <v>4097.3971815058085</v>
      </c>
      <c r="P39" s="20" t="s">
        <v>58</v>
      </c>
      <c r="Q39" s="20"/>
      <c r="R39" s="20"/>
    </row>
    <row r="40" spans="1:18" x14ac:dyDescent="0.4">
      <c r="A40" s="7">
        <v>32</v>
      </c>
      <c r="B40" s="4">
        <v>45077</v>
      </c>
      <c r="C40" s="44">
        <v>1</v>
      </c>
      <c r="D40" s="54">
        <v>-1</v>
      </c>
      <c r="E40" s="55">
        <v>-1</v>
      </c>
      <c r="F40" s="56">
        <v>-1</v>
      </c>
      <c r="G40" s="20">
        <f t="shared" si="2"/>
        <v>79586.154573045802</v>
      </c>
      <c r="H40" s="20">
        <f t="shared" si="3"/>
        <v>79458.627348762631</v>
      </c>
      <c r="I40" s="20">
        <f t="shared" si="4"/>
        <v>70215.729700404539</v>
      </c>
      <c r="J40" s="41">
        <f t="shared" si="11"/>
        <v>2461.427461022035</v>
      </c>
      <c r="K40" s="42">
        <f t="shared" si="12"/>
        <v>2457.4833200648236</v>
      </c>
      <c r="L40" s="43">
        <f t="shared" si="13"/>
        <v>2171.6205061980781</v>
      </c>
      <c r="M40" s="41">
        <f t="shared" si="14"/>
        <v>-2461.427461022035</v>
      </c>
      <c r="N40" s="42">
        <f t="shared" si="15"/>
        <v>-2457.4833200648236</v>
      </c>
      <c r="O40" s="43">
        <f t="shared" si="16"/>
        <v>-2171.6205061980781</v>
      </c>
      <c r="P40" s="20" t="s">
        <v>55</v>
      </c>
      <c r="Q40" s="20"/>
      <c r="R40" s="20"/>
    </row>
    <row r="41" spans="1:18" x14ac:dyDescent="0.4">
      <c r="A41" s="7">
        <v>33</v>
      </c>
      <c r="B41" s="4">
        <v>45125</v>
      </c>
      <c r="C41" s="44">
        <v>2</v>
      </c>
      <c r="D41" s="54">
        <v>-1</v>
      </c>
      <c r="E41" s="55">
        <v>-1</v>
      </c>
      <c r="F41" s="56">
        <v>-1</v>
      </c>
      <c r="G41" s="20">
        <f t="shared" si="2"/>
        <v>77198.569935854423</v>
      </c>
      <c r="H41" s="20">
        <f t="shared" si="3"/>
        <v>77074.868528299747</v>
      </c>
      <c r="I41" s="20">
        <f t="shared" si="4"/>
        <v>68109.257809392409</v>
      </c>
      <c r="J41" s="41">
        <f t="shared" si="11"/>
        <v>2387.584637191374</v>
      </c>
      <c r="K41" s="42">
        <f t="shared" si="12"/>
        <v>2383.7588204628787</v>
      </c>
      <c r="L41" s="43">
        <f t="shared" si="13"/>
        <v>2106.471891012136</v>
      </c>
      <c r="M41" s="41">
        <f t="shared" si="14"/>
        <v>-2387.584637191374</v>
      </c>
      <c r="N41" s="42">
        <f t="shared" si="15"/>
        <v>-2383.7588204628787</v>
      </c>
      <c r="O41" s="43">
        <f t="shared" si="16"/>
        <v>-2106.471891012136</v>
      </c>
      <c r="P41" s="20" t="s">
        <v>59</v>
      </c>
      <c r="Q41" s="20"/>
      <c r="R41" s="20"/>
    </row>
    <row r="42" spans="1:18" x14ac:dyDescent="0.4">
      <c r="A42" s="7">
        <v>34</v>
      </c>
      <c r="B42" s="4">
        <v>45189</v>
      </c>
      <c r="C42" s="44">
        <v>2</v>
      </c>
      <c r="D42" s="54">
        <v>-1</v>
      </c>
      <c r="E42" s="55">
        <v>-1</v>
      </c>
      <c r="F42" s="56">
        <v>-1</v>
      </c>
      <c r="G42" s="20">
        <f t="shared" si="2"/>
        <v>74882.612837778783</v>
      </c>
      <c r="H42" s="20">
        <f t="shared" si="3"/>
        <v>74762.622472450748</v>
      </c>
      <c r="I42" s="20">
        <f t="shared" si="4"/>
        <v>66065.980075110638</v>
      </c>
      <c r="J42" s="41">
        <f t="shared" si="11"/>
        <v>2315.9570980756325</v>
      </c>
      <c r="K42" s="42">
        <f t="shared" si="12"/>
        <v>2312.2460558489925</v>
      </c>
      <c r="L42" s="43">
        <f t="shared" si="13"/>
        <v>2043.2777342817722</v>
      </c>
      <c r="M42" s="41">
        <f>IF(D42="","",J42*D42)</f>
        <v>-2315.9570980756325</v>
      </c>
      <c r="N42" s="42">
        <f t="shared" si="15"/>
        <v>-2312.2460558489925</v>
      </c>
      <c r="O42" s="43">
        <f t="shared" si="16"/>
        <v>-2043.2777342817722</v>
      </c>
      <c r="P42" s="20" t="s">
        <v>60</v>
      </c>
      <c r="Q42" s="20"/>
      <c r="R42" s="20"/>
    </row>
    <row r="43" spans="1:18" x14ac:dyDescent="0.4">
      <c r="A43">
        <v>35</v>
      </c>
      <c r="B43" s="4">
        <v>45192</v>
      </c>
      <c r="C43" s="44">
        <v>2</v>
      </c>
      <c r="D43" s="54">
        <v>1.27</v>
      </c>
      <c r="E43" s="55">
        <v>-1</v>
      </c>
      <c r="F43" s="56">
        <v>-1</v>
      </c>
      <c r="G43" s="20">
        <f>IF(D43="","",G42+M43)</f>
        <v>77735.640386898158</v>
      </c>
      <c r="H43" s="20">
        <f t="shared" ref="H43:I43" si="19">IF(E43="","",H42+N43)</f>
        <v>72519.743798277224</v>
      </c>
      <c r="I43" s="20">
        <f t="shared" si="19"/>
        <v>64084.000672857321</v>
      </c>
      <c r="J43" s="41">
        <f t="shared" si="11"/>
        <v>2246.4783851333632</v>
      </c>
      <c r="K43" s="42">
        <f t="shared" si="12"/>
        <v>2242.8786741735225</v>
      </c>
      <c r="L43" s="43">
        <f t="shared" si="13"/>
        <v>1981.979402253319</v>
      </c>
      <c r="M43" s="41">
        <f t="shared" si="14"/>
        <v>2853.0275491193711</v>
      </c>
      <c r="N43" s="42">
        <f t="shared" si="15"/>
        <v>-2242.8786741735225</v>
      </c>
      <c r="O43" s="43">
        <f t="shared" si="16"/>
        <v>-1981.979402253319</v>
      </c>
      <c r="P43" s="20" t="s">
        <v>54</v>
      </c>
    </row>
    <row r="44" spans="1:18" x14ac:dyDescent="0.4">
      <c r="A44" s="7">
        <v>36</v>
      </c>
      <c r="B44" s="4">
        <v>45198</v>
      </c>
      <c r="C44" s="44">
        <v>1</v>
      </c>
      <c r="D44" s="54">
        <v>-1</v>
      </c>
      <c r="E44" s="55">
        <v>-1</v>
      </c>
      <c r="F44" s="56">
        <v>-1</v>
      </c>
      <c r="G44" s="20">
        <f t="shared" ref="G44:G58" si="20">IF(D44="","",G43+M44)</f>
        <v>75403.571175291218</v>
      </c>
      <c r="H44" s="20">
        <f t="shared" ref="H44:H58" si="21">IF(E44="","",H43+N44)</f>
        <v>70344.151484328904</v>
      </c>
      <c r="I44" s="20">
        <f t="shared" ref="I44:I58" si="22">IF(F44="","",I43+O44)</f>
        <v>62161.480652671598</v>
      </c>
      <c r="J44" s="41">
        <f>IF(G43="","",G43*0.03)</f>
        <v>2332.0692116069445</v>
      </c>
      <c r="K44" s="42">
        <f t="shared" si="12"/>
        <v>2175.5923139483166</v>
      </c>
      <c r="L44" s="43">
        <f t="shared" si="13"/>
        <v>1922.5200201857197</v>
      </c>
      <c r="M44" s="41">
        <f>IF(D44="","",J44*D44)</f>
        <v>-2332.0692116069445</v>
      </c>
      <c r="N44" s="42">
        <f t="shared" si="15"/>
        <v>-2175.5923139483166</v>
      </c>
      <c r="O44" s="43">
        <f t="shared" si="16"/>
        <v>-1922.5200201857197</v>
      </c>
      <c r="P44" s="20" t="s">
        <v>61</v>
      </c>
    </row>
    <row r="45" spans="1:18" x14ac:dyDescent="0.4">
      <c r="A45" s="7">
        <v>37</v>
      </c>
      <c r="B45" s="4">
        <v>45205</v>
      </c>
      <c r="C45" s="44">
        <v>1</v>
      </c>
      <c r="D45" s="54">
        <v>1.27</v>
      </c>
      <c r="E45" s="55">
        <v>1.5</v>
      </c>
      <c r="F45" s="77">
        <v>2</v>
      </c>
      <c r="G45" s="20">
        <f t="shared" si="20"/>
        <v>78276.447237069806</v>
      </c>
      <c r="H45" s="20">
        <f t="shared" si="21"/>
        <v>73509.638301123705</v>
      </c>
      <c r="I45" s="20">
        <f t="shared" si="22"/>
        <v>65891.169491831897</v>
      </c>
      <c r="J45" s="41">
        <f t="shared" si="11"/>
        <v>2262.1071352587364</v>
      </c>
      <c r="K45" s="42">
        <f t="shared" si="12"/>
        <v>2110.3245445298671</v>
      </c>
      <c r="L45" s="43">
        <f t="shared" si="13"/>
        <v>1864.8444195801478</v>
      </c>
      <c r="M45" s="41">
        <f t="shared" si="14"/>
        <v>2872.8760617785952</v>
      </c>
      <c r="N45" s="42">
        <f t="shared" si="15"/>
        <v>3165.4868167948007</v>
      </c>
      <c r="O45" s="43">
        <f t="shared" si="16"/>
        <v>3729.6888391602956</v>
      </c>
    </row>
    <row r="46" spans="1:18" x14ac:dyDescent="0.4">
      <c r="A46" s="7">
        <v>38</v>
      </c>
      <c r="B46" s="4">
        <v>45215</v>
      </c>
      <c r="C46" s="44">
        <v>2</v>
      </c>
      <c r="D46" s="54">
        <v>-1</v>
      </c>
      <c r="E46" s="55">
        <v>-1</v>
      </c>
      <c r="F46" s="56">
        <v>-1</v>
      </c>
      <c r="G46" s="20">
        <f t="shared" si="20"/>
        <v>75928.153819957719</v>
      </c>
      <c r="H46" s="20">
        <f t="shared" si="21"/>
        <v>71304.349152089999</v>
      </c>
      <c r="I46" s="20">
        <f t="shared" si="22"/>
        <v>63914.434407076944</v>
      </c>
      <c r="J46" s="41">
        <f t="shared" si="11"/>
        <v>2348.2934171120942</v>
      </c>
      <c r="K46" s="42">
        <f t="shared" si="12"/>
        <v>2205.2891490337111</v>
      </c>
      <c r="L46" s="43">
        <f t="shared" si="13"/>
        <v>1976.7350847549569</v>
      </c>
      <c r="M46" s="41">
        <f t="shared" si="14"/>
        <v>-2348.2934171120942</v>
      </c>
      <c r="N46" s="42">
        <f t="shared" si="15"/>
        <v>-2205.2891490337111</v>
      </c>
      <c r="O46" s="43">
        <f t="shared" si="16"/>
        <v>-1976.7350847549569</v>
      </c>
      <c r="P46" s="20" t="s">
        <v>62</v>
      </c>
    </row>
    <row r="47" spans="1:18" x14ac:dyDescent="0.4">
      <c r="A47" s="7">
        <v>39</v>
      </c>
      <c r="B47" s="4">
        <v>45218</v>
      </c>
      <c r="C47" s="44">
        <v>2</v>
      </c>
      <c r="D47" s="54">
        <v>1.27</v>
      </c>
      <c r="E47" s="55">
        <v>1.5</v>
      </c>
      <c r="F47" s="56">
        <v>-1</v>
      </c>
      <c r="G47" s="20">
        <f t="shared" si="20"/>
        <v>78821.016480498103</v>
      </c>
      <c r="H47" s="20">
        <f t="shared" si="21"/>
        <v>74513.044863934047</v>
      </c>
      <c r="I47" s="20">
        <f t="shared" si="22"/>
        <v>61997.001374864638</v>
      </c>
      <c r="J47" s="41">
        <f t="shared" si="11"/>
        <v>2277.8446145987314</v>
      </c>
      <c r="K47" s="42">
        <f t="shared" si="12"/>
        <v>2139.1304745626999</v>
      </c>
      <c r="L47" s="43">
        <f t="shared" si="13"/>
        <v>1917.4330322123083</v>
      </c>
      <c r="M47" s="41">
        <f t="shared" si="14"/>
        <v>2892.8626605403888</v>
      </c>
      <c r="N47" s="42">
        <f t="shared" si="15"/>
        <v>3208.6957118440496</v>
      </c>
      <c r="O47" s="43">
        <f t="shared" si="16"/>
        <v>-1917.4330322123083</v>
      </c>
      <c r="P47" s="20" t="s">
        <v>63</v>
      </c>
    </row>
    <row r="48" spans="1:18" x14ac:dyDescent="0.4">
      <c r="A48" s="7">
        <v>40</v>
      </c>
      <c r="B48" s="4">
        <v>45243</v>
      </c>
      <c r="C48" s="44">
        <v>1</v>
      </c>
      <c r="D48" s="54">
        <v>1.27</v>
      </c>
      <c r="E48" s="55">
        <v>1.5</v>
      </c>
      <c r="F48" s="56">
        <v>2</v>
      </c>
      <c r="G48" s="20">
        <f t="shared" si="20"/>
        <v>81824.097208405088</v>
      </c>
      <c r="H48" s="20">
        <f t="shared" si="21"/>
        <v>77866.131882811082</v>
      </c>
      <c r="I48" s="20">
        <f t="shared" si="22"/>
        <v>65716.82145735652</v>
      </c>
      <c r="J48" s="41">
        <f t="shared" si="11"/>
        <v>2364.6304944149429</v>
      </c>
      <c r="K48" s="42">
        <f t="shared" si="12"/>
        <v>2235.3913459180212</v>
      </c>
      <c r="L48" s="43">
        <f t="shared" si="13"/>
        <v>1859.9100412459391</v>
      </c>
      <c r="M48" s="41">
        <f t="shared" si="14"/>
        <v>3003.0807279069777</v>
      </c>
      <c r="N48" s="42">
        <f t="shared" si="15"/>
        <v>3353.0870188770318</v>
      </c>
      <c r="O48" s="43">
        <f t="shared" si="16"/>
        <v>3719.8200824918781</v>
      </c>
      <c r="P48" s="20" t="s">
        <v>64</v>
      </c>
    </row>
    <row r="49" spans="1:16" x14ac:dyDescent="0.4">
      <c r="A49" s="7">
        <v>41</v>
      </c>
      <c r="B49" s="4">
        <v>45266</v>
      </c>
      <c r="C49" s="44">
        <v>2</v>
      </c>
      <c r="D49" s="54">
        <v>1.27</v>
      </c>
      <c r="E49" s="55">
        <v>-1</v>
      </c>
      <c r="F49" s="56">
        <v>-1</v>
      </c>
      <c r="G49" s="20">
        <f t="shared" si="20"/>
        <v>84941.59531204532</v>
      </c>
      <c r="H49" s="20">
        <f t="shared" si="21"/>
        <v>75530.147926326754</v>
      </c>
      <c r="I49" s="20">
        <f t="shared" si="22"/>
        <v>63745.316813635822</v>
      </c>
      <c r="J49" s="41">
        <f t="shared" si="11"/>
        <v>2454.7229162521526</v>
      </c>
      <c r="K49" s="42">
        <f t="shared" si="12"/>
        <v>2335.9839564843323</v>
      </c>
      <c r="L49" s="43">
        <f t="shared" si="13"/>
        <v>1971.5046437206956</v>
      </c>
      <c r="M49" s="41">
        <f t="shared" si="14"/>
        <v>3117.4981036402337</v>
      </c>
      <c r="N49" s="42">
        <f t="shared" si="15"/>
        <v>-2335.9839564843323</v>
      </c>
      <c r="O49" s="43">
        <f t="shared" si="16"/>
        <v>-1971.5046437206956</v>
      </c>
      <c r="P49" s="20" t="s">
        <v>65</v>
      </c>
    </row>
    <row r="50" spans="1:16" x14ac:dyDescent="0.4">
      <c r="A50" s="7">
        <v>42</v>
      </c>
      <c r="B50" s="4">
        <v>45268</v>
      </c>
      <c r="C50" s="44">
        <v>2</v>
      </c>
      <c r="D50" s="54">
        <v>-1</v>
      </c>
      <c r="E50" s="55">
        <v>-1</v>
      </c>
      <c r="F50" s="56">
        <v>-1</v>
      </c>
      <c r="G50" s="20">
        <f t="shared" si="20"/>
        <v>82393.347452683956</v>
      </c>
      <c r="H50" s="20">
        <f t="shared" si="21"/>
        <v>73264.243488536944</v>
      </c>
      <c r="I50" s="20">
        <f t="shared" si="22"/>
        <v>61832.957309226746</v>
      </c>
      <c r="J50" s="41">
        <f t="shared" si="11"/>
        <v>2548.2478593613596</v>
      </c>
      <c r="K50" s="42">
        <f t="shared" si="12"/>
        <v>2265.9044377898026</v>
      </c>
      <c r="L50" s="43">
        <f t="shared" si="13"/>
        <v>1912.3595044090746</v>
      </c>
      <c r="M50" s="41">
        <f t="shared" si="14"/>
        <v>-2548.2478593613596</v>
      </c>
      <c r="N50" s="42">
        <f t="shared" si="15"/>
        <v>-2265.9044377898026</v>
      </c>
      <c r="O50" s="43">
        <f t="shared" si="16"/>
        <v>-1912.3595044090746</v>
      </c>
      <c r="P50" s="20" t="s">
        <v>66</v>
      </c>
    </row>
    <row r="51" spans="1:16" x14ac:dyDescent="0.4">
      <c r="A51" s="7">
        <v>43</v>
      </c>
      <c r="B51" s="4">
        <v>45300</v>
      </c>
      <c r="C51" s="44">
        <v>2</v>
      </c>
      <c r="D51" s="54">
        <v>-1</v>
      </c>
      <c r="E51" s="55">
        <v>-1</v>
      </c>
      <c r="F51" s="56">
        <v>-1</v>
      </c>
      <c r="G51" s="20">
        <f t="shared" si="20"/>
        <v>79921.547029103443</v>
      </c>
      <c r="H51" s="20">
        <f t="shared" si="21"/>
        <v>71066.31618388083</v>
      </c>
      <c r="I51" s="20">
        <f t="shared" si="22"/>
        <v>59977.968589949945</v>
      </c>
      <c r="J51" s="41">
        <f t="shared" si="11"/>
        <v>2471.8004235805188</v>
      </c>
      <c r="K51" s="42">
        <f t="shared" si="12"/>
        <v>2197.9273046561084</v>
      </c>
      <c r="L51" s="43">
        <f t="shared" si="13"/>
        <v>1854.9887192768024</v>
      </c>
      <c r="M51" s="41">
        <f t="shared" si="14"/>
        <v>-2471.8004235805188</v>
      </c>
      <c r="N51" s="42">
        <f t="shared" si="15"/>
        <v>-2197.9273046561084</v>
      </c>
      <c r="O51" s="43">
        <f t="shared" si="16"/>
        <v>-1854.9887192768024</v>
      </c>
      <c r="P51" s="20" t="s">
        <v>67</v>
      </c>
    </row>
    <row r="52" spans="1:16" x14ac:dyDescent="0.4">
      <c r="A52" s="7">
        <v>44</v>
      </c>
      <c r="B52" s="4">
        <v>45323</v>
      </c>
      <c r="C52" s="44">
        <v>2</v>
      </c>
      <c r="D52" s="54">
        <v>-1</v>
      </c>
      <c r="E52" s="55">
        <v>-1</v>
      </c>
      <c r="F52" s="56">
        <v>-1</v>
      </c>
      <c r="G52" s="20">
        <f t="shared" si="20"/>
        <v>77523.900618230342</v>
      </c>
      <c r="H52" s="20">
        <f t="shared" si="21"/>
        <v>68934.326698364399</v>
      </c>
      <c r="I52" s="20">
        <f t="shared" si="22"/>
        <v>58178.629532251449</v>
      </c>
      <c r="J52" s="41">
        <f t="shared" si="11"/>
        <v>2397.6464108731034</v>
      </c>
      <c r="K52" s="42">
        <f t="shared" si="12"/>
        <v>2131.9894855164248</v>
      </c>
      <c r="L52" s="43">
        <f t="shared" si="13"/>
        <v>1799.3390576984982</v>
      </c>
      <c r="M52" s="41">
        <f t="shared" si="14"/>
        <v>-2397.6464108731034</v>
      </c>
      <c r="N52" s="42">
        <f t="shared" si="15"/>
        <v>-2131.9894855164248</v>
      </c>
      <c r="O52" s="43">
        <f t="shared" si="16"/>
        <v>-1799.3390576984982</v>
      </c>
      <c r="P52" s="20" t="s">
        <v>68</v>
      </c>
    </row>
    <row r="53" spans="1:16" x14ac:dyDescent="0.4">
      <c r="A53" s="7">
        <v>45</v>
      </c>
      <c r="B53" s="4">
        <v>45329</v>
      </c>
      <c r="C53" s="44">
        <v>1</v>
      </c>
      <c r="D53" s="54">
        <v>1.27</v>
      </c>
      <c r="E53" s="55">
        <v>1.5</v>
      </c>
      <c r="F53" s="77">
        <v>2</v>
      </c>
      <c r="G53" s="20">
        <f t="shared" si="20"/>
        <v>80477.561231784915</v>
      </c>
      <c r="H53" s="20">
        <f t="shared" si="21"/>
        <v>72036.371399790791</v>
      </c>
      <c r="I53" s="20">
        <f t="shared" si="22"/>
        <v>61669.347304186536</v>
      </c>
      <c r="J53" s="41">
        <f t="shared" si="11"/>
        <v>2325.7170185469104</v>
      </c>
      <c r="K53" s="42">
        <f t="shared" si="12"/>
        <v>2068.029800950932</v>
      </c>
      <c r="L53" s="43">
        <f t="shared" si="13"/>
        <v>1745.3588859675433</v>
      </c>
      <c r="M53" s="41">
        <f t="shared" si="14"/>
        <v>2953.6606135545762</v>
      </c>
      <c r="N53" s="42">
        <f t="shared" si="15"/>
        <v>3102.0447014263982</v>
      </c>
      <c r="O53" s="43">
        <f t="shared" si="16"/>
        <v>3490.7177719350866</v>
      </c>
      <c r="P53" s="20" t="s">
        <v>64</v>
      </c>
    </row>
    <row r="54" spans="1:16" x14ac:dyDescent="0.4">
      <c r="A54" s="7">
        <v>46</v>
      </c>
      <c r="B54" s="4"/>
      <c r="C54" s="44"/>
      <c r="D54" s="54"/>
      <c r="E54" s="55"/>
      <c r="F54" s="56"/>
      <c r="G54" s="20" t="str">
        <f t="shared" si="20"/>
        <v/>
      </c>
      <c r="H54" s="20" t="str">
        <f t="shared" si="21"/>
        <v/>
      </c>
      <c r="I54" s="20" t="str">
        <f t="shared" si="22"/>
        <v/>
      </c>
      <c r="J54" s="41">
        <f t="shared" si="11"/>
        <v>2414.3268369535472</v>
      </c>
      <c r="K54" s="42">
        <f t="shared" si="12"/>
        <v>2161.0911419937238</v>
      </c>
      <c r="L54" s="43">
        <f t="shared" si="13"/>
        <v>1850.0804191255961</v>
      </c>
      <c r="M54" s="41" t="str">
        <f t="shared" si="14"/>
        <v/>
      </c>
      <c r="N54" s="42" t="str">
        <f t="shared" si="15"/>
        <v/>
      </c>
      <c r="O54" s="43" t="str">
        <f t="shared" si="16"/>
        <v/>
      </c>
    </row>
    <row r="55" spans="1:16" x14ac:dyDescent="0.4">
      <c r="A55" s="7">
        <v>47</v>
      </c>
      <c r="B55" s="4"/>
      <c r="C55" s="44"/>
      <c r="D55" s="54"/>
      <c r="E55" s="55"/>
      <c r="F55" s="56"/>
      <c r="G55" s="20" t="str">
        <f t="shared" si="20"/>
        <v/>
      </c>
      <c r="H55" s="20" t="str">
        <f t="shared" si="21"/>
        <v/>
      </c>
      <c r="I55" s="20" t="str">
        <f t="shared" si="22"/>
        <v/>
      </c>
      <c r="J55" s="41" t="str">
        <f t="shared" si="11"/>
        <v/>
      </c>
      <c r="K55" s="42" t="str">
        <f t="shared" si="12"/>
        <v/>
      </c>
      <c r="L55" s="43" t="str">
        <f t="shared" si="13"/>
        <v/>
      </c>
      <c r="M55" s="41" t="str">
        <f t="shared" si="14"/>
        <v/>
      </c>
      <c r="N55" s="42" t="str">
        <f t="shared" si="15"/>
        <v/>
      </c>
      <c r="O55" s="43" t="str">
        <f t="shared" si="16"/>
        <v/>
      </c>
    </row>
    <row r="56" spans="1:16" x14ac:dyDescent="0.4">
      <c r="A56" s="7">
        <v>48</v>
      </c>
      <c r="B56" s="4"/>
      <c r="C56" s="44"/>
      <c r="D56" s="54"/>
      <c r="E56" s="55"/>
      <c r="F56" s="56"/>
      <c r="G56" s="20" t="str">
        <f t="shared" si="20"/>
        <v/>
      </c>
      <c r="H56" s="20" t="str">
        <f t="shared" si="21"/>
        <v/>
      </c>
      <c r="I56" s="20" t="str">
        <f t="shared" si="22"/>
        <v/>
      </c>
      <c r="J56" s="41" t="str">
        <f t="shared" si="11"/>
        <v/>
      </c>
      <c r="K56" s="42" t="str">
        <f t="shared" si="12"/>
        <v/>
      </c>
      <c r="L56" s="43" t="str">
        <f t="shared" si="13"/>
        <v/>
      </c>
      <c r="M56" s="41" t="str">
        <f t="shared" si="14"/>
        <v/>
      </c>
      <c r="N56" s="42" t="str">
        <f t="shared" si="15"/>
        <v/>
      </c>
      <c r="O56" s="43" t="str">
        <f t="shared" si="16"/>
        <v/>
      </c>
    </row>
    <row r="57" spans="1:16" x14ac:dyDescent="0.4">
      <c r="A57" s="7">
        <v>49</v>
      </c>
      <c r="B57" s="4"/>
      <c r="C57" s="44"/>
      <c r="D57" s="54"/>
      <c r="E57" s="55"/>
      <c r="F57" s="56"/>
      <c r="G57" s="20" t="str">
        <f t="shared" si="20"/>
        <v/>
      </c>
      <c r="H57" s="20" t="str">
        <f t="shared" si="21"/>
        <v/>
      </c>
      <c r="I57" s="20" t="str">
        <f t="shared" si="22"/>
        <v/>
      </c>
      <c r="J57" s="41" t="str">
        <f t="shared" si="11"/>
        <v/>
      </c>
      <c r="K57" s="42" t="str">
        <f t="shared" si="12"/>
        <v/>
      </c>
      <c r="L57" s="43" t="str">
        <f t="shared" si="13"/>
        <v/>
      </c>
      <c r="M57" s="41" t="str">
        <f t="shared" si="14"/>
        <v/>
      </c>
      <c r="N57" s="42" t="str">
        <f t="shared" si="15"/>
        <v/>
      </c>
      <c r="O57" s="43" t="str">
        <f t="shared" si="16"/>
        <v/>
      </c>
    </row>
    <row r="58" spans="1:16" ht="19.5" thickBot="1" x14ac:dyDescent="0.45">
      <c r="A58" s="7">
        <v>50</v>
      </c>
      <c r="B58" s="5"/>
      <c r="C58" s="48"/>
      <c r="D58" s="57"/>
      <c r="E58" s="58"/>
      <c r="F58" s="59"/>
      <c r="G58" s="20" t="str">
        <f t="shared" si="20"/>
        <v/>
      </c>
      <c r="H58" s="20" t="str">
        <f t="shared" si="21"/>
        <v/>
      </c>
      <c r="I58" s="20" t="str">
        <f t="shared" si="22"/>
        <v/>
      </c>
      <c r="J58" s="41" t="str">
        <f t="shared" si="11"/>
        <v/>
      </c>
      <c r="K58" s="42" t="str">
        <f t="shared" si="12"/>
        <v/>
      </c>
      <c r="L58" s="43" t="str">
        <f t="shared" si="13"/>
        <v/>
      </c>
      <c r="M58" s="41" t="str">
        <f t="shared" si="14"/>
        <v/>
      </c>
      <c r="N58" s="42" t="str">
        <f t="shared" si="15"/>
        <v/>
      </c>
      <c r="O58" s="43" t="str">
        <f t="shared" si="16"/>
        <v/>
      </c>
    </row>
    <row r="59" spans="1:16" ht="19.5" thickBot="1" x14ac:dyDescent="0.45">
      <c r="A59" s="7"/>
      <c r="B59" s="86" t="s">
        <v>5</v>
      </c>
      <c r="C59" s="87"/>
      <c r="D59" s="1">
        <f>COUNTIF(D9:D58,1.27)</f>
        <v>17</v>
      </c>
      <c r="E59" s="1">
        <f>COUNTIF(E9:E58,1.5)</f>
        <v>14</v>
      </c>
      <c r="F59" s="6">
        <f>COUNTIF(F9:F58,2)</f>
        <v>10</v>
      </c>
      <c r="G59" s="66">
        <f>M59+G8</f>
        <v>80477.561231784886</v>
      </c>
      <c r="H59" s="18">
        <f>N59+H8</f>
        <v>72036.371399790805</v>
      </c>
      <c r="I59" s="19">
        <f>O59+I8</f>
        <v>61669.347304186515</v>
      </c>
      <c r="J59" s="63" t="s">
        <v>31</v>
      </c>
      <c r="K59" s="64">
        <f>B58-B9</f>
        <v>-44761</v>
      </c>
      <c r="L59" s="65" t="s">
        <v>32</v>
      </c>
      <c r="M59" s="74">
        <f>SUM(M9:M58)</f>
        <v>-19522.43876821511</v>
      </c>
      <c r="N59" s="75">
        <f>SUM(N9:N58)</f>
        <v>-27963.628600209195</v>
      </c>
      <c r="O59" s="76">
        <f>SUM(O9:O58)</f>
        <v>-38330.652695813485</v>
      </c>
    </row>
    <row r="60" spans="1:16" ht="19.5" thickBot="1" x14ac:dyDescent="0.45">
      <c r="A60" s="7"/>
      <c r="B60" s="80" t="s">
        <v>6</v>
      </c>
      <c r="C60" s="81"/>
      <c r="D60" s="1">
        <f>COUNTIF(D9:D58,-1)</f>
        <v>28</v>
      </c>
      <c r="E60" s="1">
        <f>COUNTIF(E9:E58,-1)</f>
        <v>31</v>
      </c>
      <c r="F60" s="6">
        <f>COUNTIF(F9:F58,-1)</f>
        <v>35</v>
      </c>
      <c r="G60" s="78" t="s">
        <v>30</v>
      </c>
      <c r="H60" s="79"/>
      <c r="I60" s="85"/>
      <c r="J60" s="78" t="s">
        <v>33</v>
      </c>
      <c r="K60" s="79"/>
      <c r="L60" s="85"/>
      <c r="M60" s="7"/>
      <c r="O60" s="3"/>
    </row>
    <row r="61" spans="1:16" ht="19.5" thickBot="1" x14ac:dyDescent="0.45">
      <c r="A61" s="7"/>
      <c r="B61" s="80" t="s">
        <v>35</v>
      </c>
      <c r="C61" s="81"/>
      <c r="D61" s="1">
        <f>COUNTIF(D9:D58,0)</f>
        <v>0</v>
      </c>
      <c r="E61" s="1">
        <f>COUNTIF(E9:E58,0)</f>
        <v>0</v>
      </c>
      <c r="F61" s="1">
        <f>COUNTIF(F9:F58,0)</f>
        <v>0</v>
      </c>
      <c r="G61" s="70">
        <f>G59/G8</f>
        <v>0.80477561231784889</v>
      </c>
      <c r="H61" s="71">
        <f t="shared" ref="H61" si="23">H59/H8</f>
        <v>0.72036371399790811</v>
      </c>
      <c r="I61" s="72">
        <f>I59/I8</f>
        <v>0.61669347304186517</v>
      </c>
      <c r="J61" s="61">
        <f>(G61-100%)*30/K59</f>
        <v>1.3084452158049494E-4</v>
      </c>
      <c r="K61" s="61">
        <f>(H61-100%)*30/K59</f>
        <v>1.874195969719791E-4</v>
      </c>
      <c r="L61" s="62">
        <f>(I61-100%)*30/K59</f>
        <v>2.5690212034458666E-4</v>
      </c>
      <c r="M61" s="8"/>
      <c r="N61" s="2"/>
      <c r="O61" s="9"/>
    </row>
    <row r="62" spans="1:16" ht="19.5" thickBot="1" x14ac:dyDescent="0.45">
      <c r="B62" s="78" t="s">
        <v>4</v>
      </c>
      <c r="C62" s="79"/>
      <c r="D62" s="73">
        <f t="shared" ref="D62:E62" si="24">D59/(D59+D60+D61)</f>
        <v>0.37777777777777777</v>
      </c>
      <c r="E62" s="68">
        <f t="shared" si="24"/>
        <v>0.31111111111111112</v>
      </c>
      <c r="F62" s="69">
        <f>F59/(F59+F60+F61)</f>
        <v>0.22222222222222221</v>
      </c>
    </row>
    <row r="64" spans="1:16" x14ac:dyDescent="0.4">
      <c r="D64" s="67"/>
      <c r="E64" s="67"/>
      <c r="F64" s="67"/>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A1726" zoomScale="80" zoomScaleNormal="80" workbookViewId="0">
      <selection activeCell="A1751" sqref="A1751"/>
    </sheetView>
  </sheetViews>
  <sheetFormatPr defaultColWidth="8.125" defaultRowHeight="14.25" x14ac:dyDescent="0.4"/>
  <cols>
    <col min="1" max="1" width="6.625" style="50" customWidth="1"/>
    <col min="2" max="2" width="7.2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abSelected="1" zoomScale="145" zoomScaleSheetLayoutView="100" workbookViewId="0">
      <selection activeCell="A2" sqref="A2:J9"/>
    </sheetView>
  </sheetViews>
  <sheetFormatPr defaultColWidth="8.125" defaultRowHeight="13.5" x14ac:dyDescent="0.4"/>
  <cols>
    <col min="1" max="16384" width="8.125" style="49"/>
  </cols>
  <sheetData>
    <row r="1" spans="1:10" x14ac:dyDescent="0.4">
      <c r="A1" s="49" t="s">
        <v>26</v>
      </c>
    </row>
    <row r="2" spans="1:10" x14ac:dyDescent="0.4">
      <c r="A2" s="88" t="s">
        <v>70</v>
      </c>
      <c r="B2" s="89"/>
      <c r="C2" s="89"/>
      <c r="D2" s="89"/>
      <c r="E2" s="89"/>
      <c r="F2" s="89"/>
      <c r="G2" s="89"/>
      <c r="H2" s="89"/>
      <c r="I2" s="89"/>
      <c r="J2" s="89"/>
    </row>
    <row r="3" spans="1:10" x14ac:dyDescent="0.4">
      <c r="A3" s="89"/>
      <c r="B3" s="89"/>
      <c r="C3" s="89"/>
      <c r="D3" s="89"/>
      <c r="E3" s="89"/>
      <c r="F3" s="89"/>
      <c r="G3" s="89"/>
      <c r="H3" s="89"/>
      <c r="I3" s="89"/>
      <c r="J3" s="89"/>
    </row>
    <row r="4" spans="1:10" x14ac:dyDescent="0.4">
      <c r="A4" s="89"/>
      <c r="B4" s="89"/>
      <c r="C4" s="89"/>
      <c r="D4" s="89"/>
      <c r="E4" s="89"/>
      <c r="F4" s="89"/>
      <c r="G4" s="89"/>
      <c r="H4" s="89"/>
      <c r="I4" s="89"/>
      <c r="J4" s="89"/>
    </row>
    <row r="5" spans="1:10" x14ac:dyDescent="0.4">
      <c r="A5" s="89"/>
      <c r="B5" s="89"/>
      <c r="C5" s="89"/>
      <c r="D5" s="89"/>
      <c r="E5" s="89"/>
      <c r="F5" s="89"/>
      <c r="G5" s="89"/>
      <c r="H5" s="89"/>
      <c r="I5" s="89"/>
      <c r="J5" s="89"/>
    </row>
    <row r="6" spans="1:10" x14ac:dyDescent="0.4">
      <c r="A6" s="89"/>
      <c r="B6" s="89"/>
      <c r="C6" s="89"/>
      <c r="D6" s="89"/>
      <c r="E6" s="89"/>
      <c r="F6" s="89"/>
      <c r="G6" s="89"/>
      <c r="H6" s="89"/>
      <c r="I6" s="89"/>
      <c r="J6" s="89"/>
    </row>
    <row r="7" spans="1:10" x14ac:dyDescent="0.4">
      <c r="A7" s="89"/>
      <c r="B7" s="89"/>
      <c r="C7" s="89"/>
      <c r="D7" s="89"/>
      <c r="E7" s="89"/>
      <c r="F7" s="89"/>
      <c r="G7" s="89"/>
      <c r="H7" s="89"/>
      <c r="I7" s="89"/>
      <c r="J7" s="89"/>
    </row>
    <row r="8" spans="1:10" x14ac:dyDescent="0.4">
      <c r="A8" s="89"/>
      <c r="B8" s="89"/>
      <c r="C8" s="89"/>
      <c r="D8" s="89"/>
      <c r="E8" s="89"/>
      <c r="F8" s="89"/>
      <c r="G8" s="89"/>
      <c r="H8" s="89"/>
      <c r="I8" s="89"/>
      <c r="J8" s="89"/>
    </row>
    <row r="9" spans="1:10" x14ac:dyDescent="0.4">
      <c r="A9" s="89"/>
      <c r="B9" s="89"/>
      <c r="C9" s="89"/>
      <c r="D9" s="89"/>
      <c r="E9" s="89"/>
      <c r="F9" s="89"/>
      <c r="G9" s="89"/>
      <c r="H9" s="89"/>
      <c r="I9" s="89"/>
      <c r="J9" s="89"/>
    </row>
    <row r="11" spans="1:10" x14ac:dyDescent="0.4">
      <c r="A11" s="49" t="s">
        <v>27</v>
      </c>
    </row>
    <row r="12" spans="1:10" x14ac:dyDescent="0.4">
      <c r="A12" s="90" t="s">
        <v>71</v>
      </c>
      <c r="B12" s="90"/>
      <c r="C12" s="90"/>
      <c r="D12" s="90"/>
      <c r="E12" s="90"/>
      <c r="F12" s="90"/>
      <c r="G12" s="90"/>
      <c r="H12" s="90"/>
      <c r="I12" s="90"/>
      <c r="J12" s="90"/>
    </row>
    <row r="13" spans="1:10" x14ac:dyDescent="0.4">
      <c r="A13" s="90"/>
      <c r="B13" s="90"/>
      <c r="C13" s="90"/>
      <c r="D13" s="90"/>
      <c r="E13" s="90"/>
      <c r="F13" s="90"/>
      <c r="G13" s="90"/>
      <c r="H13" s="90"/>
      <c r="I13" s="90"/>
      <c r="J13" s="90"/>
    </row>
    <row r="14" spans="1:10" x14ac:dyDescent="0.4">
      <c r="A14" s="90"/>
      <c r="B14" s="90"/>
      <c r="C14" s="90"/>
      <c r="D14" s="90"/>
      <c r="E14" s="90"/>
      <c r="F14" s="90"/>
      <c r="G14" s="90"/>
      <c r="H14" s="90"/>
      <c r="I14" s="90"/>
      <c r="J14" s="90"/>
    </row>
    <row r="15" spans="1:10" x14ac:dyDescent="0.4">
      <c r="A15" s="90"/>
      <c r="B15" s="90"/>
      <c r="C15" s="90"/>
      <c r="D15" s="90"/>
      <c r="E15" s="90"/>
      <c r="F15" s="90"/>
      <c r="G15" s="90"/>
      <c r="H15" s="90"/>
      <c r="I15" s="90"/>
      <c r="J15" s="90"/>
    </row>
    <row r="16" spans="1:10" x14ac:dyDescent="0.4">
      <c r="A16" s="90"/>
      <c r="B16" s="90"/>
      <c r="C16" s="90"/>
      <c r="D16" s="90"/>
      <c r="E16" s="90"/>
      <c r="F16" s="90"/>
      <c r="G16" s="90"/>
      <c r="H16" s="90"/>
      <c r="I16" s="90"/>
      <c r="J16" s="90"/>
    </row>
    <row r="17" spans="1:10" x14ac:dyDescent="0.4">
      <c r="A17" s="90"/>
      <c r="B17" s="90"/>
      <c r="C17" s="90"/>
      <c r="D17" s="90"/>
      <c r="E17" s="90"/>
      <c r="F17" s="90"/>
      <c r="G17" s="90"/>
      <c r="H17" s="90"/>
      <c r="I17" s="90"/>
      <c r="J17" s="90"/>
    </row>
    <row r="18" spans="1:10" x14ac:dyDescent="0.4">
      <c r="A18" s="90"/>
      <c r="B18" s="90"/>
      <c r="C18" s="90"/>
      <c r="D18" s="90"/>
      <c r="E18" s="90"/>
      <c r="F18" s="90"/>
      <c r="G18" s="90"/>
      <c r="H18" s="90"/>
      <c r="I18" s="90"/>
      <c r="J18" s="90"/>
    </row>
    <row r="19" spans="1:10" x14ac:dyDescent="0.4">
      <c r="A19" s="90"/>
      <c r="B19" s="90"/>
      <c r="C19" s="90"/>
      <c r="D19" s="90"/>
      <c r="E19" s="90"/>
      <c r="F19" s="90"/>
      <c r="G19" s="90"/>
      <c r="H19" s="90"/>
      <c r="I19" s="90"/>
      <c r="J19" s="90"/>
    </row>
    <row r="21" spans="1:10" x14ac:dyDescent="0.4">
      <c r="A21" s="49" t="s">
        <v>28</v>
      </c>
    </row>
    <row r="22" spans="1:10" x14ac:dyDescent="0.4">
      <c r="A22" s="90" t="s">
        <v>72</v>
      </c>
      <c r="B22" s="90"/>
      <c r="C22" s="90"/>
      <c r="D22" s="90"/>
      <c r="E22" s="90"/>
      <c r="F22" s="90"/>
      <c r="G22" s="90"/>
      <c r="H22" s="90"/>
      <c r="I22" s="90"/>
      <c r="J22" s="90"/>
    </row>
    <row r="23" spans="1:10" x14ac:dyDescent="0.4">
      <c r="A23" s="90"/>
      <c r="B23" s="90"/>
      <c r="C23" s="90"/>
      <c r="D23" s="90"/>
      <c r="E23" s="90"/>
      <c r="F23" s="90"/>
      <c r="G23" s="90"/>
      <c r="H23" s="90"/>
      <c r="I23" s="90"/>
      <c r="J23" s="90"/>
    </row>
    <row r="24" spans="1:10" x14ac:dyDescent="0.4">
      <c r="A24" s="90"/>
      <c r="B24" s="90"/>
      <c r="C24" s="90"/>
      <c r="D24" s="90"/>
      <c r="E24" s="90"/>
      <c r="F24" s="90"/>
      <c r="G24" s="90"/>
      <c r="H24" s="90"/>
      <c r="I24" s="90"/>
      <c r="J24" s="90"/>
    </row>
    <row r="25" spans="1:10" x14ac:dyDescent="0.4">
      <c r="A25" s="90"/>
      <c r="B25" s="90"/>
      <c r="C25" s="90"/>
      <c r="D25" s="90"/>
      <c r="E25" s="90"/>
      <c r="F25" s="90"/>
      <c r="G25" s="90"/>
      <c r="H25" s="90"/>
      <c r="I25" s="90"/>
      <c r="J25" s="90"/>
    </row>
    <row r="26" spans="1:10" x14ac:dyDescent="0.4">
      <c r="A26" s="90"/>
      <c r="B26" s="90"/>
      <c r="C26" s="90"/>
      <c r="D26" s="90"/>
      <c r="E26" s="90"/>
      <c r="F26" s="90"/>
      <c r="G26" s="90"/>
      <c r="H26" s="90"/>
      <c r="I26" s="90"/>
      <c r="J26" s="90"/>
    </row>
    <row r="27" spans="1:10" x14ac:dyDescent="0.4">
      <c r="A27" s="90"/>
      <c r="B27" s="90"/>
      <c r="C27" s="90"/>
      <c r="D27" s="90"/>
      <c r="E27" s="90"/>
      <c r="F27" s="90"/>
      <c r="G27" s="90"/>
      <c r="H27" s="90"/>
      <c r="I27" s="90"/>
      <c r="J27" s="90"/>
    </row>
    <row r="28" spans="1:10" x14ac:dyDescent="0.4">
      <c r="A28" s="90"/>
      <c r="B28" s="90"/>
      <c r="C28" s="90"/>
      <c r="D28" s="90"/>
      <c r="E28" s="90"/>
      <c r="F28" s="90"/>
      <c r="G28" s="90"/>
      <c r="H28" s="90"/>
      <c r="I28" s="90"/>
      <c r="J28" s="90"/>
    </row>
    <row r="29" spans="1:10" x14ac:dyDescent="0.4">
      <c r="A29" s="90"/>
      <c r="B29" s="90"/>
      <c r="C29" s="90"/>
      <c r="D29" s="90"/>
      <c r="E29" s="90"/>
      <c r="F29" s="90"/>
      <c r="G29" s="90"/>
      <c r="H29" s="90"/>
      <c r="I29" s="90"/>
      <c r="J29" s="90"/>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E4" sqref="E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14</v>
      </c>
      <c r="B1" s="29"/>
      <c r="C1" s="30"/>
      <c r="D1" s="31"/>
      <c r="E1" s="30"/>
      <c r="F1" s="31"/>
      <c r="G1" s="30"/>
      <c r="H1" s="31"/>
    </row>
    <row r="2" spans="1:8" x14ac:dyDescent="0.4">
      <c r="A2" s="32"/>
      <c r="B2" s="30"/>
      <c r="C2" s="30"/>
      <c r="D2" s="31"/>
      <c r="E2" s="30"/>
      <c r="F2" s="31"/>
      <c r="G2" s="30"/>
      <c r="H2" s="31"/>
    </row>
    <row r="3" spans="1:8" x14ac:dyDescent="0.4">
      <c r="A3" s="33" t="s">
        <v>15</v>
      </c>
      <c r="B3" s="33" t="s">
        <v>16</v>
      </c>
      <c r="C3" s="33" t="s">
        <v>17</v>
      </c>
      <c r="D3" s="34" t="s">
        <v>18</v>
      </c>
      <c r="E3" s="33" t="s">
        <v>19</v>
      </c>
      <c r="F3" s="34" t="s">
        <v>18</v>
      </c>
      <c r="G3" s="33" t="s">
        <v>20</v>
      </c>
      <c r="H3" s="34" t="s">
        <v>18</v>
      </c>
    </row>
    <row r="4" spans="1:8" x14ac:dyDescent="0.4">
      <c r="A4" s="35" t="s">
        <v>21</v>
      </c>
      <c r="B4" s="35" t="s">
        <v>69</v>
      </c>
      <c r="C4" s="35"/>
      <c r="D4" s="36"/>
      <c r="E4" s="35"/>
      <c r="F4" s="36"/>
      <c r="G4" s="35"/>
      <c r="H4" s="36"/>
    </row>
    <row r="5" spans="1:8" x14ac:dyDescent="0.4">
      <c r="A5" s="35" t="s">
        <v>21</v>
      </c>
      <c r="B5" s="35"/>
      <c r="C5" s="35"/>
      <c r="D5" s="36"/>
      <c r="E5" s="35"/>
      <c r="F5" s="37"/>
      <c r="G5" s="35"/>
      <c r="H5" s="37"/>
    </row>
    <row r="6" spans="1:8" x14ac:dyDescent="0.4">
      <c r="A6" s="35" t="s">
        <v>21</v>
      </c>
      <c r="B6" s="35"/>
      <c r="C6" s="35"/>
      <c r="D6" s="37"/>
      <c r="E6" s="35"/>
      <c r="F6" s="37"/>
      <c r="G6" s="35"/>
      <c r="H6" s="37"/>
    </row>
    <row r="7" spans="1:8" x14ac:dyDescent="0.4">
      <c r="A7" s="35" t="s">
        <v>21</v>
      </c>
      <c r="B7" s="35"/>
      <c r="C7" s="35"/>
      <c r="D7" s="37"/>
      <c r="E7" s="35"/>
      <c r="F7" s="37"/>
      <c r="G7" s="35"/>
      <c r="H7" s="37"/>
    </row>
    <row r="8" spans="1:8" x14ac:dyDescent="0.4">
      <c r="A8" s="35" t="s">
        <v>21</v>
      </c>
      <c r="B8" s="35"/>
      <c r="C8" s="35"/>
      <c r="D8" s="37"/>
      <c r="E8" s="35"/>
      <c r="F8" s="37"/>
      <c r="G8" s="35"/>
      <c r="H8" s="37"/>
    </row>
    <row r="9" spans="1:8" x14ac:dyDescent="0.4">
      <c r="A9" s="35" t="s">
        <v>21</v>
      </c>
      <c r="B9" s="35"/>
      <c r="C9" s="35"/>
      <c r="D9" s="37"/>
      <c r="E9" s="35"/>
      <c r="F9" s="37"/>
      <c r="G9" s="35"/>
      <c r="H9" s="37"/>
    </row>
    <row r="10" spans="1:8" x14ac:dyDescent="0.4">
      <c r="A10" s="35" t="s">
        <v>21</v>
      </c>
      <c r="B10" s="35"/>
      <c r="C10" s="35"/>
      <c r="D10" s="37"/>
      <c r="E10" s="35"/>
      <c r="F10" s="37"/>
      <c r="G10" s="35"/>
      <c r="H10" s="37"/>
    </row>
    <row r="11" spans="1:8" x14ac:dyDescent="0.4">
      <c r="A11" s="35" t="s">
        <v>21</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2024-02-26T14:35:17Z</dcterms:modified>
</cp:coreProperties>
</file>