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user\Desktop\トレード管理シート\"/>
    </mc:Choice>
  </mc:AlternateContent>
  <xr:revisionPtr revIDLastSave="0" documentId="13_ncr:1_{A3BC6F33-AAE2-462B-8979-5A6BD9A40A2C}" xr6:coauthVersionLast="47" xr6:coauthVersionMax="47" xr10:uidLastSave="{00000000-0000-0000-0000-000000000000}"/>
  <bookViews>
    <workbookView xWindow="390" yWindow="390" windowWidth="15375" windowHeight="7785" activeTab="2"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<sst xmlns="http://schemas.openxmlformats.org/spreadsheetml/2006/main" count="101" uniqueCount="82">
  <si>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</si>
  <si>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</si>
  <si>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</si>
  <si>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</si>
  <si>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</si>
  <si>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</si>
  <si>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</si>
  <si>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</si>
  <si>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</si>
  <si>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</si>
  <si>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</si>
  <si>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</si>
  <si>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</si>
  <si>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</si>
  <si>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</si>
  <si>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</si>
  <si>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</si>
  <si>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</si>
  <si>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</si>
  <si>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</si>
  <si>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</si>
  <si>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</si>
  <si>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</si>
  <si>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</si>
  <si>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</si>
  <si>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</si>
  <si>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</si>
  <si>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</si>
  <si>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</si>
  <si>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</si>
  <si>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</si>
  <si>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</si>
  <si>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</si>
  <si>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</si>
  <si>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</si>
  <si>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GBPJPY</t>
    <phoneticPr fontId="1"/>
  </si>
  <si>
    <t>1H足</t>
    <rPh sb="2" eb="3">
      <t>アシ</t>
    </rPh>
    <phoneticPr fontId="1"/>
  </si>
  <si>
    <t>上昇後にゆっくりとした方向に戻り、緩やかに上昇中に買いサイン</t>
    <rPh sb="0" eb="3">
      <t>ジョウショウゴ</t>
    </rPh>
    <rPh sb="11" eb="13">
      <t>ホウコウ</t>
    </rPh>
    <rPh sb="14" eb="15">
      <t>モド</t>
    </rPh>
    <rPh sb="17" eb="18">
      <t>ユル</t>
    </rPh>
    <rPh sb="21" eb="24">
      <t>ジョウショウチュウ</t>
    </rPh>
    <rPh sb="25" eb="26">
      <t>カ</t>
    </rPh>
    <phoneticPr fontId="1"/>
  </si>
  <si>
    <t>下落後のレンジ</t>
    <rPh sb="0" eb="2">
      <t>ゲラク</t>
    </rPh>
    <rPh sb="2" eb="3">
      <t>ゴ</t>
    </rPh>
    <phoneticPr fontId="1"/>
  </si>
  <si>
    <t>レンジの中でサイン</t>
    <rPh sb="4" eb="5">
      <t>ナカ</t>
    </rPh>
    <phoneticPr fontId="1"/>
  </si>
  <si>
    <t>上昇後に高値を更新しないまま落ちてきた所で買いサイン</t>
    <rPh sb="0" eb="2">
      <t>ジョウショウ</t>
    </rPh>
    <rPh sb="2" eb="3">
      <t>ゴ</t>
    </rPh>
    <rPh sb="4" eb="6">
      <t>タカネ</t>
    </rPh>
    <rPh sb="7" eb="9">
      <t>コウシン</t>
    </rPh>
    <rPh sb="14" eb="15">
      <t>オ</t>
    </rPh>
    <rPh sb="19" eb="20">
      <t>トコロ</t>
    </rPh>
    <rPh sb="21" eb="22">
      <t>カ</t>
    </rPh>
    <phoneticPr fontId="1"/>
  </si>
  <si>
    <t>上昇後のレンジの中でサイン</t>
    <rPh sb="0" eb="3">
      <t>ジョウショウゴ</t>
    </rPh>
    <rPh sb="8" eb="9">
      <t>ナカ</t>
    </rPh>
    <phoneticPr fontId="1"/>
  </si>
  <si>
    <t>下降中の戻りで売りサイン</t>
    <rPh sb="0" eb="3">
      <t>カコウチュウ</t>
    </rPh>
    <rPh sb="4" eb="5">
      <t>モド</t>
    </rPh>
    <rPh sb="7" eb="8">
      <t>ウ</t>
    </rPh>
    <phoneticPr fontId="1"/>
  </si>
  <si>
    <t>上昇後に高値を更新しないままゆっくりと落ちてきた所で買いサイン</t>
    <rPh sb="0" eb="2">
      <t>ジョウショウ</t>
    </rPh>
    <rPh sb="2" eb="3">
      <t>ゴ</t>
    </rPh>
    <rPh sb="4" eb="6">
      <t>タカネ</t>
    </rPh>
    <rPh sb="7" eb="9">
      <t>コウシン</t>
    </rPh>
    <rPh sb="19" eb="20">
      <t>オ</t>
    </rPh>
    <rPh sb="24" eb="25">
      <t>トコロ</t>
    </rPh>
    <rPh sb="26" eb="27">
      <t>カ</t>
    </rPh>
    <phoneticPr fontId="1"/>
  </si>
  <si>
    <t>下降後に緩やかに落ちている所で売りサイン</t>
    <rPh sb="0" eb="3">
      <t>カコウゴ</t>
    </rPh>
    <rPh sb="4" eb="5">
      <t>ユル</t>
    </rPh>
    <rPh sb="8" eb="9">
      <t>オ</t>
    </rPh>
    <rPh sb="13" eb="14">
      <t>トコロ</t>
    </rPh>
    <rPh sb="15" eb="16">
      <t>ウ</t>
    </rPh>
    <phoneticPr fontId="1"/>
  </si>
  <si>
    <t>大きく上昇後一度落ちてから再び上昇している中で所で買いサイン</t>
    <rPh sb="0" eb="1">
      <t>オオ</t>
    </rPh>
    <rPh sb="3" eb="6">
      <t>ジョウショウゴ</t>
    </rPh>
    <rPh sb="6" eb="8">
      <t>イチド</t>
    </rPh>
    <rPh sb="8" eb="9">
      <t>オ</t>
    </rPh>
    <rPh sb="13" eb="14">
      <t>フタタ</t>
    </rPh>
    <rPh sb="15" eb="17">
      <t>ジョウショウ</t>
    </rPh>
    <rPh sb="21" eb="22">
      <t>ナカ</t>
    </rPh>
    <rPh sb="23" eb="24">
      <t>トコロ</t>
    </rPh>
    <rPh sb="25" eb="26">
      <t>カ</t>
    </rPh>
    <phoneticPr fontId="1"/>
  </si>
  <si>
    <t>大きく下降後レンジとなり、その後売りサイン</t>
    <rPh sb="0" eb="1">
      <t>オオ</t>
    </rPh>
    <rPh sb="3" eb="6">
      <t>カコウゴ</t>
    </rPh>
    <rPh sb="15" eb="16">
      <t>ゴ</t>
    </rPh>
    <rPh sb="16" eb="17">
      <t>ウ</t>
    </rPh>
    <phoneticPr fontId="1"/>
  </si>
  <si>
    <t>上昇中に落ちてきた所で買いサイン</t>
    <rPh sb="0" eb="2">
      <t>ジョウショウ</t>
    </rPh>
    <rPh sb="2" eb="3">
      <t>チュウ</t>
    </rPh>
    <rPh sb="4" eb="5">
      <t>オ</t>
    </rPh>
    <rPh sb="9" eb="10">
      <t>トコロ</t>
    </rPh>
    <rPh sb="11" eb="12">
      <t>カ</t>
    </rPh>
    <phoneticPr fontId="1"/>
  </si>
  <si>
    <t>下落後の戻りで売りサイン</t>
    <rPh sb="0" eb="3">
      <t>ゲラクゴ</t>
    </rPh>
    <rPh sb="4" eb="5">
      <t>モド</t>
    </rPh>
    <rPh sb="7" eb="8">
      <t>ウ</t>
    </rPh>
    <phoneticPr fontId="1"/>
  </si>
  <si>
    <t>上昇中のレンジで売りサイン</t>
    <rPh sb="0" eb="3">
      <t>ジョウショウチュウ</t>
    </rPh>
    <rPh sb="8" eb="9">
      <t>ウ</t>
    </rPh>
    <phoneticPr fontId="1"/>
  </si>
  <si>
    <t>上昇中のレンジでレンジが狭まっている場面売りサイン</t>
    <rPh sb="0" eb="3">
      <t>ジョウショウチュウ</t>
    </rPh>
    <rPh sb="12" eb="13">
      <t>セバ</t>
    </rPh>
    <rPh sb="18" eb="20">
      <t>バメン</t>
    </rPh>
    <rPh sb="20" eb="21">
      <t>ウ</t>
    </rPh>
    <phoneticPr fontId="1"/>
  </si>
  <si>
    <t>下降後に安値が更新されずレンジ内での売りサイン</t>
    <rPh sb="0" eb="3">
      <t>カコウゴ</t>
    </rPh>
    <rPh sb="4" eb="6">
      <t>ヤスネ</t>
    </rPh>
    <rPh sb="7" eb="9">
      <t>コウシン</t>
    </rPh>
    <rPh sb="15" eb="16">
      <t>ナイ</t>
    </rPh>
    <rPh sb="18" eb="19">
      <t>ウ</t>
    </rPh>
    <phoneticPr fontId="1"/>
  </si>
  <si>
    <t>上昇中のレンジで買いサイン</t>
    <rPh sb="0" eb="3">
      <t>ジョウショウチュウ</t>
    </rPh>
    <rPh sb="8" eb="9">
      <t>カ</t>
    </rPh>
    <phoneticPr fontId="1"/>
  </si>
  <si>
    <t>下降後のレンジで買いサイン</t>
    <rPh sb="0" eb="3">
      <t>カコウゴ</t>
    </rPh>
    <rPh sb="8" eb="9">
      <t>カ</t>
    </rPh>
    <phoneticPr fontId="1"/>
  </si>
  <si>
    <t>大きな髭がでているサイン</t>
    <rPh sb="0" eb="1">
      <t>オオ</t>
    </rPh>
    <rPh sb="3" eb="4">
      <t>ヒゲ</t>
    </rPh>
    <phoneticPr fontId="1"/>
  </si>
  <si>
    <t>上昇後の戻りで買いサイン</t>
    <rPh sb="0" eb="3">
      <t>ジョウショウゴ</t>
    </rPh>
    <rPh sb="4" eb="5">
      <t>モド</t>
    </rPh>
    <rPh sb="7" eb="8">
      <t>カ</t>
    </rPh>
    <phoneticPr fontId="1"/>
  </si>
  <si>
    <t>上昇中のレンジで長めのピンバー買いサイン</t>
    <rPh sb="0" eb="3">
      <t>ジョウショウチュウ</t>
    </rPh>
    <rPh sb="8" eb="9">
      <t>ナガ</t>
    </rPh>
    <rPh sb="15" eb="16">
      <t>カ</t>
    </rPh>
    <phoneticPr fontId="1"/>
  </si>
  <si>
    <t>下落し始めた所で少し上方向へ戻り売りサイン</t>
    <rPh sb="0" eb="2">
      <t>ゲラク</t>
    </rPh>
    <rPh sb="3" eb="4">
      <t>ハジ</t>
    </rPh>
    <rPh sb="6" eb="7">
      <t>トコロ</t>
    </rPh>
    <rPh sb="8" eb="9">
      <t>スコ</t>
    </rPh>
    <rPh sb="10" eb="11">
      <t>ウエ</t>
    </rPh>
    <rPh sb="11" eb="13">
      <t>ホウコウ</t>
    </rPh>
    <rPh sb="14" eb="15">
      <t>モド</t>
    </rPh>
    <rPh sb="16" eb="17">
      <t>ウ</t>
    </rPh>
    <phoneticPr fontId="1"/>
  </si>
  <si>
    <t>大きく下落後のレンジで売りサイン</t>
    <rPh sb="0" eb="1">
      <t>オオ</t>
    </rPh>
    <rPh sb="3" eb="5">
      <t>ゲラク</t>
    </rPh>
    <rPh sb="5" eb="6">
      <t>ゴ</t>
    </rPh>
    <rPh sb="11" eb="12">
      <t>ウ</t>
    </rPh>
    <phoneticPr fontId="1"/>
  </si>
  <si>
    <t>大きく上昇後にじりじりと下降している場面で買いサイン</t>
    <rPh sb="0" eb="1">
      <t>オオ</t>
    </rPh>
    <rPh sb="3" eb="6">
      <t>ジョウショウゴ</t>
    </rPh>
    <rPh sb="12" eb="14">
      <t>カコウ</t>
    </rPh>
    <rPh sb="18" eb="20">
      <t>バメン</t>
    </rPh>
    <rPh sb="21" eb="22">
      <t>カ</t>
    </rPh>
    <phoneticPr fontId="1"/>
  </si>
  <si>
    <t>大きく上昇後にじりじりと下降している場面で髭の長いピンバーの売りサイン</t>
    <rPh sb="0" eb="1">
      <t>オオ</t>
    </rPh>
    <rPh sb="3" eb="6">
      <t>ジョウショウゴ</t>
    </rPh>
    <rPh sb="12" eb="14">
      <t>カコウ</t>
    </rPh>
    <rPh sb="18" eb="20">
      <t>バメン</t>
    </rPh>
    <rPh sb="21" eb="22">
      <t>ヒゲ</t>
    </rPh>
    <rPh sb="23" eb="24">
      <t>ナガ</t>
    </rPh>
    <rPh sb="30" eb="31">
      <t>ウ</t>
    </rPh>
    <phoneticPr fontId="1"/>
  </si>
  <si>
    <t>下落後のレンジで売りサイン</t>
    <rPh sb="0" eb="3">
      <t>ゲラクゴ</t>
    </rPh>
    <rPh sb="8" eb="9">
      <t>ウ</t>
    </rPh>
    <phoneticPr fontId="1"/>
  </si>
  <si>
    <t>レンジ内で売りサイン</t>
    <rPh sb="3" eb="4">
      <t>ナイ</t>
    </rPh>
    <rPh sb="5" eb="6">
      <t>ウ</t>
    </rPh>
    <phoneticPr fontId="1"/>
  </si>
  <si>
    <t>レンジ内買いサイン</t>
    <rPh sb="3" eb="4">
      <t>ナイ</t>
    </rPh>
    <rPh sb="4" eb="5">
      <t>カ</t>
    </rPh>
    <phoneticPr fontId="1"/>
  </si>
  <si>
    <t>下落後に一度上がった所で売りサイン</t>
    <rPh sb="0" eb="3">
      <t>ゲラクゴ</t>
    </rPh>
    <rPh sb="4" eb="6">
      <t>イチド</t>
    </rPh>
    <rPh sb="6" eb="7">
      <t>ア</t>
    </rPh>
    <rPh sb="10" eb="11">
      <t>トコロ</t>
    </rPh>
    <rPh sb="12" eb="13">
      <t>ウ</t>
    </rPh>
    <phoneticPr fontId="1"/>
  </si>
  <si>
    <t>下降後のレンジで売りサイン</t>
    <rPh sb="0" eb="3">
      <t>カコウゴ</t>
    </rPh>
    <rPh sb="8" eb="9">
      <t>ウ</t>
    </rPh>
    <phoneticPr fontId="1"/>
  </si>
  <si>
    <t>レンジを一度上へ抜けて直ぐに戻ってからの買いサイン</t>
    <rPh sb="4" eb="6">
      <t>イチド</t>
    </rPh>
    <rPh sb="6" eb="7">
      <t>ウエ</t>
    </rPh>
    <rPh sb="8" eb="9">
      <t>ヌ</t>
    </rPh>
    <rPh sb="11" eb="12">
      <t>ス</t>
    </rPh>
    <rPh sb="14" eb="15">
      <t>モド</t>
    </rPh>
    <rPh sb="20" eb="21">
      <t>カ</t>
    </rPh>
    <phoneticPr fontId="1"/>
  </si>
  <si>
    <t>レンジを下へ抜けて上へ戻ってからの小さな売りサイン</t>
    <rPh sb="4" eb="5">
      <t>シタ</t>
    </rPh>
    <rPh sb="6" eb="7">
      <t>ヌ</t>
    </rPh>
    <rPh sb="9" eb="10">
      <t>ウエ</t>
    </rPh>
    <rPh sb="11" eb="12">
      <t>モド</t>
    </rPh>
    <rPh sb="17" eb="18">
      <t>チイ</t>
    </rPh>
    <rPh sb="20" eb="21">
      <t>ウ</t>
    </rPh>
    <phoneticPr fontId="1"/>
  </si>
  <si>
    <t>レンジ内での売りサイン</t>
    <rPh sb="3" eb="4">
      <t>ナイ</t>
    </rPh>
    <rPh sb="6" eb="7">
      <t>ウ</t>
    </rPh>
    <phoneticPr fontId="1"/>
  </si>
  <si>
    <t>レンジ内での買いサイン</t>
    <rPh sb="3" eb="4">
      <t>ナイ</t>
    </rPh>
    <rPh sb="6" eb="7">
      <t>カ</t>
    </rPh>
    <phoneticPr fontId="1"/>
  </si>
  <si>
    <t>上昇中のレンジで小さな買いサイン</t>
    <rPh sb="0" eb="3">
      <t>ジョウショウチュウ</t>
    </rPh>
    <rPh sb="8" eb="9">
      <t>チイ</t>
    </rPh>
    <rPh sb="11" eb="12">
      <t>カ</t>
    </rPh>
    <phoneticPr fontId="1"/>
  </si>
  <si>
    <t>上昇中のレンジで髭の長いピンバー買いサイン</t>
    <rPh sb="0" eb="3">
      <t>ジョウショウチュウ</t>
    </rPh>
    <rPh sb="8" eb="9">
      <t>ヒゲ</t>
    </rPh>
    <rPh sb="10" eb="11">
      <t>ナガ</t>
    </rPh>
    <rPh sb="16" eb="17">
      <t>カ</t>
    </rPh>
    <phoneticPr fontId="1"/>
  </si>
  <si>
    <t>上昇中のレンジでピンバー買いサイン</t>
    <rPh sb="0" eb="3">
      <t>ジョウショウチュウ</t>
    </rPh>
    <rPh sb="12" eb="13">
      <t>カ</t>
    </rPh>
    <phoneticPr fontId="1"/>
  </si>
  <si>
    <t>下降中のレンジ内で長い髭の売りサイン</t>
    <rPh sb="0" eb="3">
      <t>カコウチュウ</t>
    </rPh>
    <rPh sb="7" eb="8">
      <t>ナイ</t>
    </rPh>
    <rPh sb="9" eb="10">
      <t>ナガ</t>
    </rPh>
    <rPh sb="11" eb="12">
      <t>ヒゲ</t>
    </rPh>
    <rPh sb="13" eb="14">
      <t>ウ</t>
    </rPh>
    <phoneticPr fontId="1"/>
  </si>
  <si>
    <t>レンジ内での小さな買いサイン</t>
    <rPh sb="3" eb="4">
      <t>ナイ</t>
    </rPh>
    <rPh sb="6" eb="7">
      <t>チイ</t>
    </rPh>
    <rPh sb="9" eb="10">
      <t>カ</t>
    </rPh>
    <phoneticPr fontId="1"/>
  </si>
  <si>
    <t>大きく上昇中に長い髭の買いサイン</t>
    <rPh sb="0" eb="1">
      <t>オオ</t>
    </rPh>
    <rPh sb="3" eb="6">
      <t>ジョウショウチュウ</t>
    </rPh>
    <rPh sb="7" eb="8">
      <t>ナガ</t>
    </rPh>
    <rPh sb="9" eb="10">
      <t>ヒゲ</t>
    </rPh>
    <rPh sb="11" eb="12">
      <t>カ</t>
    </rPh>
    <phoneticPr fontId="1"/>
  </si>
  <si>
    <t>上昇後のレンジで買いサイン</t>
    <rPh sb="0" eb="2">
      <t>ジョウショウ</t>
    </rPh>
    <rPh sb="2" eb="3">
      <t>ゴ</t>
    </rPh>
    <rPh sb="8" eb="9">
      <t>カ</t>
    </rPh>
    <phoneticPr fontId="1"/>
  </si>
  <si>
    <t>レンジで小さな買いサイン</t>
    <rPh sb="4" eb="5">
      <t>チイ</t>
    </rPh>
    <rPh sb="7" eb="8">
      <t>カ</t>
    </rPh>
    <phoneticPr fontId="1"/>
  </si>
  <si>
    <t>GBP/JPY</t>
    <phoneticPr fontId="5"/>
  </si>
  <si>
    <t>小さなピンバーよりも髭の長い大きなピンバーのサインの方が勝率が良いのかなと感じました。また、大きく動いた後の波形の後に出来たサインは勝率が悪いのかなとも感じました。</t>
    <phoneticPr fontId="1"/>
  </si>
  <si>
    <t>勝率が良いものを取り入れて、負けやすいと思われる箇所を徹底的に取り除くようにしていきたいと思います</t>
    <rPh sb="0" eb="2">
      <t>ショウリツ</t>
    </rPh>
    <rPh sb="3" eb="4">
      <t>ヨ</t>
    </rPh>
    <rPh sb="8" eb="9">
      <t>ト</t>
    </rPh>
    <rPh sb="10" eb="11">
      <t>イ</t>
    </rPh>
    <rPh sb="14" eb="15">
      <t>マ</t>
    </rPh>
    <rPh sb="20" eb="21">
      <t>オモ</t>
    </rPh>
    <rPh sb="24" eb="26">
      <t>カショ</t>
    </rPh>
    <rPh sb="27" eb="30">
      <t>テッテイテキ</t>
    </rPh>
    <rPh sb="31" eb="32">
      <t>ト</t>
    </rPh>
    <rPh sb="33" eb="34">
      <t>ノゾ</t>
    </rPh>
    <rPh sb="45" eb="46">
      <t>オモ</t>
    </rPh>
    <phoneticPr fontId="1"/>
  </si>
  <si>
    <t>何も考えずにただサインだけに従ってトレードしたのでは勝てていけないと感じました。どれだけ負けを減らして勝つことを考えて、さらに検証していかないとと感じました。</t>
    <rPh sb="0" eb="1">
      <t>ナニ</t>
    </rPh>
    <rPh sb="2" eb="3">
      <t>カンガ</t>
    </rPh>
    <rPh sb="14" eb="15">
      <t>シタガ</t>
    </rPh>
    <rPh sb="26" eb="27">
      <t>カ</t>
    </rPh>
    <rPh sb="34" eb="35">
      <t>カン</t>
    </rPh>
    <rPh sb="44" eb="45">
      <t>マ</t>
    </rPh>
    <rPh sb="47" eb="48">
      <t>ヘ</t>
    </rPh>
    <rPh sb="51" eb="52">
      <t>カ</t>
    </rPh>
    <rPh sb="56" eb="57">
      <t>カンガ</t>
    </rPh>
    <rPh sb="63" eb="65">
      <t>ケンショウ</t>
    </rPh>
    <rPh sb="73" eb="74">
      <t>カン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</si>
</sst>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4">
    <fill>
      <patternFill patternType="none"/>
    </fill>
    <fill>
      <patternFill patternType="gray125"/>
    </fill>
    <fill>
      <patternFill patternType="solid">
        <fgColor theme="8" tint="0.39997558519241921"/>
        <bgColor indexed="64"/>
      </patternFill>
    </fill>
    <fill>
      <patternFill patternType="solid">
        <fgColor rgb="FFFFFF0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2">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xf numFmtId="0" fontId="12" fillId="3" borderId="5" xfId="0" applyFont="1" applyFill="1" applyBorder="1">
      <alignment vertical="center"/>
    </xf>
    <xf numFmtId="0" fontId="12" fillId="3" borderId="9" xfId="0" applyFont="1" applyFill="1" applyBorder="1">
      <alignment vertical="center"/>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0</xdr:row>
      <xdr:rowOff>0</xdr:rowOff>
    </xdr:from>
    <xdr:to>
      <xdr:col>21</xdr:col>
      <xdr:colOff>135157</xdr:colOff>
      <xdr:row>38</xdr:row>
      <xdr:rowOff>158131</xdr:rowOff>
    </xdr:to>
    <xdr:pic>
      <xdr:nvPicPr>
        <xdr:cNvPr id="25" name="図 24">
          <a:extLst>
            <a:ext uri="{FF2B5EF4-FFF2-40B4-BE49-F238E27FC236}">
              <a16:creationId xmlns:a16="http://schemas.microsoft.com/office/drawing/2014/main" id="{0C565A66-8A4C-47A1-A911-12AB634E7702}"/>
            </a:ext>
          </a:extLst>
        </xdr:cNvPr>
        <xdr:cNvPicPr>
          <a:picLocks noChangeAspect="1"/>
        </xdr:cNvPicPr>
      </xdr:nvPicPr>
      <xdr:blipFill>
        <a:blip xmlns:r="http://schemas.openxmlformats.org/officeDocument/2006/relationships" r:embed="rId1"/>
        <a:stretch>
          <a:fillRect/>
        </a:stretch>
      </xdr:blipFill>
      <xdr:spPr>
        <a:xfrm>
          <a:off x="0" y="0"/>
          <a:ext cx="12946282" cy="6944694"/>
        </a:xfrm>
        <a:prstGeom prst="rect">
          <a:avLst/>
        </a:prstGeom>
      </xdr:spPr>
    </xdr:pic>
    <xdr:clientData/>
  </xdr:twoCellAnchor>
  <xdr:twoCellAnchor editAs="oneCell">
    <xdr:from>
      <xdr:col>0</xdr:col>
      <xdr:colOff>0</xdr:colOff>
      <xdr:row>40</xdr:row>
      <xdr:rowOff>0</xdr:rowOff>
    </xdr:from>
    <xdr:to>
      <xdr:col>21</xdr:col>
      <xdr:colOff>135157</xdr:colOff>
      <xdr:row>78</xdr:row>
      <xdr:rowOff>158131</xdr:rowOff>
    </xdr:to>
    <xdr:pic>
      <xdr:nvPicPr>
        <xdr:cNvPr id="26" name="図 25">
          <a:extLst>
            <a:ext uri="{FF2B5EF4-FFF2-40B4-BE49-F238E27FC236}">
              <a16:creationId xmlns:a16="http://schemas.microsoft.com/office/drawing/2014/main" id="{F97410CB-B950-4E38-9365-C6403CAD1787}"/>
            </a:ext>
          </a:extLst>
        </xdr:cNvPr>
        <xdr:cNvPicPr>
          <a:picLocks noChangeAspect="1"/>
        </xdr:cNvPicPr>
      </xdr:nvPicPr>
      <xdr:blipFill>
        <a:blip xmlns:r="http://schemas.openxmlformats.org/officeDocument/2006/relationships" r:embed="rId2"/>
        <a:stretch>
          <a:fillRect/>
        </a:stretch>
      </xdr:blipFill>
      <xdr:spPr>
        <a:xfrm>
          <a:off x="0" y="7143750"/>
          <a:ext cx="12946282" cy="6944694"/>
        </a:xfrm>
        <a:prstGeom prst="rect">
          <a:avLst/>
        </a:prstGeom>
      </xdr:spPr>
    </xdr:pic>
    <xdr:clientData/>
  </xdr:twoCellAnchor>
  <xdr:twoCellAnchor editAs="oneCell">
    <xdr:from>
      <xdr:col>0</xdr:col>
      <xdr:colOff>0</xdr:colOff>
      <xdr:row>80</xdr:row>
      <xdr:rowOff>0</xdr:rowOff>
    </xdr:from>
    <xdr:to>
      <xdr:col>21</xdr:col>
      <xdr:colOff>135157</xdr:colOff>
      <xdr:row>118</xdr:row>
      <xdr:rowOff>158131</xdr:rowOff>
    </xdr:to>
    <xdr:pic>
      <xdr:nvPicPr>
        <xdr:cNvPr id="27" name="図 26">
          <a:extLst>
            <a:ext uri="{FF2B5EF4-FFF2-40B4-BE49-F238E27FC236}">
              <a16:creationId xmlns:a16="http://schemas.microsoft.com/office/drawing/2014/main" id="{E95E4112-793A-4ACA-82A0-DF224E6292A8}"/>
            </a:ext>
          </a:extLst>
        </xdr:cNvPr>
        <xdr:cNvPicPr>
          <a:picLocks noChangeAspect="1"/>
        </xdr:cNvPicPr>
      </xdr:nvPicPr>
      <xdr:blipFill>
        <a:blip xmlns:r="http://schemas.openxmlformats.org/officeDocument/2006/relationships" r:embed="rId3"/>
        <a:stretch>
          <a:fillRect/>
        </a:stretch>
      </xdr:blipFill>
      <xdr:spPr>
        <a:xfrm>
          <a:off x="0" y="14287500"/>
          <a:ext cx="12946282" cy="6944694"/>
        </a:xfrm>
        <a:prstGeom prst="rect">
          <a:avLst/>
        </a:prstGeom>
      </xdr:spPr>
    </xdr:pic>
    <xdr:clientData/>
  </xdr:twoCellAnchor>
  <xdr:twoCellAnchor editAs="oneCell">
    <xdr:from>
      <xdr:col>0</xdr:col>
      <xdr:colOff>0</xdr:colOff>
      <xdr:row>120</xdr:row>
      <xdr:rowOff>0</xdr:rowOff>
    </xdr:from>
    <xdr:to>
      <xdr:col>21</xdr:col>
      <xdr:colOff>135157</xdr:colOff>
      <xdr:row>158</xdr:row>
      <xdr:rowOff>158131</xdr:rowOff>
    </xdr:to>
    <xdr:pic>
      <xdr:nvPicPr>
        <xdr:cNvPr id="28" name="図 27">
          <a:extLst>
            <a:ext uri="{FF2B5EF4-FFF2-40B4-BE49-F238E27FC236}">
              <a16:creationId xmlns:a16="http://schemas.microsoft.com/office/drawing/2014/main" id="{74130DE1-3609-4C2A-9DAF-C1ED0F7B4420}"/>
            </a:ext>
          </a:extLst>
        </xdr:cNvPr>
        <xdr:cNvPicPr>
          <a:picLocks noChangeAspect="1"/>
        </xdr:cNvPicPr>
      </xdr:nvPicPr>
      <xdr:blipFill>
        <a:blip xmlns:r="http://schemas.openxmlformats.org/officeDocument/2006/relationships" r:embed="rId4"/>
        <a:stretch>
          <a:fillRect/>
        </a:stretch>
      </xdr:blipFill>
      <xdr:spPr>
        <a:xfrm>
          <a:off x="0" y="21431250"/>
          <a:ext cx="12946282" cy="6944694"/>
        </a:xfrm>
        <a:prstGeom prst="rect">
          <a:avLst/>
        </a:prstGeom>
      </xdr:spPr>
    </xdr:pic>
    <xdr:clientData/>
  </xdr:twoCellAnchor>
  <xdr:twoCellAnchor editAs="oneCell">
    <xdr:from>
      <xdr:col>0</xdr:col>
      <xdr:colOff>0</xdr:colOff>
      <xdr:row>160</xdr:row>
      <xdr:rowOff>0</xdr:rowOff>
    </xdr:from>
    <xdr:to>
      <xdr:col>21</xdr:col>
      <xdr:colOff>135157</xdr:colOff>
      <xdr:row>198</xdr:row>
      <xdr:rowOff>158131</xdr:rowOff>
    </xdr:to>
    <xdr:pic>
      <xdr:nvPicPr>
        <xdr:cNvPr id="29" name="図 28">
          <a:extLst>
            <a:ext uri="{FF2B5EF4-FFF2-40B4-BE49-F238E27FC236}">
              <a16:creationId xmlns:a16="http://schemas.microsoft.com/office/drawing/2014/main" id="{654F7851-33D4-4408-8B71-CC46CF4A5626}"/>
            </a:ext>
          </a:extLst>
        </xdr:cNvPr>
        <xdr:cNvPicPr>
          <a:picLocks noChangeAspect="1"/>
        </xdr:cNvPicPr>
      </xdr:nvPicPr>
      <xdr:blipFill>
        <a:blip xmlns:r="http://schemas.openxmlformats.org/officeDocument/2006/relationships" r:embed="rId5"/>
        <a:stretch>
          <a:fillRect/>
        </a:stretch>
      </xdr:blipFill>
      <xdr:spPr>
        <a:xfrm>
          <a:off x="0" y="28575000"/>
          <a:ext cx="12946282" cy="6944694"/>
        </a:xfrm>
        <a:prstGeom prst="rect">
          <a:avLst/>
        </a:prstGeom>
      </xdr:spPr>
    </xdr:pic>
    <xdr:clientData/>
  </xdr:twoCellAnchor>
  <xdr:twoCellAnchor editAs="oneCell">
    <xdr:from>
      <xdr:col>0</xdr:col>
      <xdr:colOff>0</xdr:colOff>
      <xdr:row>200</xdr:row>
      <xdr:rowOff>0</xdr:rowOff>
    </xdr:from>
    <xdr:to>
      <xdr:col>21</xdr:col>
      <xdr:colOff>135157</xdr:colOff>
      <xdr:row>238</xdr:row>
      <xdr:rowOff>158131</xdr:rowOff>
    </xdr:to>
    <xdr:pic>
      <xdr:nvPicPr>
        <xdr:cNvPr id="30" name="図 29">
          <a:extLst>
            <a:ext uri="{FF2B5EF4-FFF2-40B4-BE49-F238E27FC236}">
              <a16:creationId xmlns:a16="http://schemas.microsoft.com/office/drawing/2014/main" id="{E47E4335-36FE-475C-A2A3-9AF2F09E4746}"/>
            </a:ext>
          </a:extLst>
        </xdr:cNvPr>
        <xdr:cNvPicPr>
          <a:picLocks noChangeAspect="1"/>
        </xdr:cNvPicPr>
      </xdr:nvPicPr>
      <xdr:blipFill>
        <a:blip xmlns:r="http://schemas.openxmlformats.org/officeDocument/2006/relationships" r:embed="rId6"/>
        <a:stretch>
          <a:fillRect/>
        </a:stretch>
      </xdr:blipFill>
      <xdr:spPr>
        <a:xfrm>
          <a:off x="0" y="35718750"/>
          <a:ext cx="12946282" cy="6944694"/>
        </a:xfrm>
        <a:prstGeom prst="rect">
          <a:avLst/>
        </a:prstGeom>
      </xdr:spPr>
    </xdr:pic>
    <xdr:clientData/>
  </xdr:twoCellAnchor>
  <xdr:twoCellAnchor editAs="oneCell">
    <xdr:from>
      <xdr:col>0</xdr:col>
      <xdr:colOff>0</xdr:colOff>
      <xdr:row>240</xdr:row>
      <xdr:rowOff>0</xdr:rowOff>
    </xdr:from>
    <xdr:to>
      <xdr:col>21</xdr:col>
      <xdr:colOff>135157</xdr:colOff>
      <xdr:row>278</xdr:row>
      <xdr:rowOff>158131</xdr:rowOff>
    </xdr:to>
    <xdr:pic>
      <xdr:nvPicPr>
        <xdr:cNvPr id="31" name="図 30">
          <a:extLst>
            <a:ext uri="{FF2B5EF4-FFF2-40B4-BE49-F238E27FC236}">
              <a16:creationId xmlns:a16="http://schemas.microsoft.com/office/drawing/2014/main" id="{57D7405B-8522-4848-A658-B37B0403345D}"/>
            </a:ext>
          </a:extLst>
        </xdr:cNvPr>
        <xdr:cNvPicPr>
          <a:picLocks noChangeAspect="1"/>
        </xdr:cNvPicPr>
      </xdr:nvPicPr>
      <xdr:blipFill>
        <a:blip xmlns:r="http://schemas.openxmlformats.org/officeDocument/2006/relationships" r:embed="rId7"/>
        <a:stretch>
          <a:fillRect/>
        </a:stretch>
      </xdr:blipFill>
      <xdr:spPr>
        <a:xfrm>
          <a:off x="0" y="42862500"/>
          <a:ext cx="12946282" cy="6944694"/>
        </a:xfrm>
        <a:prstGeom prst="rect">
          <a:avLst/>
        </a:prstGeom>
      </xdr:spPr>
    </xdr:pic>
    <xdr:clientData/>
  </xdr:twoCellAnchor>
  <xdr:twoCellAnchor editAs="oneCell">
    <xdr:from>
      <xdr:col>0</xdr:col>
      <xdr:colOff>0</xdr:colOff>
      <xdr:row>280</xdr:row>
      <xdr:rowOff>0</xdr:rowOff>
    </xdr:from>
    <xdr:to>
      <xdr:col>21</xdr:col>
      <xdr:colOff>135157</xdr:colOff>
      <xdr:row>318</xdr:row>
      <xdr:rowOff>158131</xdr:rowOff>
    </xdr:to>
    <xdr:pic>
      <xdr:nvPicPr>
        <xdr:cNvPr id="32" name="図 31">
          <a:extLst>
            <a:ext uri="{FF2B5EF4-FFF2-40B4-BE49-F238E27FC236}">
              <a16:creationId xmlns:a16="http://schemas.microsoft.com/office/drawing/2014/main" id="{3B9996EC-3541-48C6-AA5C-5FE1CD144FA4}"/>
            </a:ext>
          </a:extLst>
        </xdr:cNvPr>
        <xdr:cNvPicPr>
          <a:picLocks noChangeAspect="1"/>
        </xdr:cNvPicPr>
      </xdr:nvPicPr>
      <xdr:blipFill>
        <a:blip xmlns:r="http://schemas.openxmlformats.org/officeDocument/2006/relationships" r:embed="rId8"/>
        <a:stretch>
          <a:fillRect/>
        </a:stretch>
      </xdr:blipFill>
      <xdr:spPr>
        <a:xfrm>
          <a:off x="0" y="50006250"/>
          <a:ext cx="12946282" cy="6944694"/>
        </a:xfrm>
        <a:prstGeom prst="rect">
          <a:avLst/>
        </a:prstGeom>
      </xdr:spPr>
    </xdr:pic>
    <xdr:clientData/>
  </xdr:twoCellAnchor>
  <xdr:twoCellAnchor editAs="oneCell">
    <xdr:from>
      <xdr:col>0</xdr:col>
      <xdr:colOff>0</xdr:colOff>
      <xdr:row>320</xdr:row>
      <xdr:rowOff>0</xdr:rowOff>
    </xdr:from>
    <xdr:to>
      <xdr:col>21</xdr:col>
      <xdr:colOff>135157</xdr:colOff>
      <xdr:row>358</xdr:row>
      <xdr:rowOff>158131</xdr:rowOff>
    </xdr:to>
    <xdr:pic>
      <xdr:nvPicPr>
        <xdr:cNvPr id="33" name="図 32">
          <a:extLst>
            <a:ext uri="{FF2B5EF4-FFF2-40B4-BE49-F238E27FC236}">
              <a16:creationId xmlns:a16="http://schemas.microsoft.com/office/drawing/2014/main" id="{80EE2FEC-2BA5-40F1-9025-8A9024E7346C}"/>
            </a:ext>
          </a:extLst>
        </xdr:cNvPr>
        <xdr:cNvPicPr>
          <a:picLocks noChangeAspect="1"/>
        </xdr:cNvPicPr>
      </xdr:nvPicPr>
      <xdr:blipFill>
        <a:blip xmlns:r="http://schemas.openxmlformats.org/officeDocument/2006/relationships" r:embed="rId9"/>
        <a:stretch>
          <a:fillRect/>
        </a:stretch>
      </xdr:blipFill>
      <xdr:spPr>
        <a:xfrm>
          <a:off x="0" y="57150000"/>
          <a:ext cx="12946282" cy="6944694"/>
        </a:xfrm>
        <a:prstGeom prst="rect">
          <a:avLst/>
        </a:prstGeom>
      </xdr:spPr>
    </xdr:pic>
    <xdr:clientData/>
  </xdr:twoCellAnchor>
  <xdr:twoCellAnchor editAs="oneCell">
    <xdr:from>
      <xdr:col>0</xdr:col>
      <xdr:colOff>0</xdr:colOff>
      <xdr:row>360</xdr:row>
      <xdr:rowOff>0</xdr:rowOff>
    </xdr:from>
    <xdr:to>
      <xdr:col>21</xdr:col>
      <xdr:colOff>135157</xdr:colOff>
      <xdr:row>398</xdr:row>
      <xdr:rowOff>158131</xdr:rowOff>
    </xdr:to>
    <xdr:pic>
      <xdr:nvPicPr>
        <xdr:cNvPr id="34" name="図 33">
          <a:extLst>
            <a:ext uri="{FF2B5EF4-FFF2-40B4-BE49-F238E27FC236}">
              <a16:creationId xmlns:a16="http://schemas.microsoft.com/office/drawing/2014/main" id="{396C04DF-DBE6-49FC-AB45-B87BFCF7D162}"/>
            </a:ext>
          </a:extLst>
        </xdr:cNvPr>
        <xdr:cNvPicPr>
          <a:picLocks noChangeAspect="1"/>
        </xdr:cNvPicPr>
      </xdr:nvPicPr>
      <xdr:blipFill>
        <a:blip xmlns:r="http://schemas.openxmlformats.org/officeDocument/2006/relationships" r:embed="rId10"/>
        <a:stretch>
          <a:fillRect/>
        </a:stretch>
      </xdr:blipFill>
      <xdr:spPr>
        <a:xfrm>
          <a:off x="0" y="64293750"/>
          <a:ext cx="12946282" cy="6944694"/>
        </a:xfrm>
        <a:prstGeom prst="rect">
          <a:avLst/>
        </a:prstGeom>
      </xdr:spPr>
    </xdr:pic>
    <xdr:clientData/>
  </xdr:twoCellAnchor>
  <xdr:twoCellAnchor editAs="oneCell">
    <xdr:from>
      <xdr:col>0</xdr:col>
      <xdr:colOff>0</xdr:colOff>
      <xdr:row>400</xdr:row>
      <xdr:rowOff>0</xdr:rowOff>
    </xdr:from>
    <xdr:to>
      <xdr:col>21</xdr:col>
      <xdr:colOff>135157</xdr:colOff>
      <xdr:row>438</xdr:row>
      <xdr:rowOff>158131</xdr:rowOff>
    </xdr:to>
    <xdr:pic>
      <xdr:nvPicPr>
        <xdr:cNvPr id="35" name="図 34">
          <a:extLst>
            <a:ext uri="{FF2B5EF4-FFF2-40B4-BE49-F238E27FC236}">
              <a16:creationId xmlns:a16="http://schemas.microsoft.com/office/drawing/2014/main" id="{2A60270D-6B0F-4518-BAD7-7F3EC47D71D2}"/>
            </a:ext>
          </a:extLst>
        </xdr:cNvPr>
        <xdr:cNvPicPr>
          <a:picLocks noChangeAspect="1"/>
        </xdr:cNvPicPr>
      </xdr:nvPicPr>
      <xdr:blipFill>
        <a:blip xmlns:r="http://schemas.openxmlformats.org/officeDocument/2006/relationships" r:embed="rId11"/>
        <a:stretch>
          <a:fillRect/>
        </a:stretch>
      </xdr:blipFill>
      <xdr:spPr>
        <a:xfrm>
          <a:off x="0" y="71437500"/>
          <a:ext cx="12946282" cy="6944694"/>
        </a:xfrm>
        <a:prstGeom prst="rect">
          <a:avLst/>
        </a:prstGeom>
      </xdr:spPr>
    </xdr:pic>
    <xdr:clientData/>
  </xdr:twoCellAnchor>
  <xdr:twoCellAnchor editAs="oneCell">
    <xdr:from>
      <xdr:col>0</xdr:col>
      <xdr:colOff>0</xdr:colOff>
      <xdr:row>440</xdr:row>
      <xdr:rowOff>0</xdr:rowOff>
    </xdr:from>
    <xdr:to>
      <xdr:col>21</xdr:col>
      <xdr:colOff>135157</xdr:colOff>
      <xdr:row>478</xdr:row>
      <xdr:rowOff>158131</xdr:rowOff>
    </xdr:to>
    <xdr:pic>
      <xdr:nvPicPr>
        <xdr:cNvPr id="36" name="図 35">
          <a:extLst>
            <a:ext uri="{FF2B5EF4-FFF2-40B4-BE49-F238E27FC236}">
              <a16:creationId xmlns:a16="http://schemas.microsoft.com/office/drawing/2014/main" id="{D4534745-5D91-4BB6-B01D-6295838B5665}"/>
            </a:ext>
          </a:extLst>
        </xdr:cNvPr>
        <xdr:cNvPicPr>
          <a:picLocks noChangeAspect="1"/>
        </xdr:cNvPicPr>
      </xdr:nvPicPr>
      <xdr:blipFill>
        <a:blip xmlns:r="http://schemas.openxmlformats.org/officeDocument/2006/relationships" r:embed="rId12"/>
        <a:stretch>
          <a:fillRect/>
        </a:stretch>
      </xdr:blipFill>
      <xdr:spPr>
        <a:xfrm>
          <a:off x="0" y="78581250"/>
          <a:ext cx="12946282" cy="6944694"/>
        </a:xfrm>
        <a:prstGeom prst="rect">
          <a:avLst/>
        </a:prstGeom>
      </xdr:spPr>
    </xdr:pic>
    <xdr:clientData/>
  </xdr:twoCellAnchor>
  <xdr:twoCellAnchor editAs="oneCell">
    <xdr:from>
      <xdr:col>0</xdr:col>
      <xdr:colOff>0</xdr:colOff>
      <xdr:row>480</xdr:row>
      <xdr:rowOff>0</xdr:rowOff>
    </xdr:from>
    <xdr:to>
      <xdr:col>21</xdr:col>
      <xdr:colOff>135157</xdr:colOff>
      <xdr:row>518</xdr:row>
      <xdr:rowOff>158131</xdr:rowOff>
    </xdr:to>
    <xdr:pic>
      <xdr:nvPicPr>
        <xdr:cNvPr id="37" name="図 36">
          <a:extLst>
            <a:ext uri="{FF2B5EF4-FFF2-40B4-BE49-F238E27FC236}">
              <a16:creationId xmlns:a16="http://schemas.microsoft.com/office/drawing/2014/main" id="{FF3C34E5-F79F-4D82-893A-0B49BA1783D4}"/>
            </a:ext>
          </a:extLst>
        </xdr:cNvPr>
        <xdr:cNvPicPr>
          <a:picLocks noChangeAspect="1"/>
        </xdr:cNvPicPr>
      </xdr:nvPicPr>
      <xdr:blipFill>
        <a:blip xmlns:r="http://schemas.openxmlformats.org/officeDocument/2006/relationships" r:embed="rId13"/>
        <a:stretch>
          <a:fillRect/>
        </a:stretch>
      </xdr:blipFill>
      <xdr:spPr>
        <a:xfrm>
          <a:off x="0" y="85725000"/>
          <a:ext cx="12946282" cy="6944694"/>
        </a:xfrm>
        <a:prstGeom prst="rect">
          <a:avLst/>
        </a:prstGeom>
      </xdr:spPr>
    </xdr:pic>
    <xdr:clientData/>
  </xdr:twoCellAnchor>
  <xdr:twoCellAnchor editAs="oneCell">
    <xdr:from>
      <xdr:col>0</xdr:col>
      <xdr:colOff>0</xdr:colOff>
      <xdr:row>520</xdr:row>
      <xdr:rowOff>0</xdr:rowOff>
    </xdr:from>
    <xdr:to>
      <xdr:col>21</xdr:col>
      <xdr:colOff>135157</xdr:colOff>
      <xdr:row>558</xdr:row>
      <xdr:rowOff>158131</xdr:rowOff>
    </xdr:to>
    <xdr:pic>
      <xdr:nvPicPr>
        <xdr:cNvPr id="38" name="図 37">
          <a:extLst>
            <a:ext uri="{FF2B5EF4-FFF2-40B4-BE49-F238E27FC236}">
              <a16:creationId xmlns:a16="http://schemas.microsoft.com/office/drawing/2014/main" id="{61EE585F-15D5-4726-BB16-0118C198D5DE}"/>
            </a:ext>
          </a:extLst>
        </xdr:cNvPr>
        <xdr:cNvPicPr>
          <a:picLocks noChangeAspect="1"/>
        </xdr:cNvPicPr>
      </xdr:nvPicPr>
      <xdr:blipFill>
        <a:blip xmlns:r="http://schemas.openxmlformats.org/officeDocument/2006/relationships" r:embed="rId14"/>
        <a:stretch>
          <a:fillRect/>
        </a:stretch>
      </xdr:blipFill>
      <xdr:spPr>
        <a:xfrm>
          <a:off x="0" y="92868750"/>
          <a:ext cx="12946282" cy="6944694"/>
        </a:xfrm>
        <a:prstGeom prst="rect">
          <a:avLst/>
        </a:prstGeom>
      </xdr:spPr>
    </xdr:pic>
    <xdr:clientData/>
  </xdr:twoCellAnchor>
  <xdr:twoCellAnchor editAs="oneCell">
    <xdr:from>
      <xdr:col>0</xdr:col>
      <xdr:colOff>0</xdr:colOff>
      <xdr:row>560</xdr:row>
      <xdr:rowOff>0</xdr:rowOff>
    </xdr:from>
    <xdr:to>
      <xdr:col>21</xdr:col>
      <xdr:colOff>135157</xdr:colOff>
      <xdr:row>598</xdr:row>
      <xdr:rowOff>158131</xdr:rowOff>
    </xdr:to>
    <xdr:pic>
      <xdr:nvPicPr>
        <xdr:cNvPr id="39" name="図 38">
          <a:extLst>
            <a:ext uri="{FF2B5EF4-FFF2-40B4-BE49-F238E27FC236}">
              <a16:creationId xmlns:a16="http://schemas.microsoft.com/office/drawing/2014/main" id="{39A51FCE-B692-4479-9B1E-6DECE647757B}"/>
            </a:ext>
          </a:extLst>
        </xdr:cNvPr>
        <xdr:cNvPicPr>
          <a:picLocks noChangeAspect="1"/>
        </xdr:cNvPicPr>
      </xdr:nvPicPr>
      <xdr:blipFill>
        <a:blip xmlns:r="http://schemas.openxmlformats.org/officeDocument/2006/relationships" r:embed="rId15"/>
        <a:stretch>
          <a:fillRect/>
        </a:stretch>
      </xdr:blipFill>
      <xdr:spPr>
        <a:xfrm>
          <a:off x="0" y="100012500"/>
          <a:ext cx="12946282" cy="6944694"/>
        </a:xfrm>
        <a:prstGeom prst="rect">
          <a:avLst/>
        </a:prstGeom>
      </xdr:spPr>
    </xdr:pic>
    <xdr:clientData/>
  </xdr:twoCellAnchor>
  <xdr:twoCellAnchor editAs="oneCell">
    <xdr:from>
      <xdr:col>0</xdr:col>
      <xdr:colOff>0</xdr:colOff>
      <xdr:row>600</xdr:row>
      <xdr:rowOff>0</xdr:rowOff>
    </xdr:from>
    <xdr:to>
      <xdr:col>21</xdr:col>
      <xdr:colOff>135157</xdr:colOff>
      <xdr:row>638</xdr:row>
      <xdr:rowOff>158131</xdr:rowOff>
    </xdr:to>
    <xdr:pic>
      <xdr:nvPicPr>
        <xdr:cNvPr id="40" name="図 39">
          <a:extLst>
            <a:ext uri="{FF2B5EF4-FFF2-40B4-BE49-F238E27FC236}">
              <a16:creationId xmlns:a16="http://schemas.microsoft.com/office/drawing/2014/main" id="{8B735A60-973A-45B3-98CA-C3102A07E1FA}"/>
            </a:ext>
          </a:extLst>
        </xdr:cNvPr>
        <xdr:cNvPicPr>
          <a:picLocks noChangeAspect="1"/>
        </xdr:cNvPicPr>
      </xdr:nvPicPr>
      <xdr:blipFill>
        <a:blip xmlns:r="http://schemas.openxmlformats.org/officeDocument/2006/relationships" r:embed="rId16"/>
        <a:stretch>
          <a:fillRect/>
        </a:stretch>
      </xdr:blipFill>
      <xdr:spPr>
        <a:xfrm>
          <a:off x="0" y="107156250"/>
          <a:ext cx="12946282" cy="6944694"/>
        </a:xfrm>
        <a:prstGeom prst="rect">
          <a:avLst/>
        </a:prstGeom>
      </xdr:spPr>
    </xdr:pic>
    <xdr:clientData/>
  </xdr:twoCellAnchor>
  <xdr:twoCellAnchor editAs="oneCell">
    <xdr:from>
      <xdr:col>0</xdr:col>
      <xdr:colOff>0</xdr:colOff>
      <xdr:row>640</xdr:row>
      <xdr:rowOff>0</xdr:rowOff>
    </xdr:from>
    <xdr:to>
      <xdr:col>21</xdr:col>
      <xdr:colOff>135157</xdr:colOff>
      <xdr:row>678</xdr:row>
      <xdr:rowOff>158131</xdr:rowOff>
    </xdr:to>
    <xdr:pic>
      <xdr:nvPicPr>
        <xdr:cNvPr id="41" name="図 40">
          <a:extLst>
            <a:ext uri="{FF2B5EF4-FFF2-40B4-BE49-F238E27FC236}">
              <a16:creationId xmlns:a16="http://schemas.microsoft.com/office/drawing/2014/main" id="{4DEA4BD2-080E-4C03-9577-5F16B1C9287E}"/>
            </a:ext>
          </a:extLst>
        </xdr:cNvPr>
        <xdr:cNvPicPr>
          <a:picLocks noChangeAspect="1"/>
        </xdr:cNvPicPr>
      </xdr:nvPicPr>
      <xdr:blipFill>
        <a:blip xmlns:r="http://schemas.openxmlformats.org/officeDocument/2006/relationships" r:embed="rId17"/>
        <a:stretch>
          <a:fillRect/>
        </a:stretch>
      </xdr:blipFill>
      <xdr:spPr>
        <a:xfrm>
          <a:off x="0" y="114300000"/>
          <a:ext cx="12946282" cy="6944694"/>
        </a:xfrm>
        <a:prstGeom prst="rect">
          <a:avLst/>
        </a:prstGeom>
      </xdr:spPr>
    </xdr:pic>
    <xdr:clientData/>
  </xdr:twoCellAnchor>
  <xdr:twoCellAnchor editAs="oneCell">
    <xdr:from>
      <xdr:col>0</xdr:col>
      <xdr:colOff>0</xdr:colOff>
      <xdr:row>680</xdr:row>
      <xdr:rowOff>0</xdr:rowOff>
    </xdr:from>
    <xdr:to>
      <xdr:col>21</xdr:col>
      <xdr:colOff>135157</xdr:colOff>
      <xdr:row>718</xdr:row>
      <xdr:rowOff>158131</xdr:rowOff>
    </xdr:to>
    <xdr:pic>
      <xdr:nvPicPr>
        <xdr:cNvPr id="42" name="図 41">
          <a:extLst>
            <a:ext uri="{FF2B5EF4-FFF2-40B4-BE49-F238E27FC236}">
              <a16:creationId xmlns:a16="http://schemas.microsoft.com/office/drawing/2014/main" id="{5DAAAD09-202A-42D8-88B1-67EFAFD43E52}"/>
            </a:ext>
          </a:extLst>
        </xdr:cNvPr>
        <xdr:cNvPicPr>
          <a:picLocks noChangeAspect="1"/>
        </xdr:cNvPicPr>
      </xdr:nvPicPr>
      <xdr:blipFill>
        <a:blip xmlns:r="http://schemas.openxmlformats.org/officeDocument/2006/relationships" r:embed="rId18"/>
        <a:stretch>
          <a:fillRect/>
        </a:stretch>
      </xdr:blipFill>
      <xdr:spPr>
        <a:xfrm>
          <a:off x="0" y="121443750"/>
          <a:ext cx="12946282" cy="6944694"/>
        </a:xfrm>
        <a:prstGeom prst="rect">
          <a:avLst/>
        </a:prstGeom>
      </xdr:spPr>
    </xdr:pic>
    <xdr:clientData/>
  </xdr:twoCellAnchor>
  <xdr:twoCellAnchor editAs="oneCell">
    <xdr:from>
      <xdr:col>0</xdr:col>
      <xdr:colOff>0</xdr:colOff>
      <xdr:row>720</xdr:row>
      <xdr:rowOff>0</xdr:rowOff>
    </xdr:from>
    <xdr:to>
      <xdr:col>21</xdr:col>
      <xdr:colOff>135157</xdr:colOff>
      <xdr:row>758</xdr:row>
      <xdr:rowOff>158131</xdr:rowOff>
    </xdr:to>
    <xdr:pic>
      <xdr:nvPicPr>
        <xdr:cNvPr id="43" name="図 42">
          <a:extLst>
            <a:ext uri="{FF2B5EF4-FFF2-40B4-BE49-F238E27FC236}">
              <a16:creationId xmlns:a16="http://schemas.microsoft.com/office/drawing/2014/main" id="{82009EDB-234B-4D71-A681-D54B0F53DD5F}"/>
            </a:ext>
          </a:extLst>
        </xdr:cNvPr>
        <xdr:cNvPicPr>
          <a:picLocks noChangeAspect="1"/>
        </xdr:cNvPicPr>
      </xdr:nvPicPr>
      <xdr:blipFill>
        <a:blip xmlns:r="http://schemas.openxmlformats.org/officeDocument/2006/relationships" r:embed="rId19"/>
        <a:stretch>
          <a:fillRect/>
        </a:stretch>
      </xdr:blipFill>
      <xdr:spPr>
        <a:xfrm>
          <a:off x="0" y="128587500"/>
          <a:ext cx="12946282" cy="6944694"/>
        </a:xfrm>
        <a:prstGeom prst="rect">
          <a:avLst/>
        </a:prstGeom>
      </xdr:spPr>
    </xdr:pic>
    <xdr:clientData/>
  </xdr:twoCellAnchor>
  <xdr:twoCellAnchor editAs="oneCell">
    <xdr:from>
      <xdr:col>0</xdr:col>
      <xdr:colOff>0</xdr:colOff>
      <xdr:row>760</xdr:row>
      <xdr:rowOff>0</xdr:rowOff>
    </xdr:from>
    <xdr:to>
      <xdr:col>21</xdr:col>
      <xdr:colOff>135157</xdr:colOff>
      <xdr:row>798</xdr:row>
      <xdr:rowOff>158131</xdr:rowOff>
    </xdr:to>
    <xdr:pic>
      <xdr:nvPicPr>
        <xdr:cNvPr id="44" name="図 43">
          <a:extLst>
            <a:ext uri="{FF2B5EF4-FFF2-40B4-BE49-F238E27FC236}">
              <a16:creationId xmlns:a16="http://schemas.microsoft.com/office/drawing/2014/main" id="{B3848156-2351-4DAF-9E3C-21BEE6389714}"/>
            </a:ext>
          </a:extLst>
        </xdr:cNvPr>
        <xdr:cNvPicPr>
          <a:picLocks noChangeAspect="1"/>
        </xdr:cNvPicPr>
      </xdr:nvPicPr>
      <xdr:blipFill>
        <a:blip xmlns:r="http://schemas.openxmlformats.org/officeDocument/2006/relationships" r:embed="rId20"/>
        <a:stretch>
          <a:fillRect/>
        </a:stretch>
      </xdr:blipFill>
      <xdr:spPr>
        <a:xfrm>
          <a:off x="0" y="135731250"/>
          <a:ext cx="12946282" cy="6944694"/>
        </a:xfrm>
        <a:prstGeom prst="rect">
          <a:avLst/>
        </a:prstGeom>
      </xdr:spPr>
    </xdr:pic>
    <xdr:clientData/>
  </xdr:twoCellAnchor>
  <xdr:twoCellAnchor editAs="oneCell">
    <xdr:from>
      <xdr:col>0</xdr:col>
      <xdr:colOff>0</xdr:colOff>
      <xdr:row>800</xdr:row>
      <xdr:rowOff>0</xdr:rowOff>
    </xdr:from>
    <xdr:to>
      <xdr:col>21</xdr:col>
      <xdr:colOff>135157</xdr:colOff>
      <xdr:row>838</xdr:row>
      <xdr:rowOff>158131</xdr:rowOff>
    </xdr:to>
    <xdr:pic>
      <xdr:nvPicPr>
        <xdr:cNvPr id="45" name="図 44">
          <a:extLst>
            <a:ext uri="{FF2B5EF4-FFF2-40B4-BE49-F238E27FC236}">
              <a16:creationId xmlns:a16="http://schemas.microsoft.com/office/drawing/2014/main" id="{1CD92F97-39EF-45CF-89AB-591ACA088278}"/>
            </a:ext>
          </a:extLst>
        </xdr:cNvPr>
        <xdr:cNvPicPr>
          <a:picLocks noChangeAspect="1"/>
        </xdr:cNvPicPr>
      </xdr:nvPicPr>
      <xdr:blipFill>
        <a:blip xmlns:r="http://schemas.openxmlformats.org/officeDocument/2006/relationships" r:embed="rId21"/>
        <a:stretch>
          <a:fillRect/>
        </a:stretch>
      </xdr:blipFill>
      <xdr:spPr>
        <a:xfrm>
          <a:off x="0" y="142875000"/>
          <a:ext cx="12946282" cy="6944694"/>
        </a:xfrm>
        <a:prstGeom prst="rect">
          <a:avLst/>
        </a:prstGeom>
      </xdr:spPr>
    </xdr:pic>
    <xdr:clientData/>
  </xdr:twoCellAnchor>
  <xdr:twoCellAnchor editAs="oneCell">
    <xdr:from>
      <xdr:col>0</xdr:col>
      <xdr:colOff>0</xdr:colOff>
      <xdr:row>840</xdr:row>
      <xdr:rowOff>0</xdr:rowOff>
    </xdr:from>
    <xdr:to>
      <xdr:col>21</xdr:col>
      <xdr:colOff>135157</xdr:colOff>
      <xdr:row>878</xdr:row>
      <xdr:rowOff>158131</xdr:rowOff>
    </xdr:to>
    <xdr:pic>
      <xdr:nvPicPr>
        <xdr:cNvPr id="46" name="図 45">
          <a:extLst>
            <a:ext uri="{FF2B5EF4-FFF2-40B4-BE49-F238E27FC236}">
              <a16:creationId xmlns:a16="http://schemas.microsoft.com/office/drawing/2014/main" id="{7EC30F9C-E719-427D-A070-C7D19A9D1911}"/>
            </a:ext>
          </a:extLst>
        </xdr:cNvPr>
        <xdr:cNvPicPr>
          <a:picLocks noChangeAspect="1"/>
        </xdr:cNvPicPr>
      </xdr:nvPicPr>
      <xdr:blipFill>
        <a:blip xmlns:r="http://schemas.openxmlformats.org/officeDocument/2006/relationships" r:embed="rId22"/>
        <a:stretch>
          <a:fillRect/>
        </a:stretch>
      </xdr:blipFill>
      <xdr:spPr>
        <a:xfrm>
          <a:off x="0" y="150018750"/>
          <a:ext cx="12946282" cy="6944694"/>
        </a:xfrm>
        <a:prstGeom prst="rect">
          <a:avLst/>
        </a:prstGeom>
      </xdr:spPr>
    </xdr:pic>
    <xdr:clientData/>
  </xdr:twoCellAnchor>
  <xdr:twoCellAnchor editAs="oneCell">
    <xdr:from>
      <xdr:col>0</xdr:col>
      <xdr:colOff>0</xdr:colOff>
      <xdr:row>880</xdr:row>
      <xdr:rowOff>0</xdr:rowOff>
    </xdr:from>
    <xdr:to>
      <xdr:col>21</xdr:col>
      <xdr:colOff>135157</xdr:colOff>
      <xdr:row>918</xdr:row>
      <xdr:rowOff>158131</xdr:rowOff>
    </xdr:to>
    <xdr:pic>
      <xdr:nvPicPr>
        <xdr:cNvPr id="47" name="図 46">
          <a:extLst>
            <a:ext uri="{FF2B5EF4-FFF2-40B4-BE49-F238E27FC236}">
              <a16:creationId xmlns:a16="http://schemas.microsoft.com/office/drawing/2014/main" id="{4ED79C31-754A-44D0-9298-83BDEA403CE9}"/>
            </a:ext>
          </a:extLst>
        </xdr:cNvPr>
        <xdr:cNvPicPr>
          <a:picLocks noChangeAspect="1"/>
        </xdr:cNvPicPr>
      </xdr:nvPicPr>
      <xdr:blipFill>
        <a:blip xmlns:r="http://schemas.openxmlformats.org/officeDocument/2006/relationships" r:embed="rId23"/>
        <a:stretch>
          <a:fillRect/>
        </a:stretch>
      </xdr:blipFill>
      <xdr:spPr>
        <a:xfrm>
          <a:off x="0" y="157162500"/>
          <a:ext cx="12946282" cy="6944694"/>
        </a:xfrm>
        <a:prstGeom prst="rect">
          <a:avLst/>
        </a:prstGeom>
      </xdr:spPr>
    </xdr:pic>
    <xdr:clientData/>
  </xdr:twoCellAnchor>
  <xdr:twoCellAnchor editAs="oneCell">
    <xdr:from>
      <xdr:col>0</xdr:col>
      <xdr:colOff>0</xdr:colOff>
      <xdr:row>920</xdr:row>
      <xdr:rowOff>0</xdr:rowOff>
    </xdr:from>
    <xdr:to>
      <xdr:col>21</xdr:col>
      <xdr:colOff>135157</xdr:colOff>
      <xdr:row>958</xdr:row>
      <xdr:rowOff>158131</xdr:rowOff>
    </xdr:to>
    <xdr:pic>
      <xdr:nvPicPr>
        <xdr:cNvPr id="48" name="図 47">
          <a:extLst>
            <a:ext uri="{FF2B5EF4-FFF2-40B4-BE49-F238E27FC236}">
              <a16:creationId xmlns:a16="http://schemas.microsoft.com/office/drawing/2014/main" id="{FB2A6D18-0743-4A9D-BFE2-2FE963B3700B}"/>
            </a:ext>
          </a:extLst>
        </xdr:cNvPr>
        <xdr:cNvPicPr>
          <a:picLocks noChangeAspect="1"/>
        </xdr:cNvPicPr>
      </xdr:nvPicPr>
      <xdr:blipFill>
        <a:blip xmlns:r="http://schemas.openxmlformats.org/officeDocument/2006/relationships" r:embed="rId24"/>
        <a:stretch>
          <a:fillRect/>
        </a:stretch>
      </xdr:blipFill>
      <xdr:spPr>
        <a:xfrm>
          <a:off x="0" y="164306250"/>
          <a:ext cx="12946282" cy="6944694"/>
        </a:xfrm>
        <a:prstGeom prst="rect">
          <a:avLst/>
        </a:prstGeom>
      </xdr:spPr>
    </xdr:pic>
    <xdr:clientData/>
  </xdr:twoCellAnchor>
  <xdr:twoCellAnchor editAs="oneCell">
    <xdr:from>
      <xdr:col>0</xdr:col>
      <xdr:colOff>0</xdr:colOff>
      <xdr:row>960</xdr:row>
      <xdr:rowOff>0</xdr:rowOff>
    </xdr:from>
    <xdr:to>
      <xdr:col>21</xdr:col>
      <xdr:colOff>135157</xdr:colOff>
      <xdr:row>998</xdr:row>
      <xdr:rowOff>158131</xdr:rowOff>
    </xdr:to>
    <xdr:pic>
      <xdr:nvPicPr>
        <xdr:cNvPr id="49" name="図 48">
          <a:extLst>
            <a:ext uri="{FF2B5EF4-FFF2-40B4-BE49-F238E27FC236}">
              <a16:creationId xmlns:a16="http://schemas.microsoft.com/office/drawing/2014/main" id="{0779D806-AA12-4373-943D-7F4FDC6C4948}"/>
            </a:ext>
          </a:extLst>
        </xdr:cNvPr>
        <xdr:cNvPicPr>
          <a:picLocks noChangeAspect="1"/>
        </xdr:cNvPicPr>
      </xdr:nvPicPr>
      <xdr:blipFill>
        <a:blip xmlns:r="http://schemas.openxmlformats.org/officeDocument/2006/relationships" r:embed="rId25"/>
        <a:stretch>
          <a:fillRect/>
        </a:stretch>
      </xdr:blipFill>
      <xdr:spPr>
        <a:xfrm>
          <a:off x="0" y="171450000"/>
          <a:ext cx="12946282" cy="6944694"/>
        </a:xfrm>
        <a:prstGeom prst="rect">
          <a:avLst/>
        </a:prstGeom>
      </xdr:spPr>
    </xdr:pic>
    <xdr:clientData/>
  </xdr:twoCellAnchor>
  <xdr:twoCellAnchor editAs="oneCell">
    <xdr:from>
      <xdr:col>0</xdr:col>
      <xdr:colOff>0</xdr:colOff>
      <xdr:row>1000</xdr:row>
      <xdr:rowOff>0</xdr:rowOff>
    </xdr:from>
    <xdr:to>
      <xdr:col>21</xdr:col>
      <xdr:colOff>135157</xdr:colOff>
      <xdr:row>1038</xdr:row>
      <xdr:rowOff>158131</xdr:rowOff>
    </xdr:to>
    <xdr:pic>
      <xdr:nvPicPr>
        <xdr:cNvPr id="50" name="図 49">
          <a:extLst>
            <a:ext uri="{FF2B5EF4-FFF2-40B4-BE49-F238E27FC236}">
              <a16:creationId xmlns:a16="http://schemas.microsoft.com/office/drawing/2014/main" id="{D0DBC9BF-B080-4BCA-A88D-779B46A96957}"/>
            </a:ext>
          </a:extLst>
        </xdr:cNvPr>
        <xdr:cNvPicPr>
          <a:picLocks noChangeAspect="1"/>
        </xdr:cNvPicPr>
      </xdr:nvPicPr>
      <xdr:blipFill>
        <a:blip xmlns:r="http://schemas.openxmlformats.org/officeDocument/2006/relationships" r:embed="rId26"/>
        <a:stretch>
          <a:fillRect/>
        </a:stretch>
      </xdr:blipFill>
      <xdr:spPr>
        <a:xfrm>
          <a:off x="0" y="178593750"/>
          <a:ext cx="12946282" cy="6944694"/>
        </a:xfrm>
        <a:prstGeom prst="rect">
          <a:avLst/>
        </a:prstGeom>
      </xdr:spPr>
    </xdr:pic>
    <xdr:clientData/>
  </xdr:twoCellAnchor>
  <xdr:twoCellAnchor editAs="oneCell">
    <xdr:from>
      <xdr:col>0</xdr:col>
      <xdr:colOff>0</xdr:colOff>
      <xdr:row>1040</xdr:row>
      <xdr:rowOff>0</xdr:rowOff>
    </xdr:from>
    <xdr:to>
      <xdr:col>21</xdr:col>
      <xdr:colOff>135157</xdr:colOff>
      <xdr:row>1078</xdr:row>
      <xdr:rowOff>158131</xdr:rowOff>
    </xdr:to>
    <xdr:pic>
      <xdr:nvPicPr>
        <xdr:cNvPr id="51" name="図 50">
          <a:extLst>
            <a:ext uri="{FF2B5EF4-FFF2-40B4-BE49-F238E27FC236}">
              <a16:creationId xmlns:a16="http://schemas.microsoft.com/office/drawing/2014/main" id="{B72BF20F-EF5D-43CB-B03A-1579B487757F}"/>
            </a:ext>
          </a:extLst>
        </xdr:cNvPr>
        <xdr:cNvPicPr>
          <a:picLocks noChangeAspect="1"/>
        </xdr:cNvPicPr>
      </xdr:nvPicPr>
      <xdr:blipFill>
        <a:blip xmlns:r="http://schemas.openxmlformats.org/officeDocument/2006/relationships" r:embed="rId27"/>
        <a:stretch>
          <a:fillRect/>
        </a:stretch>
      </xdr:blipFill>
      <xdr:spPr>
        <a:xfrm>
          <a:off x="0" y="185737500"/>
          <a:ext cx="12946282" cy="6944694"/>
        </a:xfrm>
        <a:prstGeom prst="rect">
          <a:avLst/>
        </a:prstGeom>
      </xdr:spPr>
    </xdr:pic>
    <xdr:clientData/>
  </xdr:twoCellAnchor>
  <xdr:twoCellAnchor editAs="oneCell">
    <xdr:from>
      <xdr:col>0</xdr:col>
      <xdr:colOff>0</xdr:colOff>
      <xdr:row>1080</xdr:row>
      <xdr:rowOff>0</xdr:rowOff>
    </xdr:from>
    <xdr:to>
      <xdr:col>21</xdr:col>
      <xdr:colOff>135157</xdr:colOff>
      <xdr:row>1118</xdr:row>
      <xdr:rowOff>158131</xdr:rowOff>
    </xdr:to>
    <xdr:pic>
      <xdr:nvPicPr>
        <xdr:cNvPr id="52" name="図 51">
          <a:extLst>
            <a:ext uri="{FF2B5EF4-FFF2-40B4-BE49-F238E27FC236}">
              <a16:creationId xmlns:a16="http://schemas.microsoft.com/office/drawing/2014/main" id="{FCF1B3B2-7629-493A-B24D-ECD60221849A}"/>
            </a:ext>
          </a:extLst>
        </xdr:cNvPr>
        <xdr:cNvPicPr>
          <a:picLocks noChangeAspect="1"/>
        </xdr:cNvPicPr>
      </xdr:nvPicPr>
      <xdr:blipFill>
        <a:blip xmlns:r="http://schemas.openxmlformats.org/officeDocument/2006/relationships" r:embed="rId28"/>
        <a:stretch>
          <a:fillRect/>
        </a:stretch>
      </xdr:blipFill>
      <xdr:spPr>
        <a:xfrm>
          <a:off x="0" y="192881250"/>
          <a:ext cx="12946282" cy="6944694"/>
        </a:xfrm>
        <a:prstGeom prst="rect">
          <a:avLst/>
        </a:prstGeom>
      </xdr:spPr>
    </xdr:pic>
    <xdr:clientData/>
  </xdr:twoCellAnchor>
  <xdr:twoCellAnchor editAs="oneCell">
    <xdr:from>
      <xdr:col>0</xdr:col>
      <xdr:colOff>0</xdr:colOff>
      <xdr:row>1120</xdr:row>
      <xdr:rowOff>0</xdr:rowOff>
    </xdr:from>
    <xdr:to>
      <xdr:col>21</xdr:col>
      <xdr:colOff>135157</xdr:colOff>
      <xdr:row>1158</xdr:row>
      <xdr:rowOff>158131</xdr:rowOff>
    </xdr:to>
    <xdr:pic>
      <xdr:nvPicPr>
        <xdr:cNvPr id="53" name="図 52">
          <a:extLst>
            <a:ext uri="{FF2B5EF4-FFF2-40B4-BE49-F238E27FC236}">
              <a16:creationId xmlns:a16="http://schemas.microsoft.com/office/drawing/2014/main" id="{A1DF460E-E49B-45CA-A5C2-E56ED9266C41}"/>
            </a:ext>
          </a:extLst>
        </xdr:cNvPr>
        <xdr:cNvPicPr>
          <a:picLocks noChangeAspect="1"/>
        </xdr:cNvPicPr>
      </xdr:nvPicPr>
      <xdr:blipFill>
        <a:blip xmlns:r="http://schemas.openxmlformats.org/officeDocument/2006/relationships" r:embed="rId29"/>
        <a:stretch>
          <a:fillRect/>
        </a:stretch>
      </xdr:blipFill>
      <xdr:spPr>
        <a:xfrm>
          <a:off x="0" y="200025000"/>
          <a:ext cx="12946282" cy="6944694"/>
        </a:xfrm>
        <a:prstGeom prst="rect">
          <a:avLst/>
        </a:prstGeom>
      </xdr:spPr>
    </xdr:pic>
    <xdr:clientData/>
  </xdr:twoCellAnchor>
  <xdr:twoCellAnchor editAs="oneCell">
    <xdr:from>
      <xdr:col>0</xdr:col>
      <xdr:colOff>0</xdr:colOff>
      <xdr:row>1160</xdr:row>
      <xdr:rowOff>0</xdr:rowOff>
    </xdr:from>
    <xdr:to>
      <xdr:col>21</xdr:col>
      <xdr:colOff>135157</xdr:colOff>
      <xdr:row>1198</xdr:row>
      <xdr:rowOff>158131</xdr:rowOff>
    </xdr:to>
    <xdr:pic>
      <xdr:nvPicPr>
        <xdr:cNvPr id="54" name="図 53">
          <a:extLst>
            <a:ext uri="{FF2B5EF4-FFF2-40B4-BE49-F238E27FC236}">
              <a16:creationId xmlns:a16="http://schemas.microsoft.com/office/drawing/2014/main" id="{0347A7EF-162B-4AF1-9E69-63F9B0BC0951}"/>
            </a:ext>
          </a:extLst>
        </xdr:cNvPr>
        <xdr:cNvPicPr>
          <a:picLocks noChangeAspect="1"/>
        </xdr:cNvPicPr>
      </xdr:nvPicPr>
      <xdr:blipFill>
        <a:blip xmlns:r="http://schemas.openxmlformats.org/officeDocument/2006/relationships" r:embed="rId30"/>
        <a:stretch>
          <a:fillRect/>
        </a:stretch>
      </xdr:blipFill>
      <xdr:spPr>
        <a:xfrm>
          <a:off x="0" y="207168750"/>
          <a:ext cx="12946282" cy="6944694"/>
        </a:xfrm>
        <a:prstGeom prst="rect">
          <a:avLst/>
        </a:prstGeom>
      </xdr:spPr>
    </xdr:pic>
    <xdr:clientData/>
  </xdr:twoCellAnchor>
  <xdr:twoCellAnchor editAs="oneCell">
    <xdr:from>
      <xdr:col>0</xdr:col>
      <xdr:colOff>0</xdr:colOff>
      <xdr:row>1200</xdr:row>
      <xdr:rowOff>0</xdr:rowOff>
    </xdr:from>
    <xdr:to>
      <xdr:col>21</xdr:col>
      <xdr:colOff>135157</xdr:colOff>
      <xdr:row>1238</xdr:row>
      <xdr:rowOff>158131</xdr:rowOff>
    </xdr:to>
    <xdr:pic>
      <xdr:nvPicPr>
        <xdr:cNvPr id="55" name="図 54">
          <a:extLst>
            <a:ext uri="{FF2B5EF4-FFF2-40B4-BE49-F238E27FC236}">
              <a16:creationId xmlns:a16="http://schemas.microsoft.com/office/drawing/2014/main" id="{3A9D76C3-3EF2-4A9C-829C-18DB410FE30F}"/>
            </a:ext>
          </a:extLst>
        </xdr:cNvPr>
        <xdr:cNvPicPr>
          <a:picLocks noChangeAspect="1"/>
        </xdr:cNvPicPr>
      </xdr:nvPicPr>
      <xdr:blipFill>
        <a:blip xmlns:r="http://schemas.openxmlformats.org/officeDocument/2006/relationships" r:embed="rId31"/>
        <a:stretch>
          <a:fillRect/>
        </a:stretch>
      </xdr:blipFill>
      <xdr:spPr>
        <a:xfrm>
          <a:off x="0" y="214312500"/>
          <a:ext cx="12946282" cy="6944694"/>
        </a:xfrm>
        <a:prstGeom prst="rect">
          <a:avLst/>
        </a:prstGeom>
      </xdr:spPr>
    </xdr:pic>
    <xdr:clientData/>
  </xdr:twoCellAnchor>
  <xdr:twoCellAnchor editAs="oneCell">
    <xdr:from>
      <xdr:col>0</xdr:col>
      <xdr:colOff>0</xdr:colOff>
      <xdr:row>1240</xdr:row>
      <xdr:rowOff>0</xdr:rowOff>
    </xdr:from>
    <xdr:to>
      <xdr:col>21</xdr:col>
      <xdr:colOff>135157</xdr:colOff>
      <xdr:row>1278</xdr:row>
      <xdr:rowOff>158131</xdr:rowOff>
    </xdr:to>
    <xdr:pic>
      <xdr:nvPicPr>
        <xdr:cNvPr id="56" name="図 55">
          <a:extLst>
            <a:ext uri="{FF2B5EF4-FFF2-40B4-BE49-F238E27FC236}">
              <a16:creationId xmlns:a16="http://schemas.microsoft.com/office/drawing/2014/main" id="{63175CB5-73E1-440E-8EFA-D58D843824F7}"/>
            </a:ext>
          </a:extLst>
        </xdr:cNvPr>
        <xdr:cNvPicPr>
          <a:picLocks noChangeAspect="1"/>
        </xdr:cNvPicPr>
      </xdr:nvPicPr>
      <xdr:blipFill>
        <a:blip xmlns:r="http://schemas.openxmlformats.org/officeDocument/2006/relationships" r:embed="rId32"/>
        <a:stretch>
          <a:fillRect/>
        </a:stretch>
      </xdr:blipFill>
      <xdr:spPr>
        <a:xfrm>
          <a:off x="0" y="221456250"/>
          <a:ext cx="12946282" cy="6944694"/>
        </a:xfrm>
        <a:prstGeom prst="rect">
          <a:avLst/>
        </a:prstGeom>
      </xdr:spPr>
    </xdr:pic>
    <xdr:clientData/>
  </xdr:twoCellAnchor>
  <xdr:twoCellAnchor editAs="oneCell">
    <xdr:from>
      <xdr:col>0</xdr:col>
      <xdr:colOff>0</xdr:colOff>
      <xdr:row>1280</xdr:row>
      <xdr:rowOff>0</xdr:rowOff>
    </xdr:from>
    <xdr:to>
      <xdr:col>21</xdr:col>
      <xdr:colOff>135157</xdr:colOff>
      <xdr:row>1318</xdr:row>
      <xdr:rowOff>158131</xdr:rowOff>
    </xdr:to>
    <xdr:pic>
      <xdr:nvPicPr>
        <xdr:cNvPr id="58" name="図 57">
          <a:extLst>
            <a:ext uri="{FF2B5EF4-FFF2-40B4-BE49-F238E27FC236}">
              <a16:creationId xmlns:a16="http://schemas.microsoft.com/office/drawing/2014/main" id="{DEA73FFD-849C-46FA-A52D-3578C94BA1B9}"/>
            </a:ext>
          </a:extLst>
        </xdr:cNvPr>
        <xdr:cNvPicPr>
          <a:picLocks noChangeAspect="1"/>
        </xdr:cNvPicPr>
      </xdr:nvPicPr>
      <xdr:blipFill>
        <a:blip xmlns:r="http://schemas.openxmlformats.org/officeDocument/2006/relationships" r:embed="rId33"/>
        <a:stretch>
          <a:fillRect/>
        </a:stretch>
      </xdr:blipFill>
      <xdr:spPr>
        <a:xfrm>
          <a:off x="0" y="228600000"/>
          <a:ext cx="12946282" cy="6944694"/>
        </a:xfrm>
        <a:prstGeom prst="rect">
          <a:avLst/>
        </a:prstGeom>
      </xdr:spPr>
    </xdr:pic>
    <xdr:clientData/>
  </xdr:twoCellAnchor>
  <xdr:twoCellAnchor editAs="oneCell">
    <xdr:from>
      <xdr:col>0</xdr:col>
      <xdr:colOff>0</xdr:colOff>
      <xdr:row>1320</xdr:row>
      <xdr:rowOff>0</xdr:rowOff>
    </xdr:from>
    <xdr:to>
      <xdr:col>21</xdr:col>
      <xdr:colOff>135157</xdr:colOff>
      <xdr:row>1358</xdr:row>
      <xdr:rowOff>158131</xdr:rowOff>
    </xdr:to>
    <xdr:pic>
      <xdr:nvPicPr>
        <xdr:cNvPr id="59" name="図 58">
          <a:extLst>
            <a:ext uri="{FF2B5EF4-FFF2-40B4-BE49-F238E27FC236}">
              <a16:creationId xmlns:a16="http://schemas.microsoft.com/office/drawing/2014/main" id="{42B7A33D-7B31-40C4-9757-7BAAC2E052BA}"/>
            </a:ext>
          </a:extLst>
        </xdr:cNvPr>
        <xdr:cNvPicPr>
          <a:picLocks noChangeAspect="1"/>
        </xdr:cNvPicPr>
      </xdr:nvPicPr>
      <xdr:blipFill>
        <a:blip xmlns:r="http://schemas.openxmlformats.org/officeDocument/2006/relationships" r:embed="rId34"/>
        <a:stretch>
          <a:fillRect/>
        </a:stretch>
      </xdr:blipFill>
      <xdr:spPr>
        <a:xfrm>
          <a:off x="0" y="235743750"/>
          <a:ext cx="12946282" cy="6944694"/>
        </a:xfrm>
        <a:prstGeom prst="rect">
          <a:avLst/>
        </a:prstGeom>
      </xdr:spPr>
    </xdr:pic>
    <xdr:clientData/>
  </xdr:twoCellAnchor>
  <xdr:twoCellAnchor editAs="oneCell">
    <xdr:from>
      <xdr:col>0</xdr:col>
      <xdr:colOff>0</xdr:colOff>
      <xdr:row>1360</xdr:row>
      <xdr:rowOff>0</xdr:rowOff>
    </xdr:from>
    <xdr:to>
      <xdr:col>21</xdr:col>
      <xdr:colOff>135157</xdr:colOff>
      <xdr:row>1398</xdr:row>
      <xdr:rowOff>158131</xdr:rowOff>
    </xdr:to>
    <xdr:pic>
      <xdr:nvPicPr>
        <xdr:cNvPr id="60" name="図 59">
          <a:extLst>
            <a:ext uri="{FF2B5EF4-FFF2-40B4-BE49-F238E27FC236}">
              <a16:creationId xmlns:a16="http://schemas.microsoft.com/office/drawing/2014/main" id="{DF7B4D8B-A550-4D4A-95F2-B4478C67AF70}"/>
            </a:ext>
          </a:extLst>
        </xdr:cNvPr>
        <xdr:cNvPicPr>
          <a:picLocks noChangeAspect="1"/>
        </xdr:cNvPicPr>
      </xdr:nvPicPr>
      <xdr:blipFill>
        <a:blip xmlns:r="http://schemas.openxmlformats.org/officeDocument/2006/relationships" r:embed="rId35"/>
        <a:stretch>
          <a:fillRect/>
        </a:stretch>
      </xdr:blipFill>
      <xdr:spPr>
        <a:xfrm>
          <a:off x="0" y="242887500"/>
          <a:ext cx="12946282" cy="6944694"/>
        </a:xfrm>
        <a:prstGeom prst="rect">
          <a:avLst/>
        </a:prstGeom>
      </xdr:spPr>
    </xdr:pic>
    <xdr:clientData/>
  </xdr:twoCellAnchor>
  <xdr:twoCellAnchor editAs="oneCell">
    <xdr:from>
      <xdr:col>0</xdr:col>
      <xdr:colOff>0</xdr:colOff>
      <xdr:row>1400</xdr:row>
      <xdr:rowOff>0</xdr:rowOff>
    </xdr:from>
    <xdr:to>
      <xdr:col>21</xdr:col>
      <xdr:colOff>135157</xdr:colOff>
      <xdr:row>1438</xdr:row>
      <xdr:rowOff>158131</xdr:rowOff>
    </xdr:to>
    <xdr:pic>
      <xdr:nvPicPr>
        <xdr:cNvPr id="61" name="図 60">
          <a:extLst>
            <a:ext uri="{FF2B5EF4-FFF2-40B4-BE49-F238E27FC236}">
              <a16:creationId xmlns:a16="http://schemas.microsoft.com/office/drawing/2014/main" id="{05B788E2-98E6-4FE4-9C49-B5C00715C309}"/>
            </a:ext>
          </a:extLst>
        </xdr:cNvPr>
        <xdr:cNvPicPr>
          <a:picLocks noChangeAspect="1"/>
        </xdr:cNvPicPr>
      </xdr:nvPicPr>
      <xdr:blipFill>
        <a:blip xmlns:r="http://schemas.openxmlformats.org/officeDocument/2006/relationships" r:embed="rId36"/>
        <a:stretch>
          <a:fillRect/>
        </a:stretch>
      </xdr:blipFill>
      <xdr:spPr>
        <a:xfrm>
          <a:off x="0" y="250031250"/>
          <a:ext cx="12946282" cy="6944694"/>
        </a:xfrm>
        <a:prstGeom prst="rect">
          <a:avLst/>
        </a:prstGeom>
      </xdr:spPr>
    </xdr:pic>
    <xdr:clientData/>
  </xdr:twoCellAnchor>
  <xdr:twoCellAnchor editAs="oneCell">
    <xdr:from>
      <xdr:col>0</xdr:col>
      <xdr:colOff>0</xdr:colOff>
      <xdr:row>1440</xdr:row>
      <xdr:rowOff>0</xdr:rowOff>
    </xdr:from>
    <xdr:to>
      <xdr:col>21</xdr:col>
      <xdr:colOff>135157</xdr:colOff>
      <xdr:row>1478</xdr:row>
      <xdr:rowOff>158131</xdr:rowOff>
    </xdr:to>
    <xdr:pic>
      <xdr:nvPicPr>
        <xdr:cNvPr id="62" name="図 61">
          <a:extLst>
            <a:ext uri="{FF2B5EF4-FFF2-40B4-BE49-F238E27FC236}">
              <a16:creationId xmlns:a16="http://schemas.microsoft.com/office/drawing/2014/main" id="{B893A728-4598-4ABF-8F11-80A24F5E8844}"/>
            </a:ext>
          </a:extLst>
        </xdr:cNvPr>
        <xdr:cNvPicPr>
          <a:picLocks noChangeAspect="1"/>
        </xdr:cNvPicPr>
      </xdr:nvPicPr>
      <xdr:blipFill>
        <a:blip xmlns:r="http://schemas.openxmlformats.org/officeDocument/2006/relationships" r:embed="rId37"/>
        <a:stretch>
          <a:fillRect/>
        </a:stretch>
      </xdr:blipFill>
      <xdr:spPr>
        <a:xfrm>
          <a:off x="0" y="257175000"/>
          <a:ext cx="12946282" cy="6944694"/>
        </a:xfrm>
        <a:prstGeom prst="rect">
          <a:avLst/>
        </a:prstGeom>
      </xdr:spPr>
    </xdr:pic>
    <xdr:clientData/>
  </xdr:twoCellAnchor>
  <xdr:twoCellAnchor editAs="oneCell">
    <xdr:from>
      <xdr:col>0</xdr:col>
      <xdr:colOff>0</xdr:colOff>
      <xdr:row>1480</xdr:row>
      <xdr:rowOff>0</xdr:rowOff>
    </xdr:from>
    <xdr:to>
      <xdr:col>21</xdr:col>
      <xdr:colOff>135157</xdr:colOff>
      <xdr:row>1518</xdr:row>
      <xdr:rowOff>158131</xdr:rowOff>
    </xdr:to>
    <xdr:pic>
      <xdr:nvPicPr>
        <xdr:cNvPr id="63" name="図 62">
          <a:extLst>
            <a:ext uri="{FF2B5EF4-FFF2-40B4-BE49-F238E27FC236}">
              <a16:creationId xmlns:a16="http://schemas.microsoft.com/office/drawing/2014/main" id="{86896E79-F85C-4623-A752-872AAED3326D}"/>
            </a:ext>
          </a:extLst>
        </xdr:cNvPr>
        <xdr:cNvPicPr>
          <a:picLocks noChangeAspect="1"/>
        </xdr:cNvPicPr>
      </xdr:nvPicPr>
      <xdr:blipFill>
        <a:blip xmlns:r="http://schemas.openxmlformats.org/officeDocument/2006/relationships" r:embed="rId38"/>
        <a:stretch>
          <a:fillRect/>
        </a:stretch>
      </xdr:blipFill>
      <xdr:spPr>
        <a:xfrm>
          <a:off x="0" y="264318750"/>
          <a:ext cx="12946282" cy="6944694"/>
        </a:xfrm>
        <a:prstGeom prst="rect">
          <a:avLst/>
        </a:prstGeom>
      </xdr:spPr>
    </xdr:pic>
    <xdr:clientData/>
  </xdr:twoCellAnchor>
  <xdr:twoCellAnchor editAs="oneCell">
    <xdr:from>
      <xdr:col>0</xdr:col>
      <xdr:colOff>0</xdr:colOff>
      <xdr:row>1520</xdr:row>
      <xdr:rowOff>0</xdr:rowOff>
    </xdr:from>
    <xdr:to>
      <xdr:col>21</xdr:col>
      <xdr:colOff>135157</xdr:colOff>
      <xdr:row>1558</xdr:row>
      <xdr:rowOff>158131</xdr:rowOff>
    </xdr:to>
    <xdr:pic>
      <xdr:nvPicPr>
        <xdr:cNvPr id="64" name="図 63">
          <a:extLst>
            <a:ext uri="{FF2B5EF4-FFF2-40B4-BE49-F238E27FC236}">
              <a16:creationId xmlns:a16="http://schemas.microsoft.com/office/drawing/2014/main" id="{31086774-6546-46EE-8098-CF7583F0757C}"/>
            </a:ext>
          </a:extLst>
        </xdr:cNvPr>
        <xdr:cNvPicPr>
          <a:picLocks noChangeAspect="1"/>
        </xdr:cNvPicPr>
      </xdr:nvPicPr>
      <xdr:blipFill>
        <a:blip xmlns:r="http://schemas.openxmlformats.org/officeDocument/2006/relationships" r:embed="rId39"/>
        <a:stretch>
          <a:fillRect/>
        </a:stretch>
      </xdr:blipFill>
      <xdr:spPr>
        <a:xfrm>
          <a:off x="0" y="271462500"/>
          <a:ext cx="12946282" cy="6944694"/>
        </a:xfrm>
        <a:prstGeom prst="rect">
          <a:avLst/>
        </a:prstGeom>
      </xdr:spPr>
    </xdr:pic>
    <xdr:clientData/>
  </xdr:twoCellAnchor>
  <xdr:twoCellAnchor editAs="oneCell">
    <xdr:from>
      <xdr:col>0</xdr:col>
      <xdr:colOff>0</xdr:colOff>
      <xdr:row>1560</xdr:row>
      <xdr:rowOff>0</xdr:rowOff>
    </xdr:from>
    <xdr:to>
      <xdr:col>21</xdr:col>
      <xdr:colOff>135157</xdr:colOff>
      <xdr:row>1598</xdr:row>
      <xdr:rowOff>158131</xdr:rowOff>
    </xdr:to>
    <xdr:pic>
      <xdr:nvPicPr>
        <xdr:cNvPr id="65" name="図 64">
          <a:extLst>
            <a:ext uri="{FF2B5EF4-FFF2-40B4-BE49-F238E27FC236}">
              <a16:creationId xmlns:a16="http://schemas.microsoft.com/office/drawing/2014/main" id="{6FF13F23-EA6D-49CF-9E97-B60F3F8575A7}"/>
            </a:ext>
          </a:extLst>
        </xdr:cNvPr>
        <xdr:cNvPicPr>
          <a:picLocks noChangeAspect="1"/>
        </xdr:cNvPicPr>
      </xdr:nvPicPr>
      <xdr:blipFill>
        <a:blip xmlns:r="http://schemas.openxmlformats.org/officeDocument/2006/relationships" r:embed="rId40"/>
        <a:stretch>
          <a:fillRect/>
        </a:stretch>
      </xdr:blipFill>
      <xdr:spPr>
        <a:xfrm>
          <a:off x="0" y="278606250"/>
          <a:ext cx="12946282" cy="6944694"/>
        </a:xfrm>
        <a:prstGeom prst="rect">
          <a:avLst/>
        </a:prstGeom>
      </xdr:spPr>
    </xdr:pic>
    <xdr:clientData/>
  </xdr:twoCellAnchor>
  <xdr:twoCellAnchor editAs="oneCell">
    <xdr:from>
      <xdr:col>0</xdr:col>
      <xdr:colOff>0</xdr:colOff>
      <xdr:row>1600</xdr:row>
      <xdr:rowOff>0</xdr:rowOff>
    </xdr:from>
    <xdr:to>
      <xdr:col>21</xdr:col>
      <xdr:colOff>135157</xdr:colOff>
      <xdr:row>1638</xdr:row>
      <xdr:rowOff>158131</xdr:rowOff>
    </xdr:to>
    <xdr:pic>
      <xdr:nvPicPr>
        <xdr:cNvPr id="66" name="図 65">
          <a:extLst>
            <a:ext uri="{FF2B5EF4-FFF2-40B4-BE49-F238E27FC236}">
              <a16:creationId xmlns:a16="http://schemas.microsoft.com/office/drawing/2014/main" id="{94799F64-3223-4438-AAE4-9066337EEE77}"/>
            </a:ext>
          </a:extLst>
        </xdr:cNvPr>
        <xdr:cNvPicPr>
          <a:picLocks noChangeAspect="1"/>
        </xdr:cNvPicPr>
      </xdr:nvPicPr>
      <xdr:blipFill>
        <a:blip xmlns:r="http://schemas.openxmlformats.org/officeDocument/2006/relationships" r:embed="rId41"/>
        <a:stretch>
          <a:fillRect/>
        </a:stretch>
      </xdr:blipFill>
      <xdr:spPr>
        <a:xfrm>
          <a:off x="0" y="285750000"/>
          <a:ext cx="12946282" cy="6944694"/>
        </a:xfrm>
        <a:prstGeom prst="rect">
          <a:avLst/>
        </a:prstGeom>
      </xdr:spPr>
    </xdr:pic>
    <xdr:clientData/>
  </xdr:twoCellAnchor>
  <xdr:twoCellAnchor editAs="oneCell">
    <xdr:from>
      <xdr:col>0</xdr:col>
      <xdr:colOff>0</xdr:colOff>
      <xdr:row>1640</xdr:row>
      <xdr:rowOff>0</xdr:rowOff>
    </xdr:from>
    <xdr:to>
      <xdr:col>21</xdr:col>
      <xdr:colOff>135157</xdr:colOff>
      <xdr:row>1678</xdr:row>
      <xdr:rowOff>158131</xdr:rowOff>
    </xdr:to>
    <xdr:pic>
      <xdr:nvPicPr>
        <xdr:cNvPr id="67" name="図 66">
          <a:extLst>
            <a:ext uri="{FF2B5EF4-FFF2-40B4-BE49-F238E27FC236}">
              <a16:creationId xmlns:a16="http://schemas.microsoft.com/office/drawing/2014/main" id="{821F7714-66B5-4F5C-AE5B-1F05D1BFDA7F}"/>
            </a:ext>
          </a:extLst>
        </xdr:cNvPr>
        <xdr:cNvPicPr>
          <a:picLocks noChangeAspect="1"/>
        </xdr:cNvPicPr>
      </xdr:nvPicPr>
      <xdr:blipFill>
        <a:blip xmlns:r="http://schemas.openxmlformats.org/officeDocument/2006/relationships" r:embed="rId42"/>
        <a:stretch>
          <a:fillRect/>
        </a:stretch>
      </xdr:blipFill>
      <xdr:spPr>
        <a:xfrm>
          <a:off x="0" y="292893750"/>
          <a:ext cx="12946282" cy="6944694"/>
        </a:xfrm>
        <a:prstGeom prst="rect">
          <a:avLst/>
        </a:prstGeom>
      </xdr:spPr>
    </xdr:pic>
    <xdr:clientData/>
  </xdr:twoCellAnchor>
  <xdr:twoCellAnchor editAs="oneCell">
    <xdr:from>
      <xdr:col>0</xdr:col>
      <xdr:colOff>0</xdr:colOff>
      <xdr:row>1680</xdr:row>
      <xdr:rowOff>0</xdr:rowOff>
    </xdr:from>
    <xdr:to>
      <xdr:col>21</xdr:col>
      <xdr:colOff>135157</xdr:colOff>
      <xdr:row>1718</xdr:row>
      <xdr:rowOff>158131</xdr:rowOff>
    </xdr:to>
    <xdr:pic>
      <xdr:nvPicPr>
        <xdr:cNvPr id="68" name="図 67">
          <a:extLst>
            <a:ext uri="{FF2B5EF4-FFF2-40B4-BE49-F238E27FC236}">
              <a16:creationId xmlns:a16="http://schemas.microsoft.com/office/drawing/2014/main" id="{55E5F3EE-2873-4FD1-944F-1DD325D68078}"/>
            </a:ext>
          </a:extLst>
        </xdr:cNvPr>
        <xdr:cNvPicPr>
          <a:picLocks noChangeAspect="1"/>
        </xdr:cNvPicPr>
      </xdr:nvPicPr>
      <xdr:blipFill>
        <a:blip xmlns:r="http://schemas.openxmlformats.org/officeDocument/2006/relationships" r:embed="rId43"/>
        <a:stretch>
          <a:fillRect/>
        </a:stretch>
      </xdr:blipFill>
      <xdr:spPr>
        <a:xfrm>
          <a:off x="0" y="300037500"/>
          <a:ext cx="12946282" cy="6944694"/>
        </a:xfrm>
        <a:prstGeom prst="rect">
          <a:avLst/>
        </a:prstGeom>
      </xdr:spPr>
    </xdr:pic>
    <xdr:clientData/>
  </xdr:twoCellAnchor>
  <xdr:twoCellAnchor editAs="oneCell">
    <xdr:from>
      <xdr:col>0</xdr:col>
      <xdr:colOff>0</xdr:colOff>
      <xdr:row>1721</xdr:row>
      <xdr:rowOff>0</xdr:rowOff>
    </xdr:from>
    <xdr:to>
      <xdr:col>21</xdr:col>
      <xdr:colOff>135157</xdr:colOff>
      <xdr:row>1759</xdr:row>
      <xdr:rowOff>158132</xdr:rowOff>
    </xdr:to>
    <xdr:pic>
      <xdr:nvPicPr>
        <xdr:cNvPr id="69" name="図 68">
          <a:extLst>
            <a:ext uri="{FF2B5EF4-FFF2-40B4-BE49-F238E27FC236}">
              <a16:creationId xmlns:a16="http://schemas.microsoft.com/office/drawing/2014/main" id="{27B98DB9-2F9D-4E28-BF0D-969B39018527}"/>
            </a:ext>
          </a:extLst>
        </xdr:cNvPr>
        <xdr:cNvPicPr>
          <a:picLocks noChangeAspect="1"/>
        </xdr:cNvPicPr>
      </xdr:nvPicPr>
      <xdr:blipFill>
        <a:blip xmlns:r="http://schemas.openxmlformats.org/officeDocument/2006/relationships" r:embed="rId44"/>
        <a:stretch>
          <a:fillRect/>
        </a:stretch>
      </xdr:blipFill>
      <xdr:spPr>
        <a:xfrm>
          <a:off x="0" y="307359844"/>
          <a:ext cx="12946282" cy="6944694"/>
        </a:xfrm>
        <a:prstGeom prst="rect">
          <a:avLst/>
        </a:prstGeom>
      </xdr:spPr>
    </xdr:pic>
    <xdr:clientData/>
  </xdr:twoCellAnchor>
  <xdr:twoCellAnchor editAs="oneCell">
    <xdr:from>
      <xdr:col>0</xdr:col>
      <xdr:colOff>0</xdr:colOff>
      <xdr:row>1761</xdr:row>
      <xdr:rowOff>0</xdr:rowOff>
    </xdr:from>
    <xdr:to>
      <xdr:col>21</xdr:col>
      <xdr:colOff>135157</xdr:colOff>
      <xdr:row>1799</xdr:row>
      <xdr:rowOff>158132</xdr:rowOff>
    </xdr:to>
    <xdr:pic>
      <xdr:nvPicPr>
        <xdr:cNvPr id="70" name="図 69">
          <a:extLst>
            <a:ext uri="{FF2B5EF4-FFF2-40B4-BE49-F238E27FC236}">
              <a16:creationId xmlns:a16="http://schemas.microsoft.com/office/drawing/2014/main" id="{FA580CDA-19B6-40E3-806D-177E7F446763}"/>
            </a:ext>
          </a:extLst>
        </xdr:cNvPr>
        <xdr:cNvPicPr>
          <a:picLocks noChangeAspect="1"/>
        </xdr:cNvPicPr>
      </xdr:nvPicPr>
      <xdr:blipFill>
        <a:blip xmlns:r="http://schemas.openxmlformats.org/officeDocument/2006/relationships" r:embed="rId45"/>
        <a:stretch>
          <a:fillRect/>
        </a:stretch>
      </xdr:blipFill>
      <xdr:spPr>
        <a:xfrm>
          <a:off x="0" y="314503594"/>
          <a:ext cx="12946282" cy="6944694"/>
        </a:xfrm>
        <a:prstGeom prst="rect">
          <a:avLst/>
        </a:prstGeom>
      </xdr:spPr>
    </xdr:pic>
    <xdr:clientData/>
  </xdr:twoCellAnchor>
  <xdr:twoCellAnchor editAs="oneCell">
    <xdr:from>
      <xdr:col>0</xdr:col>
      <xdr:colOff>0</xdr:colOff>
      <xdr:row>1801</xdr:row>
      <xdr:rowOff>0</xdr:rowOff>
    </xdr:from>
    <xdr:to>
      <xdr:col>21</xdr:col>
      <xdr:colOff>135157</xdr:colOff>
      <xdr:row>1839</xdr:row>
      <xdr:rowOff>158132</xdr:rowOff>
    </xdr:to>
    <xdr:pic>
      <xdr:nvPicPr>
        <xdr:cNvPr id="71" name="図 70">
          <a:extLst>
            <a:ext uri="{FF2B5EF4-FFF2-40B4-BE49-F238E27FC236}">
              <a16:creationId xmlns:a16="http://schemas.microsoft.com/office/drawing/2014/main" id="{E9FCB212-0CBE-4C3F-B6F1-BD54B7F52E82}"/>
            </a:ext>
          </a:extLst>
        </xdr:cNvPr>
        <xdr:cNvPicPr>
          <a:picLocks noChangeAspect="1"/>
        </xdr:cNvPicPr>
      </xdr:nvPicPr>
      <xdr:blipFill>
        <a:blip xmlns:r="http://schemas.openxmlformats.org/officeDocument/2006/relationships" r:embed="rId46"/>
        <a:stretch>
          <a:fillRect/>
        </a:stretch>
      </xdr:blipFill>
      <xdr:spPr>
        <a:xfrm>
          <a:off x="0" y="321647344"/>
          <a:ext cx="12946282" cy="6944694"/>
        </a:xfrm>
        <a:prstGeom prst="rect">
          <a:avLst/>
        </a:prstGeom>
      </xdr:spPr>
    </xdr:pic>
    <xdr:clientData/>
  </xdr:twoCellAnchor>
  <xdr:twoCellAnchor editAs="oneCell">
    <xdr:from>
      <xdr:col>0</xdr:col>
      <xdr:colOff>0</xdr:colOff>
      <xdr:row>1841</xdr:row>
      <xdr:rowOff>0</xdr:rowOff>
    </xdr:from>
    <xdr:to>
      <xdr:col>21</xdr:col>
      <xdr:colOff>135157</xdr:colOff>
      <xdr:row>1879</xdr:row>
      <xdr:rowOff>158132</xdr:rowOff>
    </xdr:to>
    <xdr:pic>
      <xdr:nvPicPr>
        <xdr:cNvPr id="72" name="図 71">
          <a:extLst>
            <a:ext uri="{FF2B5EF4-FFF2-40B4-BE49-F238E27FC236}">
              <a16:creationId xmlns:a16="http://schemas.microsoft.com/office/drawing/2014/main" id="{18DE8C60-F3D0-45C9-9A59-A586DDCEA90C}"/>
            </a:ext>
          </a:extLst>
        </xdr:cNvPr>
        <xdr:cNvPicPr>
          <a:picLocks noChangeAspect="1"/>
        </xdr:cNvPicPr>
      </xdr:nvPicPr>
      <xdr:blipFill>
        <a:blip xmlns:r="http://schemas.openxmlformats.org/officeDocument/2006/relationships" r:embed="rId47"/>
        <a:stretch>
          <a:fillRect/>
        </a:stretch>
      </xdr:blipFill>
      <xdr:spPr>
        <a:xfrm>
          <a:off x="0" y="328791094"/>
          <a:ext cx="12946282" cy="6944694"/>
        </a:xfrm>
        <a:prstGeom prst="rect">
          <a:avLst/>
        </a:prstGeom>
      </xdr:spPr>
    </xdr:pic>
    <xdr:clientData/>
  </xdr:twoCellAnchor>
  <xdr:twoCellAnchor editAs="oneCell">
    <xdr:from>
      <xdr:col>0</xdr:col>
      <xdr:colOff>0</xdr:colOff>
      <xdr:row>1881</xdr:row>
      <xdr:rowOff>0</xdr:rowOff>
    </xdr:from>
    <xdr:to>
      <xdr:col>21</xdr:col>
      <xdr:colOff>135157</xdr:colOff>
      <xdr:row>1919</xdr:row>
      <xdr:rowOff>158132</xdr:rowOff>
    </xdr:to>
    <xdr:pic>
      <xdr:nvPicPr>
        <xdr:cNvPr id="73" name="図 72">
          <a:extLst>
            <a:ext uri="{FF2B5EF4-FFF2-40B4-BE49-F238E27FC236}">
              <a16:creationId xmlns:a16="http://schemas.microsoft.com/office/drawing/2014/main" id="{8902C193-4FBD-4E12-9C55-70A050D1BF65}"/>
            </a:ext>
          </a:extLst>
        </xdr:cNvPr>
        <xdr:cNvPicPr>
          <a:picLocks noChangeAspect="1"/>
        </xdr:cNvPicPr>
      </xdr:nvPicPr>
      <xdr:blipFill>
        <a:blip xmlns:r="http://schemas.openxmlformats.org/officeDocument/2006/relationships" r:embed="rId48"/>
        <a:stretch>
          <a:fillRect/>
        </a:stretch>
      </xdr:blipFill>
      <xdr:spPr>
        <a:xfrm>
          <a:off x="0" y="335934844"/>
          <a:ext cx="12946282" cy="6944694"/>
        </a:xfrm>
        <a:prstGeom prst="rect">
          <a:avLst/>
        </a:prstGeom>
      </xdr:spPr>
    </xdr:pic>
    <xdr:clientData/>
  </xdr:twoCellAnchor>
  <xdr:twoCellAnchor editAs="oneCell">
    <xdr:from>
      <xdr:col>0</xdr:col>
      <xdr:colOff>0</xdr:colOff>
      <xdr:row>1921</xdr:row>
      <xdr:rowOff>0</xdr:rowOff>
    </xdr:from>
    <xdr:to>
      <xdr:col>21</xdr:col>
      <xdr:colOff>135157</xdr:colOff>
      <xdr:row>1959</xdr:row>
      <xdr:rowOff>158132</xdr:rowOff>
    </xdr:to>
    <xdr:pic>
      <xdr:nvPicPr>
        <xdr:cNvPr id="74" name="図 73">
          <a:extLst>
            <a:ext uri="{FF2B5EF4-FFF2-40B4-BE49-F238E27FC236}">
              <a16:creationId xmlns:a16="http://schemas.microsoft.com/office/drawing/2014/main" id="{5E6C1374-852C-47FA-A37E-3FC5CBD974B2}"/>
            </a:ext>
          </a:extLst>
        </xdr:cNvPr>
        <xdr:cNvPicPr>
          <a:picLocks noChangeAspect="1"/>
        </xdr:cNvPicPr>
      </xdr:nvPicPr>
      <xdr:blipFill>
        <a:blip xmlns:r="http://schemas.openxmlformats.org/officeDocument/2006/relationships" r:embed="rId49"/>
        <a:stretch>
          <a:fillRect/>
        </a:stretch>
      </xdr:blipFill>
      <xdr:spPr>
        <a:xfrm>
          <a:off x="0" y="343078594"/>
          <a:ext cx="12946282" cy="6944694"/>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55" activePane="bottomRight" state="frozen"/>
      <selection pane="topRight" activeCell="B1" sqref="B1"/>
      <selection pane="bottomLeft" activeCell="A9" sqref="A9"/>
      <selection pane="bottomRight" activeCell="G62" sqref="G62"/>
    </sheetView>
  </sheetViews>
  <sheetFormatPr defaultRowHeight="18.75" x14ac:dyDescent="0.4"/>
  <cols>
    <col min="1" max="1" width="4.875" customWidth="1"/>
    <col min="2" max="2" width="12" customWidth="1"/>
    <col min="3" max="3" width="10.625" customWidth="1"/>
    <col min="4" max="6" width="8.25" customWidth="1"/>
    <col min="7" max="7" width="9.875" customWidth="1"/>
    <col min="10" max="15" width="7.75" customWidth="1"/>
  </cols>
  <sheetData>
    <row r="1" spans="1:18" x14ac:dyDescent="0.4">
      <c r="A1" s="1" t="s">
        <v>7</v>
      </c>
      <c r="C1" t="s">
        <v>35</v>
      </c>
    </row>
    <row r="2" spans="1:18" x14ac:dyDescent="0.4">
      <c r="A2" s="1" t="s">
        <v>8</v>
      </c>
      <c r="C2" t="s">
        <v>36</v>
      </c>
    </row>
    <row r="3" spans="1:18" x14ac:dyDescent="0.4">
      <c r="A3" s="1" t="s">
        <v>10</v>
      </c>
      <c r="C3" s="27">
        <v>100000</v>
      </c>
    </row>
    <row r="4" spans="1:18" x14ac:dyDescent="0.4">
      <c r="A4" s="1" t="s">
        <v>11</v>
      </c>
      <c r="C4" s="27" t="s">
        <v>13</v>
      </c>
    </row>
    <row r="5" spans="1:18" ht="19.5" thickBot="1" x14ac:dyDescent="0.45">
      <c r="A5" s="1" t="s">
        <v>12</v>
      </c>
      <c r="C5" s="27" t="s">
        <v>33</v>
      </c>
    </row>
    <row r="6" spans="1:18" ht="19.5" thickBot="1" x14ac:dyDescent="0.45">
      <c r="A6" s="22" t="s">
        <v>0</v>
      </c>
      <c r="B6" s="22" t="s">
        <v>1</v>
      </c>
      <c r="C6" s="22" t="s">
        <v>1</v>
      </c>
      <c r="D6" s="45" t="s">
        <v>24</v>
      </c>
      <c r="E6" s="23"/>
      <c r="F6" s="24"/>
      <c r="G6" s="76" t="s">
        <v>3</v>
      </c>
      <c r="H6" s="77"/>
      <c r="I6" s="83"/>
      <c r="J6" s="76" t="s">
        <v>22</v>
      </c>
      <c r="K6" s="77"/>
      <c r="L6" s="83"/>
      <c r="M6" s="76" t="s">
        <v>23</v>
      </c>
      <c r="N6" s="77"/>
      <c r="O6" s="83"/>
    </row>
    <row r="7" spans="1:18" ht="19.5" thickBot="1" x14ac:dyDescent="0.45">
      <c r="A7" s="25"/>
      <c r="B7" s="25" t="s">
        <v>2</v>
      </c>
      <c r="C7" s="59" t="s">
        <v>28</v>
      </c>
      <c r="D7" s="11">
        <v>1.27</v>
      </c>
      <c r="E7" s="12">
        <v>1.5</v>
      </c>
      <c r="F7" s="13">
        <v>2</v>
      </c>
      <c r="G7" s="11">
        <v>1.27</v>
      </c>
      <c r="H7" s="12">
        <v>1.5</v>
      </c>
      <c r="I7" s="13">
        <v>2</v>
      </c>
      <c r="J7" s="11">
        <v>1.27</v>
      </c>
      <c r="K7" s="12">
        <v>1.5</v>
      </c>
      <c r="L7" s="13">
        <v>2</v>
      </c>
      <c r="M7" s="11">
        <v>1.27</v>
      </c>
      <c r="N7" s="12">
        <v>1.5</v>
      </c>
      <c r="O7" s="13">
        <v>2</v>
      </c>
    </row>
    <row r="8" spans="1:18" ht="19.5" thickBot="1" x14ac:dyDescent="0.45">
      <c r="A8" s="26" t="s">
        <v>9</v>
      </c>
      <c r="B8" s="10"/>
      <c r="C8" s="46"/>
      <c r="D8" s="15"/>
      <c r="E8" s="14"/>
      <c r="F8" s="16"/>
      <c r="G8" s="17">
        <f>C3</f>
        <v>100000</v>
      </c>
      <c r="H8" s="18">
        <f>C3</f>
        <v>100000</v>
      </c>
      <c r="I8" s="19">
        <f>C3</f>
        <v>100000</v>
      </c>
      <c r="J8" s="80" t="s">
        <v>22</v>
      </c>
      <c r="K8" s="81"/>
      <c r="L8" s="82"/>
      <c r="M8" s="80"/>
      <c r="N8" s="81"/>
      <c r="O8" s="82"/>
    </row>
    <row r="9" spans="1:18" x14ac:dyDescent="0.4">
      <c r="A9" s="7">
        <v>1</v>
      </c>
      <c r="B9" s="21">
        <v>45104</v>
      </c>
      <c r="C9" s="47">
        <v>1</v>
      </c>
      <c r="D9" s="51">
        <v>1.27</v>
      </c>
      <c r="E9" s="52">
        <v>1.5</v>
      </c>
      <c r="F9" s="90">
        <v>2</v>
      </c>
      <c r="G9" s="20">
        <f>IF(D9="","",G8+M9)</f>
        <v>103810</v>
      </c>
      <c r="H9" s="20">
        <f t="shared" ref="H9" si="0">IF(E9="","",H8+N9)</f>
        <v>104500</v>
      </c>
      <c r="I9" s="20">
        <f t="shared" ref="I9" si="1">IF(F9="","",I8+O9)</f>
        <v>106000</v>
      </c>
      <c r="J9" s="38">
        <f>IF(G8="","",G8*0.03)</f>
        <v>3000</v>
      </c>
      <c r="K9" s="39">
        <f>IF(H8="","",H8*0.03)</f>
        <v>3000</v>
      </c>
      <c r="L9" s="40">
        <f>IF(I8="","",I8*0.03)</f>
        <v>3000</v>
      </c>
      <c r="M9" s="38">
        <f>IF(D9="","",J9*D9)</f>
        <v>3810</v>
      </c>
      <c r="N9" s="39">
        <f>IF(E9="","",K9*E9)</f>
        <v>4500</v>
      </c>
      <c r="O9" s="40">
        <f>IF(F9="","",L9*F9)</f>
        <v>6000</v>
      </c>
      <c r="P9" s="20" t="s">
        <v>37</v>
      </c>
      <c r="Q9" s="20"/>
      <c r="R9" s="20"/>
    </row>
    <row r="10" spans="1:18" x14ac:dyDescent="0.4">
      <c r="A10" s="7">
        <v>2</v>
      </c>
      <c r="B10" s="4">
        <v>45106</v>
      </c>
      <c r="C10" s="44">
        <v>1</v>
      </c>
      <c r="D10" s="53">
        <v>-1</v>
      </c>
      <c r="E10" s="54">
        <v>-1</v>
      </c>
      <c r="F10" s="55">
        <v>-1</v>
      </c>
      <c r="G10" s="20">
        <f t="shared" ref="G10:G42" si="2">IF(D10="","",G9+M10)</f>
        <v>100695.7</v>
      </c>
      <c r="H10" s="20">
        <f t="shared" ref="H10:H42" si="3">IF(E10="","",H9+N10)</f>
        <v>101365</v>
      </c>
      <c r="I10" s="20">
        <f t="shared" ref="I10:I42" si="4">IF(F10="","",I9+O10)</f>
        <v>102820</v>
      </c>
      <c r="J10" s="41">
        <f t="shared" ref="J10:J12" si="5">IF(G9="","",G9*0.03)</f>
        <v>3114.2999999999997</v>
      </c>
      <c r="K10" s="42">
        <f t="shared" ref="K10:K12" si="6">IF(H9="","",H9*0.03)</f>
        <v>3135</v>
      </c>
      <c r="L10" s="43">
        <f t="shared" ref="L10:L12" si="7">IF(I9="","",I9*0.03)</f>
        <v>3180</v>
      </c>
      <c r="M10" s="41">
        <f t="shared" ref="M10:M12" si="8">IF(D10="","",J10*D10)</f>
        <v>-3114.2999999999997</v>
      </c>
      <c r="N10" s="42">
        <f t="shared" ref="N10:N12" si="9">IF(E10="","",K10*E10)</f>
        <v>-3135</v>
      </c>
      <c r="O10" s="43">
        <f t="shared" ref="O10:O12" si="10">IF(F10="","",L10*F10)</f>
        <v>-3180</v>
      </c>
      <c r="P10" s="20" t="s">
        <v>38</v>
      </c>
      <c r="Q10" s="20"/>
      <c r="R10" s="20"/>
    </row>
    <row r="11" spans="1:18" x14ac:dyDescent="0.4">
      <c r="A11" s="7">
        <v>3</v>
      </c>
      <c r="B11" s="4">
        <v>45107</v>
      </c>
      <c r="C11" s="44">
        <v>1</v>
      </c>
      <c r="D11" s="53">
        <v>1.27</v>
      </c>
      <c r="E11" s="54">
        <v>1.5</v>
      </c>
      <c r="F11" s="55">
        <v>2</v>
      </c>
      <c r="G11" s="20">
        <f t="shared" si="2"/>
        <v>104532.20616999999</v>
      </c>
      <c r="H11" s="20">
        <f t="shared" si="3"/>
        <v>105926.425</v>
      </c>
      <c r="I11" s="20">
        <f t="shared" si="4"/>
        <v>108989.2</v>
      </c>
      <c r="J11" s="41">
        <f t="shared" si="5"/>
        <v>3020.8709999999996</v>
      </c>
      <c r="K11" s="42">
        <f t="shared" si="6"/>
        <v>3040.95</v>
      </c>
      <c r="L11" s="43">
        <f t="shared" si="7"/>
        <v>3084.6</v>
      </c>
      <c r="M11" s="41">
        <f t="shared" si="8"/>
        <v>3836.5061699999997</v>
      </c>
      <c r="N11" s="42">
        <f t="shared" si="9"/>
        <v>4561.4249999999993</v>
      </c>
      <c r="O11" s="43">
        <f t="shared" si="10"/>
        <v>6169.2</v>
      </c>
      <c r="P11" s="20" t="s">
        <v>39</v>
      </c>
      <c r="Q11" s="20"/>
      <c r="R11" s="20"/>
    </row>
    <row r="12" spans="1:18" x14ac:dyDescent="0.4">
      <c r="A12" s="7">
        <v>4</v>
      </c>
      <c r="B12" s="4">
        <v>45110</v>
      </c>
      <c r="C12" s="44">
        <v>1</v>
      </c>
      <c r="D12" s="53">
        <v>-1</v>
      </c>
      <c r="E12" s="54">
        <v>-1</v>
      </c>
      <c r="F12" s="55">
        <v>-1</v>
      </c>
      <c r="G12" s="20">
        <f t="shared" si="2"/>
        <v>101396.23998489999</v>
      </c>
      <c r="H12" s="20">
        <f t="shared" si="3"/>
        <v>102748.63225000001</v>
      </c>
      <c r="I12" s="20">
        <f t="shared" si="4"/>
        <v>105719.52399999999</v>
      </c>
      <c r="J12" s="41">
        <f t="shared" si="5"/>
        <v>3135.9661850999996</v>
      </c>
      <c r="K12" s="42">
        <f t="shared" si="6"/>
        <v>3177.7927500000001</v>
      </c>
      <c r="L12" s="43">
        <f t="shared" si="7"/>
        <v>3269.6759999999999</v>
      </c>
      <c r="M12" s="41">
        <f t="shared" si="8"/>
        <v>-3135.9661850999996</v>
      </c>
      <c r="N12" s="42">
        <f t="shared" si="9"/>
        <v>-3177.7927500000001</v>
      </c>
      <c r="O12" s="43">
        <f t="shared" si="10"/>
        <v>-3269.6759999999999</v>
      </c>
      <c r="P12" s="20" t="s">
        <v>40</v>
      </c>
      <c r="Q12" s="20"/>
      <c r="R12" s="20"/>
    </row>
    <row r="13" spans="1:18" x14ac:dyDescent="0.4">
      <c r="A13" s="7">
        <v>5</v>
      </c>
      <c r="B13" s="4">
        <v>45110</v>
      </c>
      <c r="C13" s="44">
        <v>2</v>
      </c>
      <c r="D13" s="53">
        <v>-1</v>
      </c>
      <c r="E13" s="54">
        <v>-1</v>
      </c>
      <c r="F13" s="55">
        <v>-1</v>
      </c>
      <c r="G13" s="20">
        <f t="shared" si="2"/>
        <v>98354.352785352996</v>
      </c>
      <c r="H13" s="20">
        <f t="shared" si="3"/>
        <v>99666.173282500007</v>
      </c>
      <c r="I13" s="20">
        <f t="shared" si="4"/>
        <v>102547.93827999999</v>
      </c>
      <c r="J13" s="41">
        <f t="shared" ref="J13:J58" si="11">IF(G12="","",G12*0.03)</f>
        <v>3041.8871995469995</v>
      </c>
      <c r="K13" s="42">
        <f t="shared" ref="K13:K58" si="12">IF(H12="","",H12*0.03)</f>
        <v>3082.4589675000002</v>
      </c>
      <c r="L13" s="43">
        <f t="shared" ref="L13:L58" si="13">IF(I12="","",I12*0.03)</f>
        <v>3171.5857199999996</v>
      </c>
      <c r="M13" s="41">
        <f t="shared" ref="M13:M58" si="14">IF(D13="","",J13*D13)</f>
        <v>-3041.8871995469995</v>
      </c>
      <c r="N13" s="42">
        <f t="shared" ref="N13:N58" si="15">IF(E13="","",K13*E13)</f>
        <v>-3082.4589675000002</v>
      </c>
      <c r="O13" s="43">
        <f t="shared" ref="O13:O58" si="16">IF(F13="","",L13*F13)</f>
        <v>-3171.5857199999996</v>
      </c>
      <c r="P13" s="20" t="s">
        <v>41</v>
      </c>
      <c r="Q13" s="20"/>
      <c r="R13" s="20"/>
    </row>
    <row r="14" spans="1:18" x14ac:dyDescent="0.4">
      <c r="A14" s="7">
        <v>6</v>
      </c>
      <c r="B14" s="4">
        <v>45118</v>
      </c>
      <c r="C14" s="44">
        <v>2</v>
      </c>
      <c r="D14" s="53">
        <v>-1</v>
      </c>
      <c r="E14" s="54">
        <v>-1</v>
      </c>
      <c r="F14" s="55">
        <v>-1</v>
      </c>
      <c r="G14" s="20">
        <f t="shared" si="2"/>
        <v>95403.722201792407</v>
      </c>
      <c r="H14" s="20">
        <f t="shared" si="3"/>
        <v>96676.188084025009</v>
      </c>
      <c r="I14" s="20">
        <f t="shared" si="4"/>
        <v>99471.500131599983</v>
      </c>
      <c r="J14" s="41">
        <f t="shared" si="11"/>
        <v>2950.6305835605899</v>
      </c>
      <c r="K14" s="42">
        <f t="shared" si="12"/>
        <v>2989.9851984750003</v>
      </c>
      <c r="L14" s="43">
        <f t="shared" si="13"/>
        <v>3076.4381483999996</v>
      </c>
      <c r="M14" s="41">
        <f t="shared" si="14"/>
        <v>-2950.6305835605899</v>
      </c>
      <c r="N14" s="42">
        <f t="shared" si="15"/>
        <v>-2989.9851984750003</v>
      </c>
      <c r="O14" s="43">
        <f t="shared" si="16"/>
        <v>-3076.4381483999996</v>
      </c>
      <c r="P14" s="20" t="s">
        <v>42</v>
      </c>
      <c r="Q14" s="20"/>
      <c r="R14" s="20"/>
    </row>
    <row r="15" spans="1:18" x14ac:dyDescent="0.4">
      <c r="A15" s="7">
        <v>7</v>
      </c>
      <c r="B15" s="4">
        <v>45119</v>
      </c>
      <c r="C15" s="44">
        <v>2</v>
      </c>
      <c r="D15" s="53">
        <v>1.27</v>
      </c>
      <c r="E15" s="54">
        <v>1.5</v>
      </c>
      <c r="F15" s="55">
        <v>2</v>
      </c>
      <c r="G15" s="20">
        <f t="shared" si="2"/>
        <v>99038.6040176807</v>
      </c>
      <c r="H15" s="20">
        <f t="shared" si="3"/>
        <v>101026.61654780613</v>
      </c>
      <c r="I15" s="20">
        <f t="shared" si="4"/>
        <v>105439.79013949598</v>
      </c>
      <c r="J15" s="41">
        <f t="shared" si="11"/>
        <v>2862.1116660537723</v>
      </c>
      <c r="K15" s="42">
        <f t="shared" si="12"/>
        <v>2900.2856425207501</v>
      </c>
      <c r="L15" s="43">
        <f t="shared" si="13"/>
        <v>2984.1450039479996</v>
      </c>
      <c r="M15" s="41">
        <f t="shared" si="14"/>
        <v>3634.8818158882909</v>
      </c>
      <c r="N15" s="42">
        <f t="shared" si="15"/>
        <v>4350.4284637811252</v>
      </c>
      <c r="O15" s="43">
        <f t="shared" si="16"/>
        <v>5968.2900078959992</v>
      </c>
      <c r="P15" s="20" t="s">
        <v>42</v>
      </c>
      <c r="Q15" s="20"/>
      <c r="R15" s="20"/>
    </row>
    <row r="16" spans="1:18" x14ac:dyDescent="0.4">
      <c r="A16" s="7">
        <v>8</v>
      </c>
      <c r="B16" s="4">
        <v>45119</v>
      </c>
      <c r="C16" s="44">
        <v>2</v>
      </c>
      <c r="D16" s="53">
        <v>1.27</v>
      </c>
      <c r="E16" s="54">
        <v>1.5</v>
      </c>
      <c r="F16" s="55">
        <v>-1</v>
      </c>
      <c r="G16" s="20">
        <f t="shared" si="2"/>
        <v>102811.97483075433</v>
      </c>
      <c r="H16" s="20">
        <f t="shared" si="3"/>
        <v>105572.81429245741</v>
      </c>
      <c r="I16" s="20">
        <f t="shared" si="4"/>
        <v>102276.5964353111</v>
      </c>
      <c r="J16" s="41">
        <f t="shared" si="11"/>
        <v>2971.158120530421</v>
      </c>
      <c r="K16" s="42">
        <f t="shared" si="12"/>
        <v>3030.798496434184</v>
      </c>
      <c r="L16" s="43">
        <f t="shared" si="13"/>
        <v>3163.1937041848792</v>
      </c>
      <c r="M16" s="41">
        <f t="shared" si="14"/>
        <v>3773.3708130736345</v>
      </c>
      <c r="N16" s="42">
        <f t="shared" si="15"/>
        <v>4546.1977446512756</v>
      </c>
      <c r="O16" s="43">
        <f t="shared" si="16"/>
        <v>-3163.1937041848792</v>
      </c>
      <c r="P16" s="20" t="s">
        <v>42</v>
      </c>
      <c r="Q16" s="20"/>
      <c r="R16" s="20"/>
    </row>
    <row r="17" spans="1:18" x14ac:dyDescent="0.4">
      <c r="A17" s="7">
        <v>9</v>
      </c>
      <c r="B17" s="4">
        <v>45121</v>
      </c>
      <c r="C17" s="44">
        <v>1</v>
      </c>
      <c r="D17" s="53">
        <v>-1</v>
      </c>
      <c r="E17" s="54">
        <v>-1</v>
      </c>
      <c r="F17" s="55">
        <v>-1</v>
      </c>
      <c r="G17" s="20">
        <f t="shared" si="2"/>
        <v>99727.615585831707</v>
      </c>
      <c r="H17" s="20">
        <f t="shared" si="3"/>
        <v>102405.62986368369</v>
      </c>
      <c r="I17" s="20">
        <f t="shared" si="4"/>
        <v>99208.298542251767</v>
      </c>
      <c r="J17" s="41">
        <f t="shared" si="11"/>
        <v>3084.3592449226298</v>
      </c>
      <c r="K17" s="42">
        <f t="shared" si="12"/>
        <v>3167.1844287737222</v>
      </c>
      <c r="L17" s="43">
        <f t="shared" si="13"/>
        <v>3068.2978930593331</v>
      </c>
      <c r="M17" s="41">
        <f t="shared" si="14"/>
        <v>-3084.3592449226298</v>
      </c>
      <c r="N17" s="42">
        <f t="shared" si="15"/>
        <v>-3167.1844287737222</v>
      </c>
      <c r="O17" s="43">
        <f t="shared" si="16"/>
        <v>-3068.2978930593331</v>
      </c>
      <c r="P17" s="20" t="s">
        <v>43</v>
      </c>
      <c r="Q17" s="20"/>
      <c r="R17" s="20"/>
    </row>
    <row r="18" spans="1:18" x14ac:dyDescent="0.4">
      <c r="A18" s="7">
        <v>10</v>
      </c>
      <c r="B18" s="4">
        <v>45121</v>
      </c>
      <c r="C18" s="44">
        <v>1</v>
      </c>
      <c r="D18" s="53">
        <v>-1</v>
      </c>
      <c r="E18" s="54">
        <v>-1</v>
      </c>
      <c r="F18" s="55">
        <v>-1</v>
      </c>
      <c r="G18" s="20">
        <f t="shared" si="2"/>
        <v>96735.787118256761</v>
      </c>
      <c r="H18" s="20">
        <f t="shared" si="3"/>
        <v>99333.460967773179</v>
      </c>
      <c r="I18" s="20">
        <f t="shared" si="4"/>
        <v>96232.049585984219</v>
      </c>
      <c r="J18" s="41">
        <f t="shared" si="11"/>
        <v>2991.828467574951</v>
      </c>
      <c r="K18" s="42">
        <f t="shared" si="12"/>
        <v>3072.1688959105104</v>
      </c>
      <c r="L18" s="43">
        <f t="shared" si="13"/>
        <v>2976.2489562675528</v>
      </c>
      <c r="M18" s="41">
        <f t="shared" si="14"/>
        <v>-2991.828467574951</v>
      </c>
      <c r="N18" s="42">
        <f t="shared" si="15"/>
        <v>-3072.1688959105104</v>
      </c>
      <c r="O18" s="43">
        <f t="shared" si="16"/>
        <v>-2976.2489562675528</v>
      </c>
      <c r="P18" s="20" t="s">
        <v>43</v>
      </c>
      <c r="Q18" s="20"/>
      <c r="R18" s="20"/>
    </row>
    <row r="19" spans="1:18" x14ac:dyDescent="0.4">
      <c r="A19" s="7">
        <v>11</v>
      </c>
      <c r="B19" s="4">
        <v>45121</v>
      </c>
      <c r="C19" s="44">
        <v>1</v>
      </c>
      <c r="D19" s="53">
        <v>-1</v>
      </c>
      <c r="E19" s="54">
        <v>-1</v>
      </c>
      <c r="F19" s="55">
        <v>-1</v>
      </c>
      <c r="G19" s="20">
        <f t="shared" si="2"/>
        <v>93833.713504709056</v>
      </c>
      <c r="H19" s="20">
        <f t="shared" si="3"/>
        <v>96353.457138739977</v>
      </c>
      <c r="I19" s="20">
        <f t="shared" si="4"/>
        <v>93345.088098404696</v>
      </c>
      <c r="J19" s="41">
        <f t="shared" si="11"/>
        <v>2902.0736135477027</v>
      </c>
      <c r="K19" s="42">
        <f t="shared" si="12"/>
        <v>2980.0038290331954</v>
      </c>
      <c r="L19" s="43">
        <f t="shared" si="13"/>
        <v>2886.9614875795264</v>
      </c>
      <c r="M19" s="41">
        <f t="shared" si="14"/>
        <v>-2902.0736135477027</v>
      </c>
      <c r="N19" s="42">
        <f t="shared" si="15"/>
        <v>-2980.0038290331954</v>
      </c>
      <c r="O19" s="43">
        <f t="shared" si="16"/>
        <v>-2886.9614875795264</v>
      </c>
      <c r="P19" s="20" t="s">
        <v>43</v>
      </c>
      <c r="Q19" s="20"/>
      <c r="R19" s="20"/>
    </row>
    <row r="20" spans="1:18" x14ac:dyDescent="0.4">
      <c r="A20" s="7">
        <v>12</v>
      </c>
      <c r="B20" s="4">
        <v>45120</v>
      </c>
      <c r="C20" s="44">
        <v>2</v>
      </c>
      <c r="D20" s="53">
        <v>-1</v>
      </c>
      <c r="E20" s="54">
        <v>-1</v>
      </c>
      <c r="F20" s="55">
        <v>-1</v>
      </c>
      <c r="G20" s="20">
        <f t="shared" si="2"/>
        <v>91018.702099567789</v>
      </c>
      <c r="H20" s="20">
        <f t="shared" si="3"/>
        <v>93462.853424577785</v>
      </c>
      <c r="I20" s="20">
        <f t="shared" si="4"/>
        <v>90544.735455452552</v>
      </c>
      <c r="J20" s="41">
        <f t="shared" si="11"/>
        <v>2815.0114051412716</v>
      </c>
      <c r="K20" s="42">
        <f t="shared" si="12"/>
        <v>2890.6037141621991</v>
      </c>
      <c r="L20" s="43">
        <f t="shared" si="13"/>
        <v>2800.3526429521407</v>
      </c>
      <c r="M20" s="41">
        <f t="shared" si="14"/>
        <v>-2815.0114051412716</v>
      </c>
      <c r="N20" s="42">
        <f t="shared" si="15"/>
        <v>-2890.6037141621991</v>
      </c>
      <c r="O20" s="43">
        <f t="shared" si="16"/>
        <v>-2800.3526429521407</v>
      </c>
      <c r="P20" s="20" t="s">
        <v>39</v>
      </c>
      <c r="Q20" s="20"/>
      <c r="R20" s="20"/>
    </row>
    <row r="21" spans="1:18" x14ac:dyDescent="0.4">
      <c r="A21" s="7">
        <v>13</v>
      </c>
      <c r="B21" s="4">
        <v>45127</v>
      </c>
      <c r="C21" s="44">
        <v>2</v>
      </c>
      <c r="D21" s="53">
        <v>1.27</v>
      </c>
      <c r="E21" s="54">
        <v>1.5</v>
      </c>
      <c r="F21" s="55">
        <v>-1</v>
      </c>
      <c r="G21" s="20">
        <f t="shared" si="2"/>
        <v>94486.514649561315</v>
      </c>
      <c r="H21" s="20">
        <f t="shared" si="3"/>
        <v>97668.681828683781</v>
      </c>
      <c r="I21" s="20">
        <f t="shared" si="4"/>
        <v>87828.393391788981</v>
      </c>
      <c r="J21" s="41">
        <f t="shared" si="11"/>
        <v>2730.5610629870334</v>
      </c>
      <c r="K21" s="42">
        <f t="shared" si="12"/>
        <v>2803.8856027373336</v>
      </c>
      <c r="L21" s="43">
        <f t="shared" si="13"/>
        <v>2716.3420636635765</v>
      </c>
      <c r="M21" s="41">
        <f t="shared" si="14"/>
        <v>3467.8125499935327</v>
      </c>
      <c r="N21" s="42">
        <f t="shared" si="15"/>
        <v>4205.8284041060006</v>
      </c>
      <c r="O21" s="43">
        <f t="shared" si="16"/>
        <v>-2716.3420636635765</v>
      </c>
      <c r="P21" s="20" t="s">
        <v>44</v>
      </c>
      <c r="Q21" s="20"/>
      <c r="R21" s="20"/>
    </row>
    <row r="22" spans="1:18" x14ac:dyDescent="0.4">
      <c r="A22" s="7">
        <v>14</v>
      </c>
      <c r="B22" s="4">
        <v>45128</v>
      </c>
      <c r="C22" s="44">
        <v>1</v>
      </c>
      <c r="D22" s="53">
        <v>-1</v>
      </c>
      <c r="E22" s="54">
        <v>-1</v>
      </c>
      <c r="F22" s="55">
        <v>-1</v>
      </c>
      <c r="G22" s="20">
        <f t="shared" si="2"/>
        <v>91651.919210074469</v>
      </c>
      <c r="H22" s="20">
        <f t="shared" si="3"/>
        <v>94738.621373823262</v>
      </c>
      <c r="I22" s="20">
        <f t="shared" si="4"/>
        <v>85193.541590035311</v>
      </c>
      <c r="J22" s="41">
        <f t="shared" si="11"/>
        <v>2834.5954394868395</v>
      </c>
      <c r="K22" s="42">
        <f t="shared" si="12"/>
        <v>2930.0604548605133</v>
      </c>
      <c r="L22" s="43">
        <f t="shared" si="13"/>
        <v>2634.8518017536694</v>
      </c>
      <c r="M22" s="41">
        <f t="shared" si="14"/>
        <v>-2834.5954394868395</v>
      </c>
      <c r="N22" s="42">
        <f t="shared" si="15"/>
        <v>-2930.0604548605133</v>
      </c>
      <c r="O22" s="43">
        <f t="shared" si="16"/>
        <v>-2634.8518017536694</v>
      </c>
      <c r="P22" s="20" t="s">
        <v>45</v>
      </c>
      <c r="Q22" s="20"/>
      <c r="R22" s="20"/>
    </row>
    <row r="23" spans="1:18" x14ac:dyDescent="0.4">
      <c r="A23" s="7">
        <v>15</v>
      </c>
      <c r="B23" s="4">
        <v>45133</v>
      </c>
      <c r="C23" s="44">
        <v>1</v>
      </c>
      <c r="D23" s="53">
        <v>-1</v>
      </c>
      <c r="E23" s="54">
        <v>-1</v>
      </c>
      <c r="F23" s="55">
        <v>-1</v>
      </c>
      <c r="G23" s="20">
        <f t="shared" si="2"/>
        <v>88902.361633772234</v>
      </c>
      <c r="H23" s="20">
        <f t="shared" si="3"/>
        <v>91896.462732608561</v>
      </c>
      <c r="I23" s="20">
        <f t="shared" si="4"/>
        <v>82637.735342334257</v>
      </c>
      <c r="J23" s="41">
        <f t="shared" si="11"/>
        <v>2749.5575763022339</v>
      </c>
      <c r="K23" s="42">
        <f t="shared" si="12"/>
        <v>2842.1586412146976</v>
      </c>
      <c r="L23" s="43">
        <f t="shared" si="13"/>
        <v>2555.8062477010594</v>
      </c>
      <c r="M23" s="41">
        <f t="shared" si="14"/>
        <v>-2749.5575763022339</v>
      </c>
      <c r="N23" s="42">
        <f t="shared" si="15"/>
        <v>-2842.1586412146976</v>
      </c>
      <c r="O23" s="43">
        <f t="shared" si="16"/>
        <v>-2555.8062477010594</v>
      </c>
      <c r="P23" s="20" t="s">
        <v>39</v>
      </c>
      <c r="Q23" s="20"/>
      <c r="R23" s="20"/>
    </row>
    <row r="24" spans="1:18" x14ac:dyDescent="0.4">
      <c r="A24" s="7">
        <v>16</v>
      </c>
      <c r="B24" s="4">
        <v>45135</v>
      </c>
      <c r="C24" s="44">
        <v>2</v>
      </c>
      <c r="D24" s="53">
        <v>-1</v>
      </c>
      <c r="E24" s="54">
        <v>-1</v>
      </c>
      <c r="F24" s="55">
        <v>-1</v>
      </c>
      <c r="G24" s="20">
        <f t="shared" si="2"/>
        <v>86235.290784759069</v>
      </c>
      <c r="H24" s="20">
        <f t="shared" si="3"/>
        <v>89139.568850630298</v>
      </c>
      <c r="I24" s="20">
        <f t="shared" si="4"/>
        <v>80158.603282064229</v>
      </c>
      <c r="J24" s="41">
        <f t="shared" si="11"/>
        <v>2667.0708490131669</v>
      </c>
      <c r="K24" s="42">
        <f t="shared" si="12"/>
        <v>2756.8938819782566</v>
      </c>
      <c r="L24" s="43">
        <f t="shared" si="13"/>
        <v>2479.1320602700275</v>
      </c>
      <c r="M24" s="41">
        <f t="shared" si="14"/>
        <v>-2667.0708490131669</v>
      </c>
      <c r="N24" s="42">
        <f t="shared" si="15"/>
        <v>-2756.8938819782566</v>
      </c>
      <c r="O24" s="43">
        <f t="shared" si="16"/>
        <v>-2479.1320602700275</v>
      </c>
      <c r="P24" s="20" t="s">
        <v>46</v>
      </c>
      <c r="Q24" s="20"/>
      <c r="R24" s="20"/>
    </row>
    <row r="25" spans="1:18" x14ac:dyDescent="0.4">
      <c r="A25" s="7">
        <v>17</v>
      </c>
      <c r="B25" s="4">
        <v>45138</v>
      </c>
      <c r="C25" s="44">
        <v>1</v>
      </c>
      <c r="D25" s="53">
        <v>-1</v>
      </c>
      <c r="E25" s="54">
        <v>-1</v>
      </c>
      <c r="F25" s="55">
        <v>-1</v>
      </c>
      <c r="G25" s="20">
        <f t="shared" si="2"/>
        <v>83648.232061216302</v>
      </c>
      <c r="H25" s="20">
        <f t="shared" si="3"/>
        <v>86465.381785111385</v>
      </c>
      <c r="I25" s="20">
        <f t="shared" si="4"/>
        <v>77753.845183602301</v>
      </c>
      <c r="J25" s="41">
        <f t="shared" si="11"/>
        <v>2587.058723542772</v>
      </c>
      <c r="K25" s="42">
        <f t="shared" si="12"/>
        <v>2674.1870655189086</v>
      </c>
      <c r="L25" s="43">
        <f t="shared" si="13"/>
        <v>2404.7580984619267</v>
      </c>
      <c r="M25" s="41">
        <f t="shared" si="14"/>
        <v>-2587.058723542772</v>
      </c>
      <c r="N25" s="42">
        <f t="shared" si="15"/>
        <v>-2674.1870655189086</v>
      </c>
      <c r="O25" s="43">
        <f t="shared" si="16"/>
        <v>-2404.7580984619267</v>
      </c>
      <c r="P25" s="20" t="s">
        <v>47</v>
      </c>
      <c r="Q25" s="20"/>
      <c r="R25" s="20"/>
    </row>
    <row r="26" spans="1:18" x14ac:dyDescent="0.4">
      <c r="A26" s="7">
        <v>18</v>
      </c>
      <c r="B26" s="4">
        <v>45141</v>
      </c>
      <c r="C26" s="44">
        <v>2</v>
      </c>
      <c r="D26" s="53">
        <v>1.27</v>
      </c>
      <c r="E26" s="54">
        <v>1.5</v>
      </c>
      <c r="F26" s="55">
        <v>-1</v>
      </c>
      <c r="G26" s="20">
        <f t="shared" si="2"/>
        <v>86835.229702748649</v>
      </c>
      <c r="H26" s="20">
        <f t="shared" si="3"/>
        <v>90356.323965441392</v>
      </c>
      <c r="I26" s="20">
        <f t="shared" si="4"/>
        <v>75421.229828094234</v>
      </c>
      <c r="J26" s="41">
        <f t="shared" si="11"/>
        <v>2509.4469618364888</v>
      </c>
      <c r="K26" s="42">
        <f t="shared" si="12"/>
        <v>2593.9614535533415</v>
      </c>
      <c r="L26" s="43">
        <f t="shared" si="13"/>
        <v>2332.6153555080691</v>
      </c>
      <c r="M26" s="41">
        <f t="shared" si="14"/>
        <v>3186.9976415323408</v>
      </c>
      <c r="N26" s="42">
        <f t="shared" si="15"/>
        <v>3890.942180330012</v>
      </c>
      <c r="O26" s="43">
        <f t="shared" si="16"/>
        <v>-2332.6153555080691</v>
      </c>
      <c r="P26" s="20" t="s">
        <v>48</v>
      </c>
      <c r="Q26" s="20"/>
      <c r="R26" s="20"/>
    </row>
    <row r="27" spans="1:18" x14ac:dyDescent="0.4">
      <c r="A27" s="7">
        <v>19</v>
      </c>
      <c r="B27" s="4">
        <v>45152</v>
      </c>
      <c r="C27" s="44">
        <v>2</v>
      </c>
      <c r="D27" s="53">
        <v>-1</v>
      </c>
      <c r="E27" s="54">
        <v>-1</v>
      </c>
      <c r="F27" s="55">
        <v>-1</v>
      </c>
      <c r="G27" s="20">
        <f t="shared" si="2"/>
        <v>84230.172811666183</v>
      </c>
      <c r="H27" s="20">
        <f t="shared" si="3"/>
        <v>87645.634246478148</v>
      </c>
      <c r="I27" s="20">
        <f t="shared" si="4"/>
        <v>73158.592933251406</v>
      </c>
      <c r="J27" s="41">
        <f t="shared" si="11"/>
        <v>2605.0568910824595</v>
      </c>
      <c r="K27" s="42">
        <f t="shared" si="12"/>
        <v>2710.6897189632418</v>
      </c>
      <c r="L27" s="43">
        <f t="shared" si="13"/>
        <v>2262.6368948428271</v>
      </c>
      <c r="M27" s="41">
        <f t="shared" si="14"/>
        <v>-2605.0568910824595</v>
      </c>
      <c r="N27" s="42">
        <f t="shared" si="15"/>
        <v>-2710.6897189632418</v>
      </c>
      <c r="O27" s="43">
        <f t="shared" si="16"/>
        <v>-2262.6368948428271</v>
      </c>
      <c r="P27" s="20" t="s">
        <v>49</v>
      </c>
      <c r="Q27" s="20"/>
      <c r="R27" s="20"/>
    </row>
    <row r="28" spans="1:18" x14ac:dyDescent="0.4">
      <c r="A28" s="7">
        <v>20</v>
      </c>
      <c r="B28" s="4">
        <v>45154</v>
      </c>
      <c r="C28" s="44">
        <v>2</v>
      </c>
      <c r="D28" s="53">
        <v>-1</v>
      </c>
      <c r="E28" s="54">
        <v>-1</v>
      </c>
      <c r="F28" s="55">
        <v>-1</v>
      </c>
      <c r="G28" s="20">
        <f t="shared" si="2"/>
        <v>81703.267627316192</v>
      </c>
      <c r="H28" s="20">
        <f t="shared" si="3"/>
        <v>85016.265219083798</v>
      </c>
      <c r="I28" s="20">
        <f t="shared" si="4"/>
        <v>70963.835145253863</v>
      </c>
      <c r="J28" s="41">
        <f t="shared" si="11"/>
        <v>2526.9051843499856</v>
      </c>
      <c r="K28" s="42">
        <f t="shared" si="12"/>
        <v>2629.3690273943444</v>
      </c>
      <c r="L28" s="43">
        <f t="shared" si="13"/>
        <v>2194.757787997542</v>
      </c>
      <c r="M28" s="41">
        <f t="shared" si="14"/>
        <v>-2526.9051843499856</v>
      </c>
      <c r="N28" s="42">
        <f t="shared" si="15"/>
        <v>-2629.3690273943444</v>
      </c>
      <c r="O28" s="43">
        <f t="shared" si="16"/>
        <v>-2194.757787997542</v>
      </c>
      <c r="P28" s="20" t="s">
        <v>50</v>
      </c>
      <c r="Q28" s="20"/>
      <c r="R28" s="20"/>
    </row>
    <row r="29" spans="1:18" x14ac:dyDescent="0.4">
      <c r="A29" s="7">
        <v>21</v>
      </c>
      <c r="B29" s="4">
        <v>45154</v>
      </c>
      <c r="C29" s="44">
        <v>2</v>
      </c>
      <c r="D29" s="53">
        <v>-1</v>
      </c>
      <c r="E29" s="54">
        <v>-1</v>
      </c>
      <c r="F29" s="55">
        <v>-1</v>
      </c>
      <c r="G29" s="20">
        <f t="shared" si="2"/>
        <v>79252.169598496708</v>
      </c>
      <c r="H29" s="20">
        <f t="shared" si="3"/>
        <v>82465.777262511285</v>
      </c>
      <c r="I29" s="20">
        <f t="shared" si="4"/>
        <v>68834.920090896252</v>
      </c>
      <c r="J29" s="41">
        <f t="shared" si="11"/>
        <v>2451.0980288194855</v>
      </c>
      <c r="K29" s="42">
        <f t="shared" si="12"/>
        <v>2550.4879565725137</v>
      </c>
      <c r="L29" s="43">
        <f t="shared" si="13"/>
        <v>2128.9150543576156</v>
      </c>
      <c r="M29" s="41">
        <f t="shared" si="14"/>
        <v>-2451.0980288194855</v>
      </c>
      <c r="N29" s="42">
        <f t="shared" si="15"/>
        <v>-2550.4879565725137</v>
      </c>
      <c r="O29" s="43">
        <f t="shared" si="16"/>
        <v>-2128.9150543576156</v>
      </c>
      <c r="P29" s="20" t="s">
        <v>49</v>
      </c>
      <c r="Q29" s="20"/>
      <c r="R29" s="20"/>
    </row>
    <row r="30" spans="1:18" x14ac:dyDescent="0.4">
      <c r="A30" s="7">
        <v>22</v>
      </c>
      <c r="B30" s="4">
        <v>45155</v>
      </c>
      <c r="C30" s="44">
        <v>2</v>
      </c>
      <c r="D30" s="53">
        <v>-1</v>
      </c>
      <c r="E30" s="54">
        <v>-1</v>
      </c>
      <c r="F30" s="55">
        <v>-1</v>
      </c>
      <c r="G30" s="20">
        <f t="shared" si="2"/>
        <v>76874.604510541802</v>
      </c>
      <c r="H30" s="20">
        <f t="shared" si="3"/>
        <v>79991.803944635947</v>
      </c>
      <c r="I30" s="20">
        <f t="shared" si="4"/>
        <v>66769.872488169363</v>
      </c>
      <c r="J30" s="41">
        <f t="shared" si="11"/>
        <v>2377.5650879549012</v>
      </c>
      <c r="K30" s="42">
        <f t="shared" si="12"/>
        <v>2473.9733178753386</v>
      </c>
      <c r="L30" s="43">
        <f t="shared" si="13"/>
        <v>2065.0476027268874</v>
      </c>
      <c r="M30" s="41">
        <f t="shared" si="14"/>
        <v>-2377.5650879549012</v>
      </c>
      <c r="N30" s="42">
        <f t="shared" si="15"/>
        <v>-2473.9733178753386</v>
      </c>
      <c r="O30" s="43">
        <f t="shared" si="16"/>
        <v>-2065.0476027268874</v>
      </c>
      <c r="P30" s="20" t="s">
        <v>51</v>
      </c>
      <c r="Q30" s="20"/>
      <c r="R30" s="20"/>
    </row>
    <row r="31" spans="1:18" x14ac:dyDescent="0.4">
      <c r="A31" s="7">
        <v>23</v>
      </c>
      <c r="B31" s="4">
        <v>45156</v>
      </c>
      <c r="C31" s="44">
        <v>2</v>
      </c>
      <c r="D31" s="53">
        <v>-1</v>
      </c>
      <c r="E31" s="54">
        <v>-1</v>
      </c>
      <c r="F31" s="55">
        <v>-1</v>
      </c>
      <c r="G31" s="20">
        <f t="shared" si="2"/>
        <v>74568.366375225552</v>
      </c>
      <c r="H31" s="20">
        <f t="shared" si="3"/>
        <v>77592.049826296876</v>
      </c>
      <c r="I31" s="20">
        <f t="shared" si="4"/>
        <v>64766.776313524286</v>
      </c>
      <c r="J31" s="41">
        <f t="shared" si="11"/>
        <v>2306.2381353162541</v>
      </c>
      <c r="K31" s="42">
        <f t="shared" si="12"/>
        <v>2399.7541183390781</v>
      </c>
      <c r="L31" s="43">
        <f t="shared" si="13"/>
        <v>2003.0961746450807</v>
      </c>
      <c r="M31" s="41">
        <f t="shared" si="14"/>
        <v>-2306.2381353162541</v>
      </c>
      <c r="N31" s="42">
        <f t="shared" si="15"/>
        <v>-2399.7541183390781</v>
      </c>
      <c r="O31" s="43">
        <f t="shared" si="16"/>
        <v>-2003.0961746450807</v>
      </c>
      <c r="Q31" s="20"/>
      <c r="R31" s="20"/>
    </row>
    <row r="32" spans="1:18" x14ac:dyDescent="0.4">
      <c r="A32" s="7">
        <v>24</v>
      </c>
      <c r="B32" s="4">
        <v>45160</v>
      </c>
      <c r="C32" s="44">
        <v>1</v>
      </c>
      <c r="D32" s="53">
        <v>-1</v>
      </c>
      <c r="E32" s="54">
        <v>-1</v>
      </c>
      <c r="F32" s="55">
        <v>-1</v>
      </c>
      <c r="G32" s="20">
        <f t="shared" si="2"/>
        <v>72331.315383968788</v>
      </c>
      <c r="H32" s="20">
        <f t="shared" si="3"/>
        <v>75264.288331507967</v>
      </c>
      <c r="I32" s="20">
        <f t="shared" si="4"/>
        <v>62823.773024118556</v>
      </c>
      <c r="J32" s="41">
        <f t="shared" si="11"/>
        <v>2237.0509912567663</v>
      </c>
      <c r="K32" s="42">
        <f t="shared" si="12"/>
        <v>2327.761494788906</v>
      </c>
      <c r="L32" s="43">
        <f t="shared" si="13"/>
        <v>1943.0032894057285</v>
      </c>
      <c r="M32" s="41">
        <f t="shared" si="14"/>
        <v>-2237.0509912567663</v>
      </c>
      <c r="N32" s="42">
        <f t="shared" si="15"/>
        <v>-2327.761494788906</v>
      </c>
      <c r="O32" s="43">
        <f t="shared" si="16"/>
        <v>-1943.0032894057285</v>
      </c>
      <c r="P32" s="20" t="s">
        <v>52</v>
      </c>
      <c r="Q32" s="20"/>
      <c r="R32" s="20"/>
    </row>
    <row r="33" spans="1:18" x14ac:dyDescent="0.4">
      <c r="A33" s="7">
        <v>25</v>
      </c>
      <c r="B33" s="4">
        <v>45161</v>
      </c>
      <c r="C33" s="44">
        <v>1</v>
      </c>
      <c r="D33" s="53">
        <v>-1</v>
      </c>
      <c r="E33" s="54">
        <v>-1</v>
      </c>
      <c r="F33" s="55">
        <v>-1</v>
      </c>
      <c r="G33" s="20">
        <f t="shared" si="2"/>
        <v>70161.375922449719</v>
      </c>
      <c r="H33" s="20">
        <f t="shared" si="3"/>
        <v>73006.359681562724</v>
      </c>
      <c r="I33" s="20">
        <f t="shared" si="4"/>
        <v>60939.059833394997</v>
      </c>
      <c r="J33" s="41">
        <f t="shared" si="11"/>
        <v>2169.9394615190636</v>
      </c>
      <c r="K33" s="42">
        <f t="shared" si="12"/>
        <v>2257.9286499452387</v>
      </c>
      <c r="L33" s="43">
        <f t="shared" si="13"/>
        <v>1884.7131907235566</v>
      </c>
      <c r="M33" s="41">
        <f t="shared" si="14"/>
        <v>-2169.9394615190636</v>
      </c>
      <c r="N33" s="42">
        <f t="shared" si="15"/>
        <v>-2257.9286499452387</v>
      </c>
      <c r="O33" s="43">
        <f t="shared" si="16"/>
        <v>-1884.7131907235566</v>
      </c>
      <c r="P33" s="20" t="s">
        <v>53</v>
      </c>
      <c r="Q33" s="20"/>
      <c r="R33" s="20"/>
    </row>
    <row r="34" spans="1:18" x14ac:dyDescent="0.4">
      <c r="A34" s="7">
        <v>26</v>
      </c>
      <c r="B34" s="4">
        <v>45163</v>
      </c>
      <c r="C34" s="44">
        <v>1</v>
      </c>
      <c r="D34" s="53">
        <v>1.27</v>
      </c>
      <c r="E34" s="54">
        <v>1.5</v>
      </c>
      <c r="F34" s="91">
        <v>2</v>
      </c>
      <c r="G34" s="20">
        <f t="shared" si="2"/>
        <v>72834.524345095051</v>
      </c>
      <c r="H34" s="20">
        <f t="shared" si="3"/>
        <v>76291.645867233048</v>
      </c>
      <c r="I34" s="20">
        <f t="shared" si="4"/>
        <v>64595.403423398697</v>
      </c>
      <c r="J34" s="41">
        <f t="shared" si="11"/>
        <v>2104.8412776734913</v>
      </c>
      <c r="K34" s="42">
        <f t="shared" si="12"/>
        <v>2190.1907904468817</v>
      </c>
      <c r="L34" s="43">
        <f t="shared" si="13"/>
        <v>1828.1717950018499</v>
      </c>
      <c r="M34" s="41">
        <f t="shared" si="14"/>
        <v>2673.148422645334</v>
      </c>
      <c r="N34" s="42">
        <f t="shared" si="15"/>
        <v>3285.2861856703225</v>
      </c>
      <c r="O34" s="43">
        <f t="shared" si="16"/>
        <v>3656.3435900036998</v>
      </c>
      <c r="P34" s="20" t="s">
        <v>54</v>
      </c>
      <c r="Q34" s="20"/>
      <c r="R34" s="20"/>
    </row>
    <row r="35" spans="1:18" x14ac:dyDescent="0.4">
      <c r="A35" s="7">
        <v>27</v>
      </c>
      <c r="B35" s="4">
        <v>45163</v>
      </c>
      <c r="C35" s="44">
        <v>1</v>
      </c>
      <c r="D35" s="53">
        <v>1.27</v>
      </c>
      <c r="E35" s="54">
        <v>1.5</v>
      </c>
      <c r="F35" s="91">
        <v>2</v>
      </c>
      <c r="G35" s="20">
        <f t="shared" si="2"/>
        <v>75609.519722643177</v>
      </c>
      <c r="H35" s="20">
        <f t="shared" si="3"/>
        <v>79724.769931258532</v>
      </c>
      <c r="I35" s="20">
        <f t="shared" si="4"/>
        <v>68471.127628802613</v>
      </c>
      <c r="J35" s="41">
        <f t="shared" si="11"/>
        <v>2185.0357303528513</v>
      </c>
      <c r="K35" s="42">
        <f t="shared" si="12"/>
        <v>2288.7493760169914</v>
      </c>
      <c r="L35" s="43">
        <f t="shared" si="13"/>
        <v>1937.8621027019608</v>
      </c>
      <c r="M35" s="41">
        <f t="shared" si="14"/>
        <v>2774.9953775481213</v>
      </c>
      <c r="N35" s="42">
        <f t="shared" si="15"/>
        <v>3433.1240640254873</v>
      </c>
      <c r="O35" s="43">
        <f t="shared" si="16"/>
        <v>3875.7242054039216</v>
      </c>
      <c r="P35" s="20" t="s">
        <v>55</v>
      </c>
      <c r="Q35" s="20"/>
      <c r="R35" s="20"/>
    </row>
    <row r="36" spans="1:18" x14ac:dyDescent="0.4">
      <c r="A36" s="7">
        <v>28</v>
      </c>
      <c r="B36" s="4">
        <v>45167</v>
      </c>
      <c r="C36" s="44">
        <v>1</v>
      </c>
      <c r="D36" s="53">
        <v>1.27</v>
      </c>
      <c r="E36" s="54">
        <v>1.5</v>
      </c>
      <c r="F36" s="55">
        <v>2</v>
      </c>
      <c r="G36" s="20">
        <f t="shared" si="2"/>
        <v>78490.242424075885</v>
      </c>
      <c r="H36" s="20">
        <f t="shared" si="3"/>
        <v>83312.384578165162</v>
      </c>
      <c r="I36" s="20">
        <f t="shared" si="4"/>
        <v>72579.395286530766</v>
      </c>
      <c r="J36" s="41">
        <f t="shared" si="11"/>
        <v>2268.2855916792951</v>
      </c>
      <c r="K36" s="42">
        <f t="shared" si="12"/>
        <v>2391.7430979377559</v>
      </c>
      <c r="L36" s="43">
        <f t="shared" si="13"/>
        <v>2054.1338288640782</v>
      </c>
      <c r="M36" s="41">
        <f t="shared" si="14"/>
        <v>2880.722701432705</v>
      </c>
      <c r="N36" s="42">
        <f t="shared" si="15"/>
        <v>3587.6146469066339</v>
      </c>
      <c r="O36" s="43">
        <f t="shared" si="16"/>
        <v>4108.2676577281563</v>
      </c>
      <c r="P36" s="20" t="s">
        <v>56</v>
      </c>
      <c r="Q36" s="20"/>
      <c r="R36" s="20"/>
    </row>
    <row r="37" spans="1:18" x14ac:dyDescent="0.4">
      <c r="A37" s="7">
        <v>29</v>
      </c>
      <c r="B37" s="4">
        <v>45169</v>
      </c>
      <c r="C37" s="44">
        <v>2</v>
      </c>
      <c r="D37" s="53">
        <v>1.27</v>
      </c>
      <c r="E37" s="54">
        <v>1.5</v>
      </c>
      <c r="F37" s="91">
        <v>2</v>
      </c>
      <c r="G37" s="20">
        <f t="shared" si="2"/>
        <v>81480.720660433173</v>
      </c>
      <c r="H37" s="20">
        <f t="shared" si="3"/>
        <v>87061.441884182597</v>
      </c>
      <c r="I37" s="20">
        <f t="shared" si="4"/>
        <v>76934.159003722612</v>
      </c>
      <c r="J37" s="41">
        <f t="shared" si="11"/>
        <v>2354.7072727222762</v>
      </c>
      <c r="K37" s="42">
        <f t="shared" si="12"/>
        <v>2499.371537344955</v>
      </c>
      <c r="L37" s="43">
        <f t="shared" si="13"/>
        <v>2177.3818585959229</v>
      </c>
      <c r="M37" s="41">
        <f t="shared" si="14"/>
        <v>2990.4782363572908</v>
      </c>
      <c r="N37" s="42">
        <f t="shared" si="15"/>
        <v>3749.0573060174324</v>
      </c>
      <c r="O37" s="43">
        <f t="shared" si="16"/>
        <v>4354.7637171918459</v>
      </c>
      <c r="P37" s="20" t="s">
        <v>57</v>
      </c>
      <c r="Q37" s="20"/>
      <c r="R37" s="20"/>
    </row>
    <row r="38" spans="1:18" x14ac:dyDescent="0.4">
      <c r="A38" s="7">
        <v>30</v>
      </c>
      <c r="B38" s="4">
        <v>45173</v>
      </c>
      <c r="C38" s="44">
        <v>2</v>
      </c>
      <c r="D38" s="53">
        <v>-1</v>
      </c>
      <c r="E38" s="54">
        <v>-1</v>
      </c>
      <c r="F38" s="55">
        <v>-1</v>
      </c>
      <c r="G38" s="20">
        <f t="shared" si="2"/>
        <v>79036.299040620172</v>
      </c>
      <c r="H38" s="20">
        <f t="shared" si="3"/>
        <v>84449.59862765712</v>
      </c>
      <c r="I38" s="20">
        <f t="shared" si="4"/>
        <v>74626.134233610937</v>
      </c>
      <c r="J38" s="41">
        <f t="shared" si="11"/>
        <v>2444.4216198129952</v>
      </c>
      <c r="K38" s="42">
        <f t="shared" si="12"/>
        <v>2611.843256525478</v>
      </c>
      <c r="L38" s="43">
        <f t="shared" si="13"/>
        <v>2308.0247701116782</v>
      </c>
      <c r="M38" s="41">
        <f t="shared" si="14"/>
        <v>-2444.4216198129952</v>
      </c>
      <c r="N38" s="42">
        <f t="shared" si="15"/>
        <v>-2611.843256525478</v>
      </c>
      <c r="O38" s="43">
        <f t="shared" si="16"/>
        <v>-2308.0247701116782</v>
      </c>
      <c r="P38" s="20" t="s">
        <v>58</v>
      </c>
      <c r="Q38" s="20"/>
      <c r="R38" s="20"/>
    </row>
    <row r="39" spans="1:18" x14ac:dyDescent="0.4">
      <c r="A39" s="7">
        <v>31</v>
      </c>
      <c r="B39" s="4">
        <v>45175</v>
      </c>
      <c r="C39" s="44">
        <v>1</v>
      </c>
      <c r="D39" s="53">
        <v>-1</v>
      </c>
      <c r="E39" s="54">
        <v>-1</v>
      </c>
      <c r="F39" s="55">
        <v>-1</v>
      </c>
      <c r="G39" s="20">
        <f t="shared" si="2"/>
        <v>76665.210069401568</v>
      </c>
      <c r="H39" s="20">
        <f t="shared" si="3"/>
        <v>81916.110668827401</v>
      </c>
      <c r="I39" s="20">
        <f t="shared" si="4"/>
        <v>72387.350206602612</v>
      </c>
      <c r="J39" s="41">
        <f t="shared" si="11"/>
        <v>2371.0889712186049</v>
      </c>
      <c r="K39" s="42">
        <f t="shared" si="12"/>
        <v>2533.4879588297135</v>
      </c>
      <c r="L39" s="43">
        <f t="shared" si="13"/>
        <v>2238.7840270083279</v>
      </c>
      <c r="M39" s="41">
        <f t="shared" si="14"/>
        <v>-2371.0889712186049</v>
      </c>
      <c r="N39" s="42">
        <f t="shared" si="15"/>
        <v>-2533.4879588297135</v>
      </c>
      <c r="O39" s="43">
        <f t="shared" si="16"/>
        <v>-2238.7840270083279</v>
      </c>
      <c r="P39" s="20" t="s">
        <v>59</v>
      </c>
      <c r="Q39" s="20"/>
      <c r="R39" s="20"/>
    </row>
    <row r="40" spans="1:18" x14ac:dyDescent="0.4">
      <c r="A40" s="7">
        <v>32</v>
      </c>
      <c r="B40" s="4">
        <v>45175</v>
      </c>
      <c r="C40" s="44">
        <v>2</v>
      </c>
      <c r="D40" s="53">
        <v>1.27</v>
      </c>
      <c r="E40" s="54">
        <v>1.5</v>
      </c>
      <c r="F40" s="55">
        <v>2</v>
      </c>
      <c r="G40" s="20">
        <f t="shared" si="2"/>
        <v>79586.154573045773</v>
      </c>
      <c r="H40" s="20">
        <f t="shared" si="3"/>
        <v>85602.335648924636</v>
      </c>
      <c r="I40" s="20">
        <f t="shared" si="4"/>
        <v>76730.591218998772</v>
      </c>
      <c r="J40" s="41">
        <f t="shared" si="11"/>
        <v>2299.9563020820469</v>
      </c>
      <c r="K40" s="42">
        <f t="shared" si="12"/>
        <v>2457.4833200648218</v>
      </c>
      <c r="L40" s="43">
        <f t="shared" si="13"/>
        <v>2171.6205061980781</v>
      </c>
      <c r="M40" s="41">
        <f t="shared" si="14"/>
        <v>2920.9445036441998</v>
      </c>
      <c r="N40" s="42">
        <f t="shared" si="15"/>
        <v>3686.2249800972327</v>
      </c>
      <c r="O40" s="43">
        <f t="shared" si="16"/>
        <v>4343.2410123961563</v>
      </c>
      <c r="P40" s="20" t="s">
        <v>60</v>
      </c>
      <c r="Q40" s="20"/>
      <c r="R40" s="20"/>
    </row>
    <row r="41" spans="1:18" x14ac:dyDescent="0.4">
      <c r="A41" s="7">
        <v>33</v>
      </c>
      <c r="B41" s="4">
        <v>45176</v>
      </c>
      <c r="C41" s="44">
        <v>2</v>
      </c>
      <c r="D41" s="53">
        <v>1.27</v>
      </c>
      <c r="E41" s="54">
        <v>1.5</v>
      </c>
      <c r="F41" s="55">
        <v>2</v>
      </c>
      <c r="G41" s="20">
        <f t="shared" si="2"/>
        <v>82618.387062278824</v>
      </c>
      <c r="H41" s="20">
        <f t="shared" si="3"/>
        <v>89454.44075312624</v>
      </c>
      <c r="I41" s="20">
        <f t="shared" si="4"/>
        <v>81334.426692138702</v>
      </c>
      <c r="J41" s="41">
        <f t="shared" si="11"/>
        <v>2387.5846371913731</v>
      </c>
      <c r="K41" s="42">
        <f t="shared" si="12"/>
        <v>2568.0700694677389</v>
      </c>
      <c r="L41" s="43">
        <f t="shared" si="13"/>
        <v>2301.9177365699629</v>
      </c>
      <c r="M41" s="41">
        <f t="shared" si="14"/>
        <v>3032.2324892330439</v>
      </c>
      <c r="N41" s="42">
        <f t="shared" si="15"/>
        <v>3852.1051042016084</v>
      </c>
      <c r="O41" s="43">
        <f t="shared" si="16"/>
        <v>4603.8354731399259</v>
      </c>
      <c r="P41" s="20" t="s">
        <v>61</v>
      </c>
      <c r="Q41" s="20"/>
      <c r="R41" s="20"/>
    </row>
    <row r="42" spans="1:18" x14ac:dyDescent="0.4">
      <c r="A42" s="7">
        <v>34</v>
      </c>
      <c r="B42" s="4">
        <v>45182</v>
      </c>
      <c r="C42" s="44">
        <v>2</v>
      </c>
      <c r="D42" s="53">
        <v>-1</v>
      </c>
      <c r="E42" s="54">
        <v>-1</v>
      </c>
      <c r="F42" s="55">
        <v>-1</v>
      </c>
      <c r="G42" s="20">
        <f t="shared" si="2"/>
        <v>80139.835450410465</v>
      </c>
      <c r="H42" s="20">
        <f t="shared" si="3"/>
        <v>86770.80753053246</v>
      </c>
      <c r="I42" s="20">
        <f t="shared" si="4"/>
        <v>78894.393891374537</v>
      </c>
      <c r="J42" s="41">
        <f t="shared" si="11"/>
        <v>2478.5516118683645</v>
      </c>
      <c r="K42" s="42">
        <f t="shared" si="12"/>
        <v>2683.6332225937872</v>
      </c>
      <c r="L42" s="43">
        <f t="shared" si="13"/>
        <v>2440.032800764161</v>
      </c>
      <c r="M42" s="41">
        <f>IF(D42="","",J42*D42)</f>
        <v>-2478.5516118683645</v>
      </c>
      <c r="N42" s="42">
        <f t="shared" si="15"/>
        <v>-2683.6332225937872</v>
      </c>
      <c r="O42" s="43">
        <f t="shared" si="16"/>
        <v>-2440.032800764161</v>
      </c>
      <c r="P42" s="20" t="s">
        <v>62</v>
      </c>
      <c r="Q42" s="20"/>
      <c r="R42" s="20"/>
    </row>
    <row r="43" spans="1:18" x14ac:dyDescent="0.4">
      <c r="A43">
        <v>35</v>
      </c>
      <c r="B43" s="4">
        <v>45182</v>
      </c>
      <c r="C43" s="44">
        <v>1</v>
      </c>
      <c r="D43" s="53">
        <v>-1</v>
      </c>
      <c r="E43" s="54">
        <v>-1</v>
      </c>
      <c r="F43" s="55">
        <v>-1</v>
      </c>
      <c r="G43" s="20">
        <f>IF(D43="","",G42+M43)</f>
        <v>77735.640386898158</v>
      </c>
      <c r="H43" s="20">
        <f t="shared" ref="H43:I43" si="17">IF(E43="","",H42+N43)</f>
        <v>84167.683304616483</v>
      </c>
      <c r="I43" s="20">
        <f t="shared" si="17"/>
        <v>76527.562074633301</v>
      </c>
      <c r="J43" s="41">
        <f t="shared" si="11"/>
        <v>2404.1950635123139</v>
      </c>
      <c r="K43" s="42">
        <f t="shared" si="12"/>
        <v>2603.1242259159735</v>
      </c>
      <c r="L43" s="43">
        <f t="shared" si="13"/>
        <v>2366.8318167412358</v>
      </c>
      <c r="M43" s="41">
        <f t="shared" si="14"/>
        <v>-2404.1950635123139</v>
      </c>
      <c r="N43" s="42">
        <f t="shared" si="15"/>
        <v>-2603.1242259159735</v>
      </c>
      <c r="O43" s="43">
        <f t="shared" si="16"/>
        <v>-2366.8318167412358</v>
      </c>
      <c r="P43" s="20" t="s">
        <v>63</v>
      </c>
    </row>
    <row r="44" spans="1:18" x14ac:dyDescent="0.4">
      <c r="A44" s="7">
        <v>36</v>
      </c>
      <c r="B44" s="4">
        <v>45187</v>
      </c>
      <c r="C44" s="44">
        <v>2</v>
      </c>
      <c r="D44" s="53">
        <v>1.27</v>
      </c>
      <c r="E44" s="54">
        <v>1.5</v>
      </c>
      <c r="F44" s="55">
        <v>2</v>
      </c>
      <c r="G44" s="20">
        <f t="shared" ref="G44:G58" si="18">IF(D44="","",G43+M44)</f>
        <v>80697.368285638979</v>
      </c>
      <c r="H44" s="20">
        <f t="shared" ref="H44:H58" si="19">IF(E44="","",H43+N44)</f>
        <v>87955.229053324219</v>
      </c>
      <c r="I44" s="20">
        <f t="shared" ref="I44:I58" si="20">IF(F44="","",I43+O44)</f>
        <v>81119.215799111291</v>
      </c>
      <c r="J44" s="41">
        <f>IF(G43="","",G43*0.03)</f>
        <v>2332.0692116069445</v>
      </c>
      <c r="K44" s="42">
        <f t="shared" si="12"/>
        <v>2525.0304991384942</v>
      </c>
      <c r="L44" s="43">
        <f t="shared" si="13"/>
        <v>2295.8268622389987</v>
      </c>
      <c r="M44" s="41">
        <f>IF(D44="","",J44*D44)</f>
        <v>2961.7278987408195</v>
      </c>
      <c r="N44" s="42">
        <f t="shared" si="15"/>
        <v>3787.545748707741</v>
      </c>
      <c r="O44" s="43">
        <f t="shared" si="16"/>
        <v>4591.6537244779975</v>
      </c>
      <c r="P44" s="20" t="s">
        <v>64</v>
      </c>
    </row>
    <row r="45" spans="1:18" x14ac:dyDescent="0.4">
      <c r="A45" s="7">
        <v>37</v>
      </c>
      <c r="B45" s="4">
        <v>45188</v>
      </c>
      <c r="C45" s="44">
        <v>2</v>
      </c>
      <c r="D45" s="53">
        <v>-1</v>
      </c>
      <c r="E45" s="54">
        <v>-1</v>
      </c>
      <c r="F45" s="55">
        <v>-1</v>
      </c>
      <c r="G45" s="20">
        <f t="shared" si="18"/>
        <v>78276.447237069806</v>
      </c>
      <c r="H45" s="20">
        <f t="shared" si="19"/>
        <v>85316.572181724492</v>
      </c>
      <c r="I45" s="20">
        <f t="shared" si="20"/>
        <v>78685.639325137949</v>
      </c>
      <c r="J45" s="41">
        <f t="shared" si="11"/>
        <v>2420.9210485691692</v>
      </c>
      <c r="K45" s="42">
        <f t="shared" si="12"/>
        <v>2638.6568715997264</v>
      </c>
      <c r="L45" s="43">
        <f t="shared" si="13"/>
        <v>2433.5764739733386</v>
      </c>
      <c r="M45" s="41">
        <f t="shared" si="14"/>
        <v>-2420.9210485691692</v>
      </c>
      <c r="N45" s="42">
        <f t="shared" si="15"/>
        <v>-2638.6568715997264</v>
      </c>
      <c r="O45" s="43">
        <f t="shared" si="16"/>
        <v>-2433.5764739733386</v>
      </c>
      <c r="P45" s="20" t="s">
        <v>65</v>
      </c>
    </row>
    <row r="46" spans="1:18" x14ac:dyDescent="0.4">
      <c r="A46" s="7">
        <v>38</v>
      </c>
      <c r="B46" s="4">
        <v>45188</v>
      </c>
      <c r="C46" s="44">
        <v>1</v>
      </c>
      <c r="D46" s="53">
        <v>-1</v>
      </c>
      <c r="E46" s="54">
        <v>-1</v>
      </c>
      <c r="F46" s="55">
        <v>-1</v>
      </c>
      <c r="G46" s="20">
        <f t="shared" si="18"/>
        <v>75928.153819957719</v>
      </c>
      <c r="H46" s="20">
        <f t="shared" si="19"/>
        <v>82757.075016272764</v>
      </c>
      <c r="I46" s="20">
        <f t="shared" si="20"/>
        <v>76325.070145383812</v>
      </c>
      <c r="J46" s="41">
        <f t="shared" si="11"/>
        <v>2348.2934171120942</v>
      </c>
      <c r="K46" s="42">
        <f t="shared" si="12"/>
        <v>2559.4971654517349</v>
      </c>
      <c r="L46" s="43">
        <f t="shared" si="13"/>
        <v>2360.5691797541385</v>
      </c>
      <c r="M46" s="41">
        <f t="shared" si="14"/>
        <v>-2348.2934171120942</v>
      </c>
      <c r="N46" s="42">
        <f t="shared" si="15"/>
        <v>-2559.4971654517349</v>
      </c>
      <c r="O46" s="43">
        <f t="shared" si="16"/>
        <v>-2360.5691797541385</v>
      </c>
      <c r="P46" s="20" t="s">
        <v>66</v>
      </c>
    </row>
    <row r="47" spans="1:18" x14ac:dyDescent="0.4">
      <c r="A47" s="7">
        <v>39</v>
      </c>
      <c r="B47" s="4">
        <v>45190</v>
      </c>
      <c r="C47" s="44">
        <v>2</v>
      </c>
      <c r="D47" s="53">
        <v>-1</v>
      </c>
      <c r="E47" s="54">
        <v>-1</v>
      </c>
      <c r="F47" s="55">
        <v>-1</v>
      </c>
      <c r="G47" s="20">
        <f t="shared" si="18"/>
        <v>73650.309205358993</v>
      </c>
      <c r="H47" s="20">
        <f t="shared" si="19"/>
        <v>80274.362765784579</v>
      </c>
      <c r="I47" s="20">
        <f t="shared" si="20"/>
        <v>74035.318041022299</v>
      </c>
      <c r="J47" s="41">
        <f t="shared" si="11"/>
        <v>2277.8446145987314</v>
      </c>
      <c r="K47" s="42">
        <f t="shared" si="12"/>
        <v>2482.7122504881827</v>
      </c>
      <c r="L47" s="43">
        <f t="shared" si="13"/>
        <v>2289.7521043615143</v>
      </c>
      <c r="M47" s="41">
        <f t="shared" si="14"/>
        <v>-2277.8446145987314</v>
      </c>
      <c r="N47" s="42">
        <f t="shared" si="15"/>
        <v>-2482.7122504881827</v>
      </c>
      <c r="O47" s="43">
        <f t="shared" si="16"/>
        <v>-2289.7521043615143</v>
      </c>
      <c r="P47" s="20" t="s">
        <v>67</v>
      </c>
    </row>
    <row r="48" spans="1:18" x14ac:dyDescent="0.4">
      <c r="A48" s="7">
        <v>40</v>
      </c>
      <c r="B48" s="4">
        <v>45191</v>
      </c>
      <c r="C48" s="44">
        <v>2</v>
      </c>
      <c r="D48" s="53">
        <v>-1</v>
      </c>
      <c r="E48" s="54">
        <v>-1</v>
      </c>
      <c r="F48" s="55">
        <v>-1</v>
      </c>
      <c r="G48" s="20">
        <f t="shared" si="18"/>
        <v>71440.799929198227</v>
      </c>
      <c r="H48" s="20">
        <f t="shared" si="19"/>
        <v>77866.131882811038</v>
      </c>
      <c r="I48" s="20">
        <f t="shared" si="20"/>
        <v>71814.258499791627</v>
      </c>
      <c r="J48" s="41">
        <f t="shared" si="11"/>
        <v>2209.5092761607698</v>
      </c>
      <c r="K48" s="42">
        <f t="shared" si="12"/>
        <v>2408.2308829735371</v>
      </c>
      <c r="L48" s="43">
        <f t="shared" si="13"/>
        <v>2221.0595412306689</v>
      </c>
      <c r="M48" s="41">
        <f t="shared" si="14"/>
        <v>-2209.5092761607698</v>
      </c>
      <c r="N48" s="42">
        <f t="shared" si="15"/>
        <v>-2408.2308829735371</v>
      </c>
      <c r="O48" s="43">
        <f t="shared" si="16"/>
        <v>-2221.0595412306689</v>
      </c>
      <c r="P48" s="20" t="s">
        <v>68</v>
      </c>
    </row>
    <row r="49" spans="1:16" x14ac:dyDescent="0.4">
      <c r="A49" s="7">
        <v>41</v>
      </c>
      <c r="B49" s="4">
        <v>45196</v>
      </c>
      <c r="C49" s="44">
        <v>1</v>
      </c>
      <c r="D49" s="53">
        <v>-1</v>
      </c>
      <c r="E49" s="54">
        <v>-1</v>
      </c>
      <c r="F49" s="55">
        <v>-1</v>
      </c>
      <c r="G49" s="20">
        <f t="shared" si="18"/>
        <v>69297.575931322281</v>
      </c>
      <c r="H49" s="20">
        <f t="shared" si="19"/>
        <v>75530.14792632671</v>
      </c>
      <c r="I49" s="20">
        <f t="shared" si="20"/>
        <v>69659.830744797873</v>
      </c>
      <c r="J49" s="41">
        <f t="shared" si="11"/>
        <v>2143.2239978759467</v>
      </c>
      <c r="K49" s="42">
        <f t="shared" si="12"/>
        <v>2335.983956484331</v>
      </c>
      <c r="L49" s="43">
        <f t="shared" si="13"/>
        <v>2154.4277549937487</v>
      </c>
      <c r="M49" s="41">
        <f t="shared" si="14"/>
        <v>-2143.2239978759467</v>
      </c>
      <c r="N49" s="42">
        <f t="shared" si="15"/>
        <v>-2335.983956484331</v>
      </c>
      <c r="O49" s="43">
        <f t="shared" si="16"/>
        <v>-2154.4277549937487</v>
      </c>
      <c r="P49" s="20" t="s">
        <v>69</v>
      </c>
    </row>
    <row r="50" spans="1:16" x14ac:dyDescent="0.4">
      <c r="A50" s="7">
        <v>42</v>
      </c>
      <c r="B50" s="4">
        <v>45209</v>
      </c>
      <c r="C50" s="44">
        <v>1</v>
      </c>
      <c r="D50" s="53">
        <v>-1</v>
      </c>
      <c r="E50" s="54">
        <v>-1</v>
      </c>
      <c r="F50" s="55">
        <v>-1</v>
      </c>
      <c r="G50" s="20">
        <f t="shared" si="18"/>
        <v>67218.64865338261</v>
      </c>
      <c r="H50" s="20">
        <f t="shared" si="19"/>
        <v>73264.243488536915</v>
      </c>
      <c r="I50" s="20">
        <f t="shared" si="20"/>
        <v>67570.035822453938</v>
      </c>
      <c r="J50" s="41">
        <f t="shared" si="11"/>
        <v>2078.9272779396683</v>
      </c>
      <c r="K50" s="42">
        <f t="shared" si="12"/>
        <v>2265.9044377898012</v>
      </c>
      <c r="L50" s="43">
        <f t="shared" si="13"/>
        <v>2089.7949223439359</v>
      </c>
      <c r="M50" s="41">
        <f t="shared" si="14"/>
        <v>-2078.9272779396683</v>
      </c>
      <c r="N50" s="42">
        <f t="shared" si="15"/>
        <v>-2265.9044377898012</v>
      </c>
      <c r="O50" s="43">
        <f t="shared" si="16"/>
        <v>-2089.7949223439359</v>
      </c>
      <c r="P50" s="20" t="s">
        <v>70</v>
      </c>
    </row>
    <row r="51" spans="1:16" x14ac:dyDescent="0.4">
      <c r="A51" s="7">
        <v>43</v>
      </c>
      <c r="B51" s="4">
        <v>45209</v>
      </c>
      <c r="C51" s="44">
        <v>1</v>
      </c>
      <c r="D51" s="53">
        <v>1.27</v>
      </c>
      <c r="E51" s="54">
        <v>1.5</v>
      </c>
      <c r="F51" s="55">
        <v>2</v>
      </c>
      <c r="G51" s="20">
        <f t="shared" si="18"/>
        <v>69779.679167076494</v>
      </c>
      <c r="H51" s="20">
        <f t="shared" si="19"/>
        <v>76561.134445521078</v>
      </c>
      <c r="I51" s="20">
        <f t="shared" si="20"/>
        <v>71624.23797180118</v>
      </c>
      <c r="J51" s="41">
        <f t="shared" si="11"/>
        <v>2016.5594596014782</v>
      </c>
      <c r="K51" s="42">
        <f t="shared" si="12"/>
        <v>2197.9273046561075</v>
      </c>
      <c r="L51" s="43">
        <f t="shared" si="13"/>
        <v>2027.1010746736181</v>
      </c>
      <c r="M51" s="41">
        <f t="shared" si="14"/>
        <v>2561.0305136938773</v>
      </c>
      <c r="N51" s="42">
        <f t="shared" si="15"/>
        <v>3296.8909569841612</v>
      </c>
      <c r="O51" s="43">
        <f t="shared" si="16"/>
        <v>4054.2021493472362</v>
      </c>
      <c r="P51" s="20" t="s">
        <v>71</v>
      </c>
    </row>
    <row r="52" spans="1:16" x14ac:dyDescent="0.4">
      <c r="A52" s="7">
        <v>44</v>
      </c>
      <c r="B52" s="4">
        <v>45209</v>
      </c>
      <c r="C52" s="44">
        <v>1</v>
      </c>
      <c r="D52" s="53">
        <v>1.27</v>
      </c>
      <c r="E52" s="54">
        <v>1.5</v>
      </c>
      <c r="F52" s="55">
        <v>2</v>
      </c>
      <c r="G52" s="20">
        <f t="shared" si="18"/>
        <v>72438.284943342107</v>
      </c>
      <c r="H52" s="20">
        <f t="shared" si="19"/>
        <v>80006.385495569528</v>
      </c>
      <c r="I52" s="20">
        <f t="shared" si="20"/>
        <v>75921.692250109249</v>
      </c>
      <c r="J52" s="41">
        <f t="shared" si="11"/>
        <v>2093.390375012295</v>
      </c>
      <c r="K52" s="42">
        <f t="shared" si="12"/>
        <v>2296.8340333656324</v>
      </c>
      <c r="L52" s="43">
        <f t="shared" si="13"/>
        <v>2148.7271391540353</v>
      </c>
      <c r="M52" s="41">
        <f t="shared" si="14"/>
        <v>2658.6057762656146</v>
      </c>
      <c r="N52" s="42">
        <f t="shared" si="15"/>
        <v>3445.2510500484486</v>
      </c>
      <c r="O52" s="43">
        <f t="shared" si="16"/>
        <v>4297.4542783080706</v>
      </c>
      <c r="P52" s="20" t="s">
        <v>72</v>
      </c>
    </row>
    <row r="53" spans="1:16" x14ac:dyDescent="0.4">
      <c r="A53" s="7">
        <v>45</v>
      </c>
      <c r="B53" s="4">
        <v>45219</v>
      </c>
      <c r="C53" s="44">
        <v>1</v>
      </c>
      <c r="D53" s="53">
        <v>1.27</v>
      </c>
      <c r="E53" s="54">
        <v>1.5</v>
      </c>
      <c r="F53" s="55">
        <v>2</v>
      </c>
      <c r="G53" s="20">
        <f t="shared" si="18"/>
        <v>75198.183599683442</v>
      </c>
      <c r="H53" s="20">
        <f t="shared" si="19"/>
        <v>83606.672842870161</v>
      </c>
      <c r="I53" s="20">
        <f t="shared" si="20"/>
        <v>80476.993785115803</v>
      </c>
      <c r="J53" s="41">
        <f t="shared" si="11"/>
        <v>2173.148548300263</v>
      </c>
      <c r="K53" s="42">
        <f t="shared" si="12"/>
        <v>2400.1915648670856</v>
      </c>
      <c r="L53" s="43">
        <f t="shared" si="13"/>
        <v>2277.6507675032772</v>
      </c>
      <c r="M53" s="41">
        <f t="shared" si="14"/>
        <v>2759.8986563413341</v>
      </c>
      <c r="N53" s="42">
        <f t="shared" si="15"/>
        <v>3600.2873473006284</v>
      </c>
      <c r="O53" s="43">
        <f t="shared" si="16"/>
        <v>4555.3015350065543</v>
      </c>
      <c r="P53" s="20" t="s">
        <v>69</v>
      </c>
    </row>
    <row r="54" spans="1:16" x14ac:dyDescent="0.4">
      <c r="A54" s="7">
        <v>46</v>
      </c>
      <c r="B54" s="4">
        <v>45226</v>
      </c>
      <c r="C54" s="44">
        <v>2</v>
      </c>
      <c r="D54" s="53">
        <v>1.27</v>
      </c>
      <c r="E54" s="54">
        <v>1.5</v>
      </c>
      <c r="F54" s="55">
        <v>-1</v>
      </c>
      <c r="G54" s="20">
        <f t="shared" si="18"/>
        <v>78063.234394831379</v>
      </c>
      <c r="H54" s="20">
        <f t="shared" si="19"/>
        <v>87368.973120799317</v>
      </c>
      <c r="I54" s="20">
        <f t="shared" si="20"/>
        <v>78062.683971562336</v>
      </c>
      <c r="J54" s="41">
        <f t="shared" si="11"/>
        <v>2255.9455079905033</v>
      </c>
      <c r="K54" s="42">
        <f t="shared" si="12"/>
        <v>2508.2001852861049</v>
      </c>
      <c r="L54" s="43">
        <f t="shared" si="13"/>
        <v>2414.3098135534742</v>
      </c>
      <c r="M54" s="41">
        <f t="shared" si="14"/>
        <v>2865.0507951479394</v>
      </c>
      <c r="N54" s="42">
        <f t="shared" si="15"/>
        <v>3762.3002779291573</v>
      </c>
      <c r="O54" s="43">
        <f t="shared" si="16"/>
        <v>-2414.3098135534742</v>
      </c>
      <c r="P54" s="20" t="s">
        <v>73</v>
      </c>
    </row>
    <row r="55" spans="1:16" x14ac:dyDescent="0.4">
      <c r="A55" s="7">
        <v>47</v>
      </c>
      <c r="B55" s="4">
        <v>45230</v>
      </c>
      <c r="C55" s="44">
        <v>1</v>
      </c>
      <c r="D55" s="53">
        <v>1.27</v>
      </c>
      <c r="E55" s="54">
        <v>1.5</v>
      </c>
      <c r="F55" s="55">
        <v>2</v>
      </c>
      <c r="G55" s="20">
        <f t="shared" si="18"/>
        <v>81037.443625274449</v>
      </c>
      <c r="H55" s="20">
        <f t="shared" si="19"/>
        <v>91300.576911235286</v>
      </c>
      <c r="I55" s="20">
        <f t="shared" si="20"/>
        <v>82746.445009856077</v>
      </c>
      <c r="J55" s="41">
        <f t="shared" si="11"/>
        <v>2341.8970318449415</v>
      </c>
      <c r="K55" s="42">
        <f t="shared" si="12"/>
        <v>2621.0691936239796</v>
      </c>
      <c r="L55" s="43">
        <f t="shared" si="13"/>
        <v>2341.88051914687</v>
      </c>
      <c r="M55" s="41">
        <f t="shared" si="14"/>
        <v>2974.2092304430757</v>
      </c>
      <c r="N55" s="42">
        <f t="shared" si="15"/>
        <v>3931.6037904359691</v>
      </c>
      <c r="O55" s="43">
        <f t="shared" si="16"/>
        <v>4683.7610382937401</v>
      </c>
      <c r="P55" s="20" t="s">
        <v>74</v>
      </c>
    </row>
    <row r="56" spans="1:16" x14ac:dyDescent="0.4">
      <c r="A56" s="7">
        <v>48</v>
      </c>
      <c r="B56" s="4">
        <v>45230</v>
      </c>
      <c r="C56" s="44">
        <v>1</v>
      </c>
      <c r="D56" s="53">
        <v>-1</v>
      </c>
      <c r="E56" s="54">
        <v>-1</v>
      </c>
      <c r="F56" s="55">
        <v>-1</v>
      </c>
      <c r="G56" s="20">
        <f t="shared" si="18"/>
        <v>78606.320316516212</v>
      </c>
      <c r="H56" s="20">
        <f t="shared" si="19"/>
        <v>88561.559603898233</v>
      </c>
      <c r="I56" s="20">
        <f t="shared" si="20"/>
        <v>80264.051659560399</v>
      </c>
      <c r="J56" s="41">
        <f t="shared" si="11"/>
        <v>2431.1233087582332</v>
      </c>
      <c r="K56" s="42">
        <f t="shared" si="12"/>
        <v>2739.0173073370584</v>
      </c>
      <c r="L56" s="43">
        <f t="shared" si="13"/>
        <v>2482.393350295682</v>
      </c>
      <c r="M56" s="41">
        <f t="shared" si="14"/>
        <v>-2431.1233087582332</v>
      </c>
      <c r="N56" s="42">
        <f t="shared" si="15"/>
        <v>-2739.0173073370584</v>
      </c>
      <c r="O56" s="43">
        <f t="shared" si="16"/>
        <v>-2482.393350295682</v>
      </c>
      <c r="P56" s="20" t="s">
        <v>75</v>
      </c>
    </row>
    <row r="57" spans="1:16" x14ac:dyDescent="0.4">
      <c r="A57" s="7">
        <v>49</v>
      </c>
      <c r="B57" s="4">
        <v>45237</v>
      </c>
      <c r="C57" s="44">
        <v>1</v>
      </c>
      <c r="D57" s="53">
        <v>-1</v>
      </c>
      <c r="E57" s="54">
        <v>-1</v>
      </c>
      <c r="F57" s="55">
        <v>-1</v>
      </c>
      <c r="G57" s="20">
        <f t="shared" si="18"/>
        <v>76248.130707020726</v>
      </c>
      <c r="H57" s="20">
        <f t="shared" si="19"/>
        <v>85904.712815781284</v>
      </c>
      <c r="I57" s="20">
        <f t="shared" si="20"/>
        <v>77856.130109773585</v>
      </c>
      <c r="J57" s="41">
        <f t="shared" si="11"/>
        <v>2358.1896094954864</v>
      </c>
      <c r="K57" s="42">
        <f t="shared" si="12"/>
        <v>2656.8467881169468</v>
      </c>
      <c r="L57" s="43">
        <f t="shared" si="13"/>
        <v>2407.9215497868117</v>
      </c>
      <c r="M57" s="41">
        <f t="shared" si="14"/>
        <v>-2358.1896094954864</v>
      </c>
      <c r="N57" s="42">
        <f t="shared" si="15"/>
        <v>-2656.8467881169468</v>
      </c>
      <c r="O57" s="43">
        <f t="shared" si="16"/>
        <v>-2407.9215497868117</v>
      </c>
      <c r="P57" s="20" t="s">
        <v>76</v>
      </c>
    </row>
    <row r="58" spans="1:16" ht="19.5" thickBot="1" x14ac:dyDescent="0.45">
      <c r="A58" s="7">
        <v>50</v>
      </c>
      <c r="B58" s="5">
        <v>45243</v>
      </c>
      <c r="C58" s="48">
        <v>1</v>
      </c>
      <c r="D58" s="56">
        <v>-1</v>
      </c>
      <c r="E58" s="57">
        <v>-1</v>
      </c>
      <c r="F58" s="58">
        <v>-1</v>
      </c>
      <c r="G58" s="20">
        <f t="shared" si="18"/>
        <v>73960.686785810103</v>
      </c>
      <c r="H58" s="20">
        <f t="shared" si="19"/>
        <v>83327.57143130785</v>
      </c>
      <c r="I58" s="20">
        <f t="shared" si="20"/>
        <v>75520.446206480381</v>
      </c>
      <c r="J58" s="41">
        <f t="shared" si="11"/>
        <v>2287.4439212106217</v>
      </c>
      <c r="K58" s="42">
        <f t="shared" si="12"/>
        <v>2577.1413844734384</v>
      </c>
      <c r="L58" s="43">
        <f t="shared" si="13"/>
        <v>2335.6839032932075</v>
      </c>
      <c r="M58" s="41">
        <f t="shared" si="14"/>
        <v>-2287.4439212106217</v>
      </c>
      <c r="N58" s="42">
        <f t="shared" si="15"/>
        <v>-2577.1413844734384</v>
      </c>
      <c r="O58" s="43">
        <f t="shared" si="16"/>
        <v>-2335.6839032932075</v>
      </c>
      <c r="P58" s="20" t="s">
        <v>77</v>
      </c>
    </row>
    <row r="59" spans="1:16" ht="19.5" thickBot="1" x14ac:dyDescent="0.45">
      <c r="A59" s="7"/>
      <c r="B59" s="84" t="s">
        <v>5</v>
      </c>
      <c r="C59" s="85"/>
      <c r="D59" s="1">
        <f>COUNTIF(D9:D58,1.27)</f>
        <v>18</v>
      </c>
      <c r="E59" s="1">
        <f>COUNTIF(E9:E58,1.5)</f>
        <v>18</v>
      </c>
      <c r="F59" s="6">
        <f>COUNTIF(F9:F58,2)</f>
        <v>14</v>
      </c>
      <c r="G59" s="65">
        <f>M59+G8</f>
        <v>73960.686785810089</v>
      </c>
      <c r="H59" s="18">
        <f>N59+H8</f>
        <v>83327.57143130785</v>
      </c>
      <c r="I59" s="19">
        <f>O59+I8</f>
        <v>75520.446206480381</v>
      </c>
      <c r="J59" s="62" t="s">
        <v>30</v>
      </c>
      <c r="K59" s="63">
        <f>B58-B9</f>
        <v>139</v>
      </c>
      <c r="L59" s="64" t="s">
        <v>31</v>
      </c>
      <c r="M59" s="73">
        <f>SUM(M9:M58)</f>
        <v>-26039.313214189915</v>
      </c>
      <c r="N59" s="74">
        <f>SUM(N9:N58)</f>
        <v>-16672.428568692143</v>
      </c>
      <c r="O59" s="75">
        <f>SUM(O9:O58)</f>
        <v>-24479.553793519623</v>
      </c>
    </row>
    <row r="60" spans="1:16" ht="19.5" thickBot="1" x14ac:dyDescent="0.45">
      <c r="A60" s="7"/>
      <c r="B60" s="78" t="s">
        <v>6</v>
      </c>
      <c r="C60" s="79"/>
      <c r="D60" s="1">
        <f>COUNTIF(D9:D58,-1)</f>
        <v>32</v>
      </c>
      <c r="E60" s="1">
        <f>COUNTIF(E9:E58,-1)</f>
        <v>32</v>
      </c>
      <c r="F60" s="6">
        <f>COUNTIF(F9:F58,-1)</f>
        <v>36</v>
      </c>
      <c r="G60" s="76" t="s">
        <v>29</v>
      </c>
      <c r="H60" s="77"/>
      <c r="I60" s="83"/>
      <c r="J60" s="76" t="s">
        <v>32</v>
      </c>
      <c r="K60" s="77"/>
      <c r="L60" s="83"/>
      <c r="M60" s="7"/>
      <c r="O60" s="3"/>
    </row>
    <row r="61" spans="1:16" ht="19.5" thickBot="1" x14ac:dyDescent="0.45">
      <c r="A61" s="7"/>
      <c r="B61" s="78" t="s">
        <v>34</v>
      </c>
      <c r="C61" s="79"/>
      <c r="D61" s="1">
        <f>COUNTIF(D9:D58,0)</f>
        <v>0</v>
      </c>
      <c r="E61" s="1">
        <f>COUNTIF(E9:E58,0)</f>
        <v>0</v>
      </c>
      <c r="F61" s="1">
        <f>COUNTIF(F9:F58,0)</f>
        <v>0</v>
      </c>
      <c r="G61" s="69">
        <f>G59/G8</f>
        <v>0.73960686785810092</v>
      </c>
      <c r="H61" s="70">
        <f t="shared" ref="H61" si="21">H59/H8</f>
        <v>0.83327571431307845</v>
      </c>
      <c r="I61" s="71">
        <f>I59/I8</f>
        <v>0.75520446206480385</v>
      </c>
      <c r="J61" s="60">
        <f>(G61-100%)*30/K59</f>
        <v>-5.6199956577388292E-2</v>
      </c>
      <c r="K61" s="60">
        <f>(H61-100%)*30/K59</f>
        <v>-3.5983658781349973E-2</v>
      </c>
      <c r="L61" s="61">
        <f>(I61-100%)*30/K59</f>
        <v>-5.283356933853154E-2</v>
      </c>
      <c r="M61" s="8"/>
      <c r="N61" s="2"/>
      <c r="O61" s="9"/>
    </row>
    <row r="62" spans="1:16" ht="19.5" thickBot="1" x14ac:dyDescent="0.45">
      <c r="B62" s="76" t="s">
        <v>4</v>
      </c>
      <c r="C62" s="77"/>
      <c r="D62" s="72">
        <f t="shared" ref="D62:E62" si="22">D59/(D59+D60+D61)</f>
        <v>0.36</v>
      </c>
      <c r="E62" s="67">
        <f t="shared" si="22"/>
        <v>0.36</v>
      </c>
      <c r="F62" s="68">
        <f>F59/(F59+F60+F61)</f>
        <v>0.28000000000000003</v>
      </c>
    </row>
    <row r="64" spans="1:16" x14ac:dyDescent="0.4">
      <c r="D64" s="66"/>
      <c r="E64" s="66"/>
      <c r="F64" s="66"/>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
  <sheetViews>
    <sheetView topLeftCell="A1936" zoomScale="80" zoomScaleNormal="80" workbookViewId="0">
      <selection activeCell="A1962" sqref="A1962"/>
    </sheetView>
  </sheetViews>
  <sheetFormatPr defaultColWidth="8.125" defaultRowHeight="14.25" x14ac:dyDescent="0.4"/>
  <cols>
    <col min="1" max="1" width="6.625" style="50" customWidth="1"/>
    <col min="2" max="2" width="7.25" style="49" customWidth="1"/>
    <col min="3" max="256" width="8.125" style="49"/>
    <col min="257" max="257" width="6.625" style="49" customWidth="1"/>
    <col min="258" max="258" width="7.25" style="49" customWidth="1"/>
    <col min="259" max="512" width="8.125" style="49"/>
    <col min="513" max="513" width="6.625" style="49" customWidth="1"/>
    <col min="514" max="514" width="7.25" style="49" customWidth="1"/>
    <col min="515" max="768" width="8.125" style="49"/>
    <col min="769" max="769" width="6.625" style="49" customWidth="1"/>
    <col min="770" max="770" width="7.25" style="49" customWidth="1"/>
    <col min="771" max="1024" width="8.125" style="49"/>
    <col min="1025" max="1025" width="6.625" style="49" customWidth="1"/>
    <col min="1026" max="1026" width="7.25" style="49" customWidth="1"/>
    <col min="1027" max="1280" width="8.125" style="49"/>
    <col min="1281" max="1281" width="6.625" style="49" customWidth="1"/>
    <col min="1282" max="1282" width="7.25" style="49" customWidth="1"/>
    <col min="1283" max="1536" width="8.125" style="49"/>
    <col min="1537" max="1537" width="6.625" style="49" customWidth="1"/>
    <col min="1538" max="1538" width="7.25" style="49" customWidth="1"/>
    <col min="1539" max="1792" width="8.125" style="49"/>
    <col min="1793" max="1793" width="6.625" style="49" customWidth="1"/>
    <col min="1794" max="1794" width="7.25" style="49" customWidth="1"/>
    <col min="1795" max="2048" width="8.125" style="49"/>
    <col min="2049" max="2049" width="6.625" style="49" customWidth="1"/>
    <col min="2050" max="2050" width="7.25" style="49" customWidth="1"/>
    <col min="2051" max="2304" width="8.125" style="49"/>
    <col min="2305" max="2305" width="6.625" style="49" customWidth="1"/>
    <col min="2306" max="2306" width="7.25" style="49" customWidth="1"/>
    <col min="2307" max="2560" width="8.125" style="49"/>
    <col min="2561" max="2561" width="6.625" style="49" customWidth="1"/>
    <col min="2562" max="2562" width="7.25" style="49" customWidth="1"/>
    <col min="2563" max="2816" width="8.125" style="49"/>
    <col min="2817" max="2817" width="6.625" style="49" customWidth="1"/>
    <col min="2818" max="2818" width="7.25" style="49" customWidth="1"/>
    <col min="2819" max="3072" width="8.125" style="49"/>
    <col min="3073" max="3073" width="6.625" style="49" customWidth="1"/>
    <col min="3074" max="3074" width="7.25" style="49" customWidth="1"/>
    <col min="3075" max="3328" width="8.125" style="49"/>
    <col min="3329" max="3329" width="6.625" style="49" customWidth="1"/>
    <col min="3330" max="3330" width="7.25" style="49" customWidth="1"/>
    <col min="3331" max="3584" width="8.125" style="49"/>
    <col min="3585" max="3585" width="6.625" style="49" customWidth="1"/>
    <col min="3586" max="3586" width="7.25" style="49" customWidth="1"/>
    <col min="3587" max="3840" width="8.125" style="49"/>
    <col min="3841" max="3841" width="6.625" style="49" customWidth="1"/>
    <col min="3842" max="3842" width="7.25" style="49" customWidth="1"/>
    <col min="3843" max="4096" width="8.125" style="49"/>
    <col min="4097" max="4097" width="6.625" style="49" customWidth="1"/>
    <col min="4098" max="4098" width="7.25" style="49" customWidth="1"/>
    <col min="4099" max="4352" width="8.125" style="49"/>
    <col min="4353" max="4353" width="6.625" style="49" customWidth="1"/>
    <col min="4354" max="4354" width="7.25" style="49" customWidth="1"/>
    <col min="4355" max="4608" width="8.125" style="49"/>
    <col min="4609" max="4609" width="6.625" style="49" customWidth="1"/>
    <col min="4610" max="4610" width="7.25" style="49" customWidth="1"/>
    <col min="4611" max="4864" width="8.125" style="49"/>
    <col min="4865" max="4865" width="6.625" style="49" customWidth="1"/>
    <col min="4866" max="4866" width="7.25" style="49" customWidth="1"/>
    <col min="4867" max="5120" width="8.125" style="49"/>
    <col min="5121" max="5121" width="6.625" style="49" customWidth="1"/>
    <col min="5122" max="5122" width="7.25" style="49" customWidth="1"/>
    <col min="5123" max="5376" width="8.125" style="49"/>
    <col min="5377" max="5377" width="6.625" style="49" customWidth="1"/>
    <col min="5378" max="5378" width="7.25" style="49" customWidth="1"/>
    <col min="5379" max="5632" width="8.125" style="49"/>
    <col min="5633" max="5633" width="6.625" style="49" customWidth="1"/>
    <col min="5634" max="5634" width="7.25" style="49" customWidth="1"/>
    <col min="5635" max="5888" width="8.125" style="49"/>
    <col min="5889" max="5889" width="6.625" style="49" customWidth="1"/>
    <col min="5890" max="5890" width="7.25" style="49" customWidth="1"/>
    <col min="5891" max="6144" width="8.125" style="49"/>
    <col min="6145" max="6145" width="6.625" style="49" customWidth="1"/>
    <col min="6146" max="6146" width="7.25" style="49" customWidth="1"/>
    <col min="6147" max="6400" width="8.125" style="49"/>
    <col min="6401" max="6401" width="6.625" style="49" customWidth="1"/>
    <col min="6402" max="6402" width="7.25" style="49" customWidth="1"/>
    <col min="6403" max="6656" width="8.125" style="49"/>
    <col min="6657" max="6657" width="6.625" style="49" customWidth="1"/>
    <col min="6658" max="6658" width="7.25" style="49" customWidth="1"/>
    <col min="6659" max="6912" width="8.125" style="49"/>
    <col min="6913" max="6913" width="6.625" style="49" customWidth="1"/>
    <col min="6914" max="6914" width="7.25" style="49" customWidth="1"/>
    <col min="6915" max="7168" width="8.125" style="49"/>
    <col min="7169" max="7169" width="6.625" style="49" customWidth="1"/>
    <col min="7170" max="7170" width="7.25" style="49" customWidth="1"/>
    <col min="7171" max="7424" width="8.125" style="49"/>
    <col min="7425" max="7425" width="6.625" style="49" customWidth="1"/>
    <col min="7426" max="7426" width="7.25" style="49" customWidth="1"/>
    <col min="7427" max="7680" width="8.125" style="49"/>
    <col min="7681" max="7681" width="6.625" style="49" customWidth="1"/>
    <col min="7682" max="7682" width="7.25" style="49" customWidth="1"/>
    <col min="7683" max="7936" width="8.125" style="49"/>
    <col min="7937" max="7937" width="6.625" style="49" customWidth="1"/>
    <col min="7938" max="7938" width="7.25" style="49" customWidth="1"/>
    <col min="7939" max="8192" width="8.125" style="49"/>
    <col min="8193" max="8193" width="6.625" style="49" customWidth="1"/>
    <col min="8194" max="8194" width="7.25" style="49" customWidth="1"/>
    <col min="8195" max="8448" width="8.125" style="49"/>
    <col min="8449" max="8449" width="6.625" style="49" customWidth="1"/>
    <col min="8450" max="8450" width="7.25" style="49" customWidth="1"/>
    <col min="8451" max="8704" width="8.125" style="49"/>
    <col min="8705" max="8705" width="6.625" style="49" customWidth="1"/>
    <col min="8706" max="8706" width="7.25" style="49" customWidth="1"/>
    <col min="8707" max="8960" width="8.125" style="49"/>
    <col min="8961" max="8961" width="6.625" style="49" customWidth="1"/>
    <col min="8962" max="8962" width="7.25" style="49" customWidth="1"/>
    <col min="8963" max="9216" width="8.125" style="49"/>
    <col min="9217" max="9217" width="6.625" style="49" customWidth="1"/>
    <col min="9218" max="9218" width="7.25" style="49" customWidth="1"/>
    <col min="9219" max="9472" width="8.125" style="49"/>
    <col min="9473" max="9473" width="6.625" style="49" customWidth="1"/>
    <col min="9474" max="9474" width="7.25" style="49" customWidth="1"/>
    <col min="9475" max="9728" width="8.125" style="49"/>
    <col min="9729" max="9729" width="6.625" style="49" customWidth="1"/>
    <col min="9730" max="9730" width="7.25" style="49" customWidth="1"/>
    <col min="9731" max="9984" width="8.125" style="49"/>
    <col min="9985" max="9985" width="6.625" style="49" customWidth="1"/>
    <col min="9986" max="9986" width="7.25" style="49" customWidth="1"/>
    <col min="9987" max="10240" width="8.125" style="49"/>
    <col min="10241" max="10241" width="6.625" style="49" customWidth="1"/>
    <col min="10242" max="10242" width="7.25" style="49" customWidth="1"/>
    <col min="10243" max="10496" width="8.125" style="49"/>
    <col min="10497" max="10497" width="6.625" style="49" customWidth="1"/>
    <col min="10498" max="10498" width="7.25" style="49" customWidth="1"/>
    <col min="10499" max="10752" width="8.125" style="49"/>
    <col min="10753" max="10753" width="6.625" style="49" customWidth="1"/>
    <col min="10754" max="10754" width="7.25" style="49" customWidth="1"/>
    <col min="10755" max="11008" width="8.125" style="49"/>
    <col min="11009" max="11009" width="6.625" style="49" customWidth="1"/>
    <col min="11010" max="11010" width="7.25" style="49" customWidth="1"/>
    <col min="11011" max="11264" width="8.125" style="49"/>
    <col min="11265" max="11265" width="6.625" style="49" customWidth="1"/>
    <col min="11266" max="11266" width="7.25" style="49" customWidth="1"/>
    <col min="11267" max="11520" width="8.125" style="49"/>
    <col min="11521" max="11521" width="6.625" style="49" customWidth="1"/>
    <col min="11522" max="11522" width="7.25" style="49" customWidth="1"/>
    <col min="11523" max="11776" width="8.125" style="49"/>
    <col min="11777" max="11777" width="6.625" style="49" customWidth="1"/>
    <col min="11778" max="11778" width="7.25" style="49" customWidth="1"/>
    <col min="11779" max="12032" width="8.125" style="49"/>
    <col min="12033" max="12033" width="6.625" style="49" customWidth="1"/>
    <col min="12034" max="12034" width="7.25" style="49" customWidth="1"/>
    <col min="12035" max="12288" width="8.125" style="49"/>
    <col min="12289" max="12289" width="6.625" style="49" customWidth="1"/>
    <col min="12290" max="12290" width="7.25" style="49" customWidth="1"/>
    <col min="12291" max="12544" width="8.125" style="49"/>
    <col min="12545" max="12545" width="6.625" style="49" customWidth="1"/>
    <col min="12546" max="12546" width="7.25" style="49" customWidth="1"/>
    <col min="12547" max="12800" width="8.125" style="49"/>
    <col min="12801" max="12801" width="6.625" style="49" customWidth="1"/>
    <col min="12802" max="12802" width="7.25" style="49" customWidth="1"/>
    <col min="12803" max="13056" width="8.125" style="49"/>
    <col min="13057" max="13057" width="6.625" style="49" customWidth="1"/>
    <col min="13058" max="13058" width="7.25" style="49" customWidth="1"/>
    <col min="13059" max="13312" width="8.125" style="49"/>
    <col min="13313" max="13313" width="6.625" style="49" customWidth="1"/>
    <col min="13314" max="13314" width="7.25" style="49" customWidth="1"/>
    <col min="13315" max="13568" width="8.125" style="49"/>
    <col min="13569" max="13569" width="6.625" style="49" customWidth="1"/>
    <col min="13570" max="13570" width="7.25" style="49" customWidth="1"/>
    <col min="13571" max="13824" width="8.125" style="49"/>
    <col min="13825" max="13825" width="6.625" style="49" customWidth="1"/>
    <col min="13826" max="13826" width="7.25" style="49" customWidth="1"/>
    <col min="13827" max="14080" width="8.125" style="49"/>
    <col min="14081" max="14081" width="6.625" style="49" customWidth="1"/>
    <col min="14082" max="14082" width="7.25" style="49" customWidth="1"/>
    <col min="14083" max="14336" width="8.125" style="49"/>
    <col min="14337" max="14337" width="6.625" style="49" customWidth="1"/>
    <col min="14338" max="14338" width="7.25" style="49" customWidth="1"/>
    <col min="14339" max="14592" width="8.125" style="49"/>
    <col min="14593" max="14593" width="6.625" style="49" customWidth="1"/>
    <col min="14594" max="14594" width="7.25" style="49" customWidth="1"/>
    <col min="14595" max="14848" width="8.125" style="49"/>
    <col min="14849" max="14849" width="6.625" style="49" customWidth="1"/>
    <col min="14850" max="14850" width="7.25" style="49" customWidth="1"/>
    <col min="14851" max="15104" width="8.125" style="49"/>
    <col min="15105" max="15105" width="6.625" style="49" customWidth="1"/>
    <col min="15106" max="15106" width="7.25" style="49" customWidth="1"/>
    <col min="15107" max="15360" width="8.125" style="49"/>
    <col min="15361" max="15361" width="6.625" style="49" customWidth="1"/>
    <col min="15362" max="15362" width="7.25" style="49" customWidth="1"/>
    <col min="15363" max="15616" width="8.125" style="49"/>
    <col min="15617" max="15617" width="6.625" style="49" customWidth="1"/>
    <col min="15618" max="15618" width="7.25" style="49" customWidth="1"/>
    <col min="15619" max="15872" width="8.125" style="49"/>
    <col min="15873" max="15873" width="6.625" style="49" customWidth="1"/>
    <col min="15874" max="15874" width="7.25" style="49" customWidth="1"/>
    <col min="15875" max="16128" width="8.125" style="49"/>
    <col min="16129" max="16129" width="6.625" style="49" customWidth="1"/>
    <col min="16130" max="16130" width="7.25" style="49" customWidth="1"/>
    <col min="16131" max="16384" width="8.125" style="49"/>
  </cols>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tabSelected="1" zoomScale="145" zoomScaleSheetLayoutView="100" workbookViewId="0">
      <selection activeCell="A2" sqref="A2:J9"/>
    </sheetView>
  </sheetViews>
  <sheetFormatPr defaultColWidth="8.125" defaultRowHeight="13.5" x14ac:dyDescent="0.4"/>
  <cols>
    <col min="1" max="16384" width="8.125" style="49"/>
  </cols>
  <sheetData>
    <row r="1" spans="1:10" x14ac:dyDescent="0.4">
      <c r="A1" s="49" t="s">
        <v>25</v>
      </c>
    </row>
    <row r="2" spans="1:10" x14ac:dyDescent="0.4">
      <c r="A2" s="86" t="s">
        <v>79</v>
      </c>
      <c r="B2" s="87"/>
      <c r="C2" s="87"/>
      <c r="D2" s="87"/>
      <c r="E2" s="87"/>
      <c r="F2" s="87"/>
      <c r="G2" s="87"/>
      <c r="H2" s="87"/>
      <c r="I2" s="87"/>
      <c r="J2" s="87"/>
    </row>
    <row r="3" spans="1:10" x14ac:dyDescent="0.4">
      <c r="A3" s="87"/>
      <c r="B3" s="87"/>
      <c r="C3" s="87"/>
      <c r="D3" s="87"/>
      <c r="E3" s="87"/>
      <c r="F3" s="87"/>
      <c r="G3" s="87"/>
      <c r="H3" s="87"/>
      <c r="I3" s="87"/>
      <c r="J3" s="87"/>
    </row>
    <row r="4" spans="1:10" x14ac:dyDescent="0.4">
      <c r="A4" s="87"/>
      <c r="B4" s="87"/>
      <c r="C4" s="87"/>
      <c r="D4" s="87"/>
      <c r="E4" s="87"/>
      <c r="F4" s="87"/>
      <c r="G4" s="87"/>
      <c r="H4" s="87"/>
      <c r="I4" s="87"/>
      <c r="J4" s="87"/>
    </row>
    <row r="5" spans="1:10" x14ac:dyDescent="0.4">
      <c r="A5" s="87"/>
      <c r="B5" s="87"/>
      <c r="C5" s="87"/>
      <c r="D5" s="87"/>
      <c r="E5" s="87"/>
      <c r="F5" s="87"/>
      <c r="G5" s="87"/>
      <c r="H5" s="87"/>
      <c r="I5" s="87"/>
      <c r="J5" s="87"/>
    </row>
    <row r="6" spans="1:10" x14ac:dyDescent="0.4">
      <c r="A6" s="87"/>
      <c r="B6" s="87"/>
      <c r="C6" s="87"/>
      <c r="D6" s="87"/>
      <c r="E6" s="87"/>
      <c r="F6" s="87"/>
      <c r="G6" s="87"/>
      <c r="H6" s="87"/>
      <c r="I6" s="87"/>
      <c r="J6" s="87"/>
    </row>
    <row r="7" spans="1:10" x14ac:dyDescent="0.4">
      <c r="A7" s="87"/>
      <c r="B7" s="87"/>
      <c r="C7" s="87"/>
      <c r="D7" s="87"/>
      <c r="E7" s="87"/>
      <c r="F7" s="87"/>
      <c r="G7" s="87"/>
      <c r="H7" s="87"/>
      <c r="I7" s="87"/>
      <c r="J7" s="87"/>
    </row>
    <row r="8" spans="1:10" x14ac:dyDescent="0.4">
      <c r="A8" s="87"/>
      <c r="B8" s="87"/>
      <c r="C8" s="87"/>
      <c r="D8" s="87"/>
      <c r="E8" s="87"/>
      <c r="F8" s="87"/>
      <c r="G8" s="87"/>
      <c r="H8" s="87"/>
      <c r="I8" s="87"/>
      <c r="J8" s="87"/>
    </row>
    <row r="9" spans="1:10" x14ac:dyDescent="0.4">
      <c r="A9" s="87"/>
      <c r="B9" s="87"/>
      <c r="C9" s="87"/>
      <c r="D9" s="87"/>
      <c r="E9" s="87"/>
      <c r="F9" s="87"/>
      <c r="G9" s="87"/>
      <c r="H9" s="87"/>
      <c r="I9" s="87"/>
      <c r="J9" s="87"/>
    </row>
    <row r="11" spans="1:10" x14ac:dyDescent="0.4">
      <c r="A11" s="49" t="s">
        <v>26</v>
      </c>
    </row>
    <row r="12" spans="1:10" x14ac:dyDescent="0.4">
      <c r="A12" s="88" t="s">
        <v>81</v>
      </c>
      <c r="B12" s="89"/>
      <c r="C12" s="89"/>
      <c r="D12" s="89"/>
      <c r="E12" s="89"/>
      <c r="F12" s="89"/>
      <c r="G12" s="89"/>
      <c r="H12" s="89"/>
      <c r="I12" s="89"/>
      <c r="J12" s="89"/>
    </row>
    <row r="13" spans="1:10" x14ac:dyDescent="0.4">
      <c r="A13" s="89"/>
      <c r="B13" s="89"/>
      <c r="C13" s="89"/>
      <c r="D13" s="89"/>
      <c r="E13" s="89"/>
      <c r="F13" s="89"/>
      <c r="G13" s="89"/>
      <c r="H13" s="89"/>
      <c r="I13" s="89"/>
      <c r="J13" s="89"/>
    </row>
    <row r="14" spans="1:10" x14ac:dyDescent="0.4">
      <c r="A14" s="89"/>
      <c r="B14" s="89"/>
      <c r="C14" s="89"/>
      <c r="D14" s="89"/>
      <c r="E14" s="89"/>
      <c r="F14" s="89"/>
      <c r="G14" s="89"/>
      <c r="H14" s="89"/>
      <c r="I14" s="89"/>
      <c r="J14" s="89"/>
    </row>
    <row r="15" spans="1:10" x14ac:dyDescent="0.4">
      <c r="A15" s="89"/>
      <c r="B15" s="89"/>
      <c r="C15" s="89"/>
      <c r="D15" s="89"/>
      <c r="E15" s="89"/>
      <c r="F15" s="89"/>
      <c r="G15" s="89"/>
      <c r="H15" s="89"/>
      <c r="I15" s="89"/>
      <c r="J15" s="89"/>
    </row>
    <row r="16" spans="1:10" x14ac:dyDescent="0.4">
      <c r="A16" s="89"/>
      <c r="B16" s="89"/>
      <c r="C16" s="89"/>
      <c r="D16" s="89"/>
      <c r="E16" s="89"/>
      <c r="F16" s="89"/>
      <c r="G16" s="89"/>
      <c r="H16" s="89"/>
      <c r="I16" s="89"/>
      <c r="J16" s="89"/>
    </row>
    <row r="17" spans="1:10" x14ac:dyDescent="0.4">
      <c r="A17" s="89"/>
      <c r="B17" s="89"/>
      <c r="C17" s="89"/>
      <c r="D17" s="89"/>
      <c r="E17" s="89"/>
      <c r="F17" s="89"/>
      <c r="G17" s="89"/>
      <c r="H17" s="89"/>
      <c r="I17" s="89"/>
      <c r="J17" s="89"/>
    </row>
    <row r="18" spans="1:10" x14ac:dyDescent="0.4">
      <c r="A18" s="89"/>
      <c r="B18" s="89"/>
      <c r="C18" s="89"/>
      <c r="D18" s="89"/>
      <c r="E18" s="89"/>
      <c r="F18" s="89"/>
      <c r="G18" s="89"/>
      <c r="H18" s="89"/>
      <c r="I18" s="89"/>
      <c r="J18" s="89"/>
    </row>
    <row r="19" spans="1:10" x14ac:dyDescent="0.4">
      <c r="A19" s="89"/>
      <c r="B19" s="89"/>
      <c r="C19" s="89"/>
      <c r="D19" s="89"/>
      <c r="E19" s="89"/>
      <c r="F19" s="89"/>
      <c r="G19" s="89"/>
      <c r="H19" s="89"/>
      <c r="I19" s="89"/>
      <c r="J19" s="89"/>
    </row>
    <row r="21" spans="1:10" x14ac:dyDescent="0.4">
      <c r="A21" s="49" t="s">
        <v>27</v>
      </c>
    </row>
    <row r="22" spans="1:10" x14ac:dyDescent="0.4">
      <c r="A22" s="88" t="s">
        <v>80</v>
      </c>
      <c r="B22" s="88"/>
      <c r="C22" s="88"/>
      <c r="D22" s="88"/>
      <c r="E22" s="88"/>
      <c r="F22" s="88"/>
      <c r="G22" s="88"/>
      <c r="H22" s="88"/>
      <c r="I22" s="88"/>
      <c r="J22" s="88"/>
    </row>
    <row r="23" spans="1:10" x14ac:dyDescent="0.4">
      <c r="A23" s="88"/>
      <c r="B23" s="88"/>
      <c r="C23" s="88"/>
      <c r="D23" s="88"/>
      <c r="E23" s="88"/>
      <c r="F23" s="88"/>
      <c r="G23" s="88"/>
      <c r="H23" s="88"/>
      <c r="I23" s="88"/>
      <c r="J23" s="88"/>
    </row>
    <row r="24" spans="1:10" x14ac:dyDescent="0.4">
      <c r="A24" s="88"/>
      <c r="B24" s="88"/>
      <c r="C24" s="88"/>
      <c r="D24" s="88"/>
      <c r="E24" s="88"/>
      <c r="F24" s="88"/>
      <c r="G24" s="88"/>
      <c r="H24" s="88"/>
      <c r="I24" s="88"/>
      <c r="J24" s="88"/>
    </row>
    <row r="25" spans="1:10" x14ac:dyDescent="0.4">
      <c r="A25" s="88"/>
      <c r="B25" s="88"/>
      <c r="C25" s="88"/>
      <c r="D25" s="88"/>
      <c r="E25" s="88"/>
      <c r="F25" s="88"/>
      <c r="G25" s="88"/>
      <c r="H25" s="88"/>
      <c r="I25" s="88"/>
      <c r="J25" s="88"/>
    </row>
    <row r="26" spans="1:10" x14ac:dyDescent="0.4">
      <c r="A26" s="88"/>
      <c r="B26" s="88"/>
      <c r="C26" s="88"/>
      <c r="D26" s="88"/>
      <c r="E26" s="88"/>
      <c r="F26" s="88"/>
      <c r="G26" s="88"/>
      <c r="H26" s="88"/>
      <c r="I26" s="88"/>
      <c r="J26" s="88"/>
    </row>
    <row r="27" spans="1:10" x14ac:dyDescent="0.4">
      <c r="A27" s="88"/>
      <c r="B27" s="88"/>
      <c r="C27" s="88"/>
      <c r="D27" s="88"/>
      <c r="E27" s="88"/>
      <c r="F27" s="88"/>
      <c r="G27" s="88"/>
      <c r="H27" s="88"/>
      <c r="I27" s="88"/>
      <c r="J27" s="88"/>
    </row>
    <row r="28" spans="1:10" x14ac:dyDescent="0.4">
      <c r="A28" s="88"/>
      <c r="B28" s="88"/>
      <c r="C28" s="88"/>
      <c r="D28" s="88"/>
      <c r="E28" s="88"/>
      <c r="F28" s="88"/>
      <c r="G28" s="88"/>
      <c r="H28" s="88"/>
      <c r="I28" s="88"/>
      <c r="J28" s="88"/>
    </row>
    <row r="29" spans="1:10" x14ac:dyDescent="0.4">
      <c r="A29" s="88"/>
      <c r="B29" s="88"/>
      <c r="C29" s="88"/>
      <c r="D29" s="88"/>
      <c r="E29" s="88"/>
      <c r="F29" s="88"/>
      <c r="G29" s="88"/>
      <c r="H29" s="88"/>
      <c r="I29" s="88"/>
      <c r="J29" s="88"/>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D8" sqref="D8"/>
    </sheetView>
  </sheetViews>
  <sheetFormatPr defaultRowHeight="18.75" x14ac:dyDescent="0.4"/>
  <cols>
    <col min="1" max="1" width="14" customWidth="1"/>
    <col min="2" max="2" width="13.25" customWidth="1"/>
    <col min="4" max="4" width="14.75" customWidth="1"/>
    <col min="6" max="6" width="14.25" customWidth="1"/>
    <col min="8" max="8" width="15.625" customWidth="1"/>
  </cols>
  <sheetData>
    <row r="1" spans="1:8" x14ac:dyDescent="0.4">
      <c r="A1" s="28" t="s">
        <v>14</v>
      </c>
      <c r="B1" s="29"/>
      <c r="C1" s="30"/>
      <c r="D1" s="31"/>
      <c r="E1" s="30"/>
      <c r="F1" s="31"/>
      <c r="G1" s="30"/>
      <c r="H1" s="31"/>
    </row>
    <row r="2" spans="1:8" x14ac:dyDescent="0.4">
      <c r="A2" s="32"/>
      <c r="B2" s="30"/>
      <c r="C2" s="30"/>
      <c r="D2" s="31"/>
      <c r="E2" s="30"/>
      <c r="F2" s="31"/>
      <c r="G2" s="30"/>
      <c r="H2" s="31"/>
    </row>
    <row r="3" spans="1:8" x14ac:dyDescent="0.4">
      <c r="A3" s="33" t="s">
        <v>15</v>
      </c>
      <c r="B3" s="33" t="s">
        <v>16</v>
      </c>
      <c r="C3" s="33" t="s">
        <v>17</v>
      </c>
      <c r="D3" s="34" t="s">
        <v>18</v>
      </c>
      <c r="E3" s="33" t="s">
        <v>19</v>
      </c>
      <c r="F3" s="34" t="s">
        <v>18</v>
      </c>
      <c r="G3" s="33" t="s">
        <v>20</v>
      </c>
      <c r="H3" s="34" t="s">
        <v>18</v>
      </c>
    </row>
    <row r="4" spans="1:8" x14ac:dyDescent="0.4">
      <c r="A4" s="35" t="s">
        <v>21</v>
      </c>
      <c r="B4" s="35" t="s">
        <v>78</v>
      </c>
      <c r="C4" s="35"/>
      <c r="D4" s="36"/>
      <c r="E4" s="35"/>
      <c r="F4" s="36"/>
      <c r="G4" s="35"/>
      <c r="H4" s="36"/>
    </row>
    <row r="5" spans="1:8" x14ac:dyDescent="0.4">
      <c r="A5" s="35" t="s">
        <v>21</v>
      </c>
      <c r="B5" s="35"/>
      <c r="C5" s="35"/>
      <c r="D5" s="36"/>
      <c r="E5" s="35"/>
      <c r="F5" s="37"/>
      <c r="G5" s="35"/>
      <c r="H5" s="37"/>
    </row>
    <row r="6" spans="1:8" x14ac:dyDescent="0.4">
      <c r="A6" s="35" t="s">
        <v>21</v>
      </c>
      <c r="B6" s="35"/>
      <c r="C6" s="35"/>
      <c r="D6" s="37"/>
      <c r="E6" s="35"/>
      <c r="F6" s="37"/>
      <c r="G6" s="35"/>
      <c r="H6" s="37"/>
    </row>
    <row r="7" spans="1:8" x14ac:dyDescent="0.4">
      <c r="A7" s="35" t="s">
        <v>21</v>
      </c>
      <c r="B7" s="35"/>
      <c r="C7" s="35"/>
      <c r="D7" s="37"/>
      <c r="E7" s="35"/>
      <c r="F7" s="37"/>
      <c r="G7" s="35"/>
      <c r="H7" s="37"/>
    </row>
    <row r="8" spans="1:8" x14ac:dyDescent="0.4">
      <c r="A8" s="35" t="s">
        <v>21</v>
      </c>
      <c r="B8" s="35"/>
      <c r="C8" s="35"/>
      <c r="D8" s="37"/>
      <c r="E8" s="35"/>
      <c r="F8" s="37"/>
      <c r="G8" s="35"/>
      <c r="H8" s="37"/>
    </row>
    <row r="9" spans="1:8" x14ac:dyDescent="0.4">
      <c r="A9" s="35" t="s">
        <v>21</v>
      </c>
      <c r="B9" s="35"/>
      <c r="C9" s="35"/>
      <c r="D9" s="37"/>
      <c r="E9" s="35"/>
      <c r="F9" s="37"/>
      <c r="G9" s="35"/>
      <c r="H9" s="37"/>
    </row>
    <row r="10" spans="1:8" x14ac:dyDescent="0.4">
      <c r="A10" s="35" t="s">
        <v>21</v>
      </c>
      <c r="B10" s="35"/>
      <c r="C10" s="35"/>
      <c r="D10" s="37"/>
      <c r="E10" s="35"/>
      <c r="F10" s="37"/>
      <c r="G10" s="35"/>
      <c r="H10" s="37"/>
    </row>
    <row r="11" spans="1:8" x14ac:dyDescent="0.4">
      <c r="A11" s="35" t="s">
        <v>21</v>
      </c>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2020-09-18T03:10:57Z</dcterms:created>
  <dcterms:modified xsi:type="dcterms:W3CDTF">2024-02-27T14:33:33Z</dcterms:modified>
</cp:coreProperties>
</file>