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bv47\Desktop\"/>
    </mc:Choice>
  </mc:AlternateContent>
  <xr:revisionPtr revIDLastSave="0" documentId="8_{28F9F887-6F74-4BAA-AEE1-8C32A3865D16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<sst xmlns="http://schemas.openxmlformats.org/spreadsheetml/2006/main" count="49" uniqueCount="38">
  <si>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</si>
  <si>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</si>
  <si>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</si>
  <si>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</si>
  <si>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</si>
  <si>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</si>
  <si>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</si>
  <si>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</si>
  <si>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</si>
  <si>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</si>
  <si>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</si>
  <si>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</si>
  <si>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</si>
  <si>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</si>
  <si>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</si>
  <si>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</si>
  <si>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</si>
  <si>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</si>
  <si>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</si>
  <si>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</si>
  <si>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</si>
  <si>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</si>
  <si>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</si>
  <si>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</si>
  <si>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</si>
  <si>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</si>
  <si>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</si>
  <si>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</si>
  <si>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</si>
  <si>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</si>
  <si>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</si>
  <si>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</si>
  <si>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</si>
  <si>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</si>
  <si>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</si>
  <si>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</si>
  <si>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</si>
  <si>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USDJYP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</si>
</sst>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611187</xdr:colOff>
      <xdr:row>15</xdr:row>
      <xdr:rowOff>59531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8C8E27BB-75F2-F969-9183-39A71E4AD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762500" cy="26789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9267</xdr:rowOff>
    </xdr:from>
    <xdr:to>
      <xdr:col>8</xdr:col>
      <xdr:colOff>61146</xdr:colOff>
      <xdr:row>29</xdr:row>
      <xdr:rowOff>100052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7F71E299-8226-646C-CF5A-AF6426E896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98467"/>
          <a:ext cx="4810946" cy="27577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79737</xdr:rowOff>
    </xdr:from>
    <xdr:to>
      <xdr:col>8</xdr:col>
      <xdr:colOff>30529</xdr:colOff>
      <xdr:row>45</xdr:row>
      <xdr:rowOff>112936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61720E2-1148-EA0E-844A-F4D40FAD05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86523"/>
          <a:ext cx="4788493" cy="26865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105135</xdr:rowOff>
    </xdr:from>
    <xdr:to>
      <xdr:col>7</xdr:col>
      <xdr:colOff>81410</xdr:colOff>
      <xdr:row>66</xdr:row>
      <xdr:rowOff>131987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3339C56F-D671-7FEF-689A-87DCB454B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42206"/>
          <a:ext cx="4222517" cy="35647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88504</xdr:rowOff>
    </xdr:from>
    <xdr:to>
      <xdr:col>7</xdr:col>
      <xdr:colOff>40705</xdr:colOff>
      <xdr:row>80</xdr:row>
      <xdr:rowOff>118523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CE9517E6-A8FA-25A5-05FE-7D8232E18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940325"/>
          <a:ext cx="4181812" cy="23296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154796</xdr:rowOff>
    </xdr:from>
    <xdr:to>
      <xdr:col>10</xdr:col>
      <xdr:colOff>595937</xdr:colOff>
      <xdr:row>96</xdr:row>
      <xdr:rowOff>45096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4EE2C3B-AEA0-FAFE-E398-457CC9A26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483117"/>
          <a:ext cx="6587616" cy="25436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85946</xdr:rowOff>
    </xdr:from>
    <xdr:to>
      <xdr:col>12</xdr:col>
      <xdr:colOff>185888</xdr:colOff>
      <xdr:row>114</xdr:row>
      <xdr:rowOff>57292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192BBC08-1D1B-5919-959D-5EFDABD02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244553"/>
          <a:ext cx="7411281" cy="2978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59467</xdr:rowOff>
    </xdr:from>
    <xdr:to>
      <xdr:col>12</xdr:col>
      <xdr:colOff>170524</xdr:colOff>
      <xdr:row>131</xdr:row>
      <xdr:rowOff>83891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8DE283A3-9475-0912-C76D-DD66838C3A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402146"/>
          <a:ext cx="7395917" cy="2854709"/>
        </a:xfrm>
        <a:prstGeom prst="rect">
          <a:avLst/>
        </a:prstGeom>
      </xdr:spPr>
    </xdr:pic>
    <xdr:clientData/>
  </xdr:twoCellAnchor>
  <xdr:twoCellAnchor editAs="oneCell">
    <xdr:from>
      <xdr:col>0</xdr:col>
      <xdr:colOff>25200</xdr:colOff>
      <xdr:row>132</xdr:row>
      <xdr:rowOff>80634</xdr:rowOff>
    </xdr:from>
    <xdr:to>
      <xdr:col>11</xdr:col>
      <xdr:colOff>548019</xdr:colOff>
      <xdr:row>148</xdr:row>
      <xdr:rowOff>117263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519C155-BEE9-208C-5914-E65FF94C2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00" y="23430491"/>
          <a:ext cx="7131355" cy="28669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116827</xdr:rowOff>
    </xdr:from>
    <xdr:to>
      <xdr:col>9</xdr:col>
      <xdr:colOff>312461</xdr:colOff>
      <xdr:row>172</xdr:row>
      <xdr:rowOff>87226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EC850FD8-3F92-ED5F-67CE-4421BDB3E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473863"/>
          <a:ext cx="5687282" cy="40389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84666</xdr:rowOff>
    </xdr:from>
    <xdr:to>
      <xdr:col>6</xdr:col>
      <xdr:colOff>251985</xdr:colOff>
      <xdr:row>193</xdr:row>
      <xdr:rowOff>65054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CDB3F80D-516C-6E26-A735-FFA4CFAFEE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687130"/>
          <a:ext cx="3776235" cy="35182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90211</xdr:rowOff>
    </xdr:from>
    <xdr:to>
      <xdr:col>12</xdr:col>
      <xdr:colOff>565654</xdr:colOff>
      <xdr:row>215</xdr:row>
      <xdr:rowOff>80163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3CF7A17E-2EB7-FE90-BCD6-740DC9683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407425"/>
          <a:ext cx="7791047" cy="37047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106842</xdr:rowOff>
    </xdr:from>
    <xdr:to>
      <xdr:col>9</xdr:col>
      <xdr:colOff>461027</xdr:colOff>
      <xdr:row>244</xdr:row>
      <xdr:rowOff>94402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3E7FC73B-EBE2-72B6-A7B1-DEB743E3D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315699"/>
          <a:ext cx="5835848" cy="4940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244</xdr:row>
      <xdr:rowOff>159254</xdr:rowOff>
    </xdr:from>
    <xdr:to>
      <xdr:col>8</xdr:col>
      <xdr:colOff>142370</xdr:colOff>
      <xdr:row>270</xdr:row>
      <xdr:rowOff>173105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08DD9397-0DD0-C5EB-2482-C348E6BD3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321111"/>
          <a:ext cx="4900334" cy="4613065"/>
        </a:xfrm>
        <a:prstGeom prst="rect">
          <a:avLst/>
        </a:prstGeom>
      </xdr:spPr>
    </xdr:pic>
    <xdr:clientData/>
  </xdr:twoCellAnchor>
  <xdr:twoCellAnchor editAs="oneCell">
    <xdr:from>
      <xdr:col>0</xdr:col>
      <xdr:colOff>9073</xdr:colOff>
      <xdr:row>272</xdr:row>
      <xdr:rowOff>15120</xdr:rowOff>
    </xdr:from>
    <xdr:to>
      <xdr:col>8</xdr:col>
      <xdr:colOff>109866</xdr:colOff>
      <xdr:row>293</xdr:row>
      <xdr:rowOff>109758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BAA4860B-FD18-F892-447D-358FB806E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73" y="48129977"/>
          <a:ext cx="4858757" cy="3809388"/>
        </a:xfrm>
        <a:prstGeom prst="rect">
          <a:avLst/>
        </a:prstGeom>
      </xdr:spPr>
    </xdr:pic>
    <xdr:clientData/>
  </xdr:twoCellAnchor>
  <xdr:twoCellAnchor editAs="oneCell">
    <xdr:from>
      <xdr:col>0</xdr:col>
      <xdr:colOff>18143</xdr:colOff>
      <xdr:row>294</xdr:row>
      <xdr:rowOff>67754</xdr:rowOff>
    </xdr:from>
    <xdr:to>
      <xdr:col>8</xdr:col>
      <xdr:colOff>78619</xdr:colOff>
      <xdr:row>318</xdr:row>
      <xdr:rowOff>81582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3D3B163C-B01A-CEF9-6C1C-3765D00331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43" y="52074254"/>
          <a:ext cx="4818440" cy="4259257"/>
        </a:xfrm>
        <a:prstGeom prst="rect">
          <a:avLst/>
        </a:prstGeom>
      </xdr:spPr>
    </xdr:pic>
    <xdr:clientData/>
  </xdr:twoCellAnchor>
  <xdr:twoCellAnchor editAs="oneCell">
    <xdr:from>
      <xdr:col>0</xdr:col>
      <xdr:colOff>9072</xdr:colOff>
      <xdr:row>319</xdr:row>
      <xdr:rowOff>113896</xdr:rowOff>
    </xdr:from>
    <xdr:to>
      <xdr:col>6</xdr:col>
      <xdr:colOff>178004</xdr:colOff>
      <xdr:row>343</xdr:row>
      <xdr:rowOff>113898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07701783-E9E4-F54C-4E03-1DAD0BAAC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72" y="56542717"/>
          <a:ext cx="3693182" cy="42454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344</xdr:row>
      <xdr:rowOff>56780</xdr:rowOff>
    </xdr:from>
    <xdr:to>
      <xdr:col>6</xdr:col>
      <xdr:colOff>473731</xdr:colOff>
      <xdr:row>365</xdr:row>
      <xdr:rowOff>161938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A06227F8-9157-E2DA-40B7-557E92CC4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0907923"/>
          <a:ext cx="3997981" cy="38199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366</xdr:row>
      <xdr:rowOff>109293</xdr:rowOff>
    </xdr:from>
    <xdr:to>
      <xdr:col>6</xdr:col>
      <xdr:colOff>528787</xdr:colOff>
      <xdr:row>391</xdr:row>
      <xdr:rowOff>125874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0E7EFEB7-5727-ADF6-F76C-C8F456513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852079"/>
          <a:ext cx="4053037" cy="44389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411</xdr:row>
      <xdr:rowOff>30421</xdr:rowOff>
    </xdr:from>
    <xdr:to>
      <xdr:col>9</xdr:col>
      <xdr:colOff>295703</xdr:colOff>
      <xdr:row>437</xdr:row>
      <xdr:rowOff>89194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07A3A049-6BC5-8B50-8E1D-B4954EF1C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733385"/>
          <a:ext cx="5670524" cy="46579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392</xdr:row>
      <xdr:rowOff>156333</xdr:rowOff>
    </xdr:from>
    <xdr:to>
      <xdr:col>12</xdr:col>
      <xdr:colOff>573433</xdr:colOff>
      <xdr:row>410</xdr:row>
      <xdr:rowOff>3294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2B064A1F-6EBB-00A8-5A65-78B7FDCD6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9498333"/>
          <a:ext cx="7798826" cy="3031032"/>
        </a:xfrm>
        <a:prstGeom prst="rect">
          <a:avLst/>
        </a:prstGeom>
      </xdr:spPr>
    </xdr:pic>
    <xdr:clientData/>
  </xdr:twoCellAnchor>
  <xdr:twoCellAnchor editAs="oneCell">
    <xdr:from>
      <xdr:col>0</xdr:col>
      <xdr:colOff>22679</xdr:colOff>
      <xdr:row>438</xdr:row>
      <xdr:rowOff>100920</xdr:rowOff>
    </xdr:from>
    <xdr:to>
      <xdr:col>7</xdr:col>
      <xdr:colOff>44021</xdr:colOff>
      <xdr:row>457</xdr:row>
      <xdr:rowOff>11192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D9C34248-15EF-9658-FB37-23DAA76BC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79" y="77579991"/>
          <a:ext cx="4162449" cy="32712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458</xdr:row>
      <xdr:rowOff>5375</xdr:rowOff>
    </xdr:from>
    <xdr:to>
      <xdr:col>10</xdr:col>
      <xdr:colOff>335587</xdr:colOff>
      <xdr:row>472</xdr:row>
      <xdr:rowOff>84749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B609A7D4-F721-8136-10AB-FB5B1EF77C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022304"/>
          <a:ext cx="6327266" cy="25558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473</xdr:row>
      <xdr:rowOff>63845</xdr:rowOff>
    </xdr:from>
    <xdr:to>
      <xdr:col>9</xdr:col>
      <xdr:colOff>611531</xdr:colOff>
      <xdr:row>496</xdr:row>
      <xdr:rowOff>41794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78B4A038-E8AD-054F-C46E-2BB095E08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3734166"/>
          <a:ext cx="5986352" cy="40464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495</xdr:row>
      <xdr:rowOff>175986</xdr:rowOff>
    </xdr:from>
    <xdr:to>
      <xdr:col>8</xdr:col>
      <xdr:colOff>38100</xdr:colOff>
      <xdr:row>519</xdr:row>
      <xdr:rowOff>144059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A096C75D-F972-F5CB-74C2-A856F56125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7737950"/>
          <a:ext cx="4796064" cy="421350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520</xdr:row>
      <xdr:rowOff>137974</xdr:rowOff>
    </xdr:from>
    <xdr:to>
      <xdr:col>10</xdr:col>
      <xdr:colOff>60477</xdr:colOff>
      <xdr:row>534</xdr:row>
      <xdr:rowOff>161466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58885449-F77D-2DDE-F755-CAF62983C0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2122260"/>
          <a:ext cx="6052156" cy="24999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535</xdr:row>
      <xdr:rowOff>120448</xdr:rowOff>
    </xdr:from>
    <xdr:to>
      <xdr:col>8</xdr:col>
      <xdr:colOff>483466</xdr:colOff>
      <xdr:row>559</xdr:row>
      <xdr:rowOff>856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854FAC6A-E68D-7C28-FC4F-186B90419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4758127"/>
          <a:ext cx="5241430" cy="41258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559</xdr:row>
      <xdr:rowOff>148951</xdr:rowOff>
    </xdr:from>
    <xdr:to>
      <xdr:col>7</xdr:col>
      <xdr:colOff>454602</xdr:colOff>
      <xdr:row>582</xdr:row>
      <xdr:rowOff>144813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52A70646-B61D-F43F-F8B0-7BB52797F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032058"/>
          <a:ext cx="4595709" cy="40643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583</xdr:row>
      <xdr:rowOff>171124</xdr:rowOff>
    </xdr:from>
    <xdr:to>
      <xdr:col>7</xdr:col>
      <xdr:colOff>425739</xdr:colOff>
      <xdr:row>601</xdr:row>
      <xdr:rowOff>86861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D815ADC7-F6F4-5B96-008C-C6C6EF60C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3299660"/>
          <a:ext cx="4566846" cy="30998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="93" zoomScaleNormal="93" workbookViewId="0">
      <pane xSplit="1" ySplit="8" topLeftCell="B51" activePane="bottomRight" state="frozen"/>
      <selection pane="topRight" activeCell="B1" sqref="B1"/>
      <selection pane="bottomLeft" activeCell="A9" sqref="A9"/>
      <selection pane="bottomRight" activeCell="R43" sqref="R43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37</v>
      </c>
    </row>
    <row r="2" spans="1:18" x14ac:dyDescent="0.55000000000000004">
      <c r="A2" s="1" t="s">
        <v>8</v>
      </c>
      <c r="C2" t="s">
        <v>23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35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26</v>
      </c>
      <c r="E6" s="23"/>
      <c r="F6" s="24"/>
      <c r="G6" s="78" t="s">
        <v>3</v>
      </c>
      <c r="H6" s="79"/>
      <c r="I6" s="85"/>
      <c r="J6" s="78" t="s">
        <v>24</v>
      </c>
      <c r="K6" s="79"/>
      <c r="L6" s="85"/>
      <c r="M6" s="78" t="s">
        <v>25</v>
      </c>
      <c r="N6" s="79"/>
      <c r="O6" s="85"/>
    </row>
    <row r="7" spans="1:18" ht="18.5" thickBot="1" x14ac:dyDescent="0.6">
      <c r="A7" s="25"/>
      <c r="B7" s="25" t="s">
        <v>2</v>
      </c>
      <c r="C7" s="60" t="s">
        <v>30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24</v>
      </c>
      <c r="K8" s="83"/>
      <c r="L8" s="84"/>
      <c r="M8" s="82"/>
      <c r="N8" s="83"/>
      <c r="O8" s="84"/>
    </row>
    <row r="9" spans="1:18" x14ac:dyDescent="0.55000000000000004">
      <c r="A9" s="7">
        <v>1</v>
      </c>
      <c r="B9" s="21">
        <v>40689</v>
      </c>
      <c r="C9" s="47">
        <v>2</v>
      </c>
      <c r="D9" s="51">
        <v>-1</v>
      </c>
      <c r="E9" s="52">
        <v>-1</v>
      </c>
      <c r="F9" s="53">
        <v>-1</v>
      </c>
      <c r="G9" s="20">
        <f>IF(D9="","",G8+M9)</f>
        <v>97000</v>
      </c>
      <c r="H9" s="20">
        <f>IF(E9="","",H8+N9)</f>
        <v>97000</v>
      </c>
      <c r="I9" s="20">
        <f>IF(F9="","",I8+O9)</f>
        <v>97000</v>
      </c>
      <c r="J9" s="38">
        <f t="shared" ref="J9:L12" si="0">IF(G8="","",G8*0.03)</f>
        <v>3000</v>
      </c>
      <c r="K9" s="39">
        <f t="shared" si="0"/>
        <v>3000</v>
      </c>
      <c r="L9" s="40">
        <f t="shared" si="0"/>
        <v>3000</v>
      </c>
      <c r="M9" s="38">
        <f t="shared" ref="M9:O12" si="1">IF(D9="","",J9*D9)</f>
        <v>-3000</v>
      </c>
      <c r="N9" s="39">
        <f t="shared" si="1"/>
        <v>-3000</v>
      </c>
      <c r="O9" s="40">
        <f t="shared" si="1"/>
        <v>-3000</v>
      </c>
      <c r="P9" s="20"/>
      <c r="Q9" s="20"/>
      <c r="R9" s="20"/>
    </row>
    <row r="10" spans="1:18" x14ac:dyDescent="0.55000000000000004">
      <c r="A10" s="7">
        <v>2</v>
      </c>
      <c r="B10" s="4">
        <v>40701</v>
      </c>
      <c r="C10" s="44">
        <v>2</v>
      </c>
      <c r="D10" s="54">
        <v>-1</v>
      </c>
      <c r="E10" s="55">
        <v>-1</v>
      </c>
      <c r="F10" s="56">
        <v>-1</v>
      </c>
      <c r="G10" s="20">
        <f t="shared" ref="G10:G42" si="2">IF(D10="","",G9+M10)</f>
        <v>94090</v>
      </c>
      <c r="H10" s="20">
        <f t="shared" ref="H10:H42" si="3">IF(E10="","",H9+N10)</f>
        <v>94090</v>
      </c>
      <c r="I10" s="20">
        <f t="shared" ref="I10:I42" si="4">IF(F10="","",I9+O10)</f>
        <v>94090</v>
      </c>
      <c r="J10" s="41">
        <f t="shared" si="0"/>
        <v>2910</v>
      </c>
      <c r="K10" s="42">
        <f t="shared" si="0"/>
        <v>2910</v>
      </c>
      <c r="L10" s="43">
        <f t="shared" si="0"/>
        <v>2910</v>
      </c>
      <c r="M10" s="41">
        <f t="shared" si="1"/>
        <v>-2910</v>
      </c>
      <c r="N10" s="42">
        <f t="shared" si="1"/>
        <v>-2910</v>
      </c>
      <c r="O10" s="43">
        <f t="shared" si="1"/>
        <v>-2910</v>
      </c>
      <c r="P10" s="20"/>
      <c r="Q10" s="20"/>
      <c r="R10" s="20"/>
    </row>
    <row r="11" spans="1:18" x14ac:dyDescent="0.55000000000000004">
      <c r="A11" s="7">
        <v>3</v>
      </c>
      <c r="B11" s="4">
        <v>40714</v>
      </c>
      <c r="C11" s="44">
        <v>2</v>
      </c>
      <c r="D11" s="54">
        <v>-1</v>
      </c>
      <c r="E11" s="55">
        <v>-1</v>
      </c>
      <c r="F11" s="74">
        <v>-1</v>
      </c>
      <c r="G11" s="20">
        <f t="shared" si="2"/>
        <v>91267.3</v>
      </c>
      <c r="H11" s="20">
        <f t="shared" si="3"/>
        <v>91267.3</v>
      </c>
      <c r="I11" s="20">
        <f t="shared" si="4"/>
        <v>91267.3</v>
      </c>
      <c r="J11" s="41">
        <f t="shared" si="0"/>
        <v>2822.7</v>
      </c>
      <c r="K11" s="42">
        <f t="shared" si="0"/>
        <v>2822.7</v>
      </c>
      <c r="L11" s="43">
        <f t="shared" si="0"/>
        <v>2822.7</v>
      </c>
      <c r="M11" s="41">
        <f t="shared" si="1"/>
        <v>-2822.7</v>
      </c>
      <c r="N11" s="42">
        <f t="shared" si="1"/>
        <v>-2822.7</v>
      </c>
      <c r="O11" s="43">
        <f t="shared" si="1"/>
        <v>-2822.7</v>
      </c>
      <c r="P11" s="20"/>
      <c r="Q11" s="20"/>
      <c r="R11" s="20"/>
    </row>
    <row r="12" spans="1:18" x14ac:dyDescent="0.55000000000000004">
      <c r="A12" s="7">
        <v>4</v>
      </c>
      <c r="B12" s="4">
        <v>40716</v>
      </c>
      <c r="C12" s="44">
        <v>1</v>
      </c>
      <c r="D12" s="54">
        <v>1.27</v>
      </c>
      <c r="E12" s="55">
        <v>1.5</v>
      </c>
      <c r="F12" s="56">
        <v>2</v>
      </c>
      <c r="G12" s="20">
        <f t="shared" si="2"/>
        <v>94744.584130000003</v>
      </c>
      <c r="H12" s="20">
        <f t="shared" si="3"/>
        <v>95374.328500000003</v>
      </c>
      <c r="I12" s="20">
        <f t="shared" si="4"/>
        <v>96743.338000000003</v>
      </c>
      <c r="J12" s="41">
        <f t="shared" si="0"/>
        <v>2738.0189999999998</v>
      </c>
      <c r="K12" s="42">
        <f t="shared" si="0"/>
        <v>2738.0189999999998</v>
      </c>
      <c r="L12" s="43">
        <f t="shared" si="0"/>
        <v>2738.0189999999998</v>
      </c>
      <c r="M12" s="41">
        <f t="shared" si="1"/>
        <v>3477.2841299999995</v>
      </c>
      <c r="N12" s="42">
        <f t="shared" si="1"/>
        <v>4107.0284999999994</v>
      </c>
      <c r="O12" s="43">
        <f t="shared" si="1"/>
        <v>5476.0379999999996</v>
      </c>
      <c r="P12" s="20"/>
      <c r="Q12" s="20"/>
      <c r="R12" s="20"/>
    </row>
    <row r="13" spans="1:18" x14ac:dyDescent="0.55000000000000004">
      <c r="A13" s="7">
        <v>5</v>
      </c>
      <c r="B13" s="4">
        <v>40718</v>
      </c>
      <c r="C13" s="44">
        <v>1</v>
      </c>
      <c r="D13" s="54">
        <v>-1</v>
      </c>
      <c r="E13" s="55">
        <v>-1</v>
      </c>
      <c r="F13" s="74">
        <v>-1</v>
      </c>
      <c r="G13" s="20">
        <f t="shared" si="2"/>
        <v>91902.246606100001</v>
      </c>
      <c r="H13" s="20">
        <f t="shared" si="3"/>
        <v>92513.098645000005</v>
      </c>
      <c r="I13" s="20">
        <f t="shared" si="4"/>
        <v>93841.037859999997</v>
      </c>
      <c r="J13" s="41">
        <f t="shared" ref="J13:J58" si="5">IF(G12="","",G12*0.03)</f>
        <v>2842.3375239000002</v>
      </c>
      <c r="K13" s="42">
        <f t="shared" ref="K13:K58" si="6">IF(H12="","",H12*0.03)</f>
        <v>2861.229855</v>
      </c>
      <c r="L13" s="43">
        <f t="shared" ref="L13:L58" si="7">IF(I12="","",I12*0.03)</f>
        <v>2902.3001399999998</v>
      </c>
      <c r="M13" s="41">
        <f t="shared" ref="M13:M58" si="8">IF(D13="","",J13*D13)</f>
        <v>-2842.3375239000002</v>
      </c>
      <c r="N13" s="42">
        <f t="shared" ref="N13:N58" si="9">IF(E13="","",K13*E13)</f>
        <v>-2861.229855</v>
      </c>
      <c r="O13" s="43">
        <f t="shared" ref="O13:O58" si="10">IF(F13="","",L13*F13)</f>
        <v>-2902.3001399999998</v>
      </c>
      <c r="P13" s="20"/>
      <c r="Q13" s="20"/>
      <c r="R13" s="20"/>
    </row>
    <row r="14" spans="1:18" x14ac:dyDescent="0.55000000000000004">
      <c r="A14" s="7">
        <v>6</v>
      </c>
      <c r="B14" s="4">
        <v>40724</v>
      </c>
      <c r="C14" s="44">
        <v>1</v>
      </c>
      <c r="D14" s="54">
        <v>-1</v>
      </c>
      <c r="E14" s="55">
        <v>-1</v>
      </c>
      <c r="F14" s="56">
        <v>-1</v>
      </c>
      <c r="G14" s="20">
        <f t="shared" si="2"/>
        <v>89145.179207916997</v>
      </c>
      <c r="H14" s="20">
        <f t="shared" si="3"/>
        <v>89737.705685649998</v>
      </c>
      <c r="I14" s="20">
        <f t="shared" si="4"/>
        <v>91025.806724199996</v>
      </c>
      <c r="J14" s="41">
        <f t="shared" si="5"/>
        <v>2757.067398183</v>
      </c>
      <c r="K14" s="42">
        <f t="shared" si="6"/>
        <v>2775.3929593500002</v>
      </c>
      <c r="L14" s="43">
        <f t="shared" si="7"/>
        <v>2815.2311357999997</v>
      </c>
      <c r="M14" s="41">
        <f t="shared" si="8"/>
        <v>-2757.067398183</v>
      </c>
      <c r="N14" s="42">
        <f t="shared" si="9"/>
        <v>-2775.3929593500002</v>
      </c>
      <c r="O14" s="43">
        <f t="shared" si="10"/>
        <v>-2815.2311357999997</v>
      </c>
      <c r="P14" s="20"/>
      <c r="Q14" s="20"/>
      <c r="R14" s="20"/>
    </row>
    <row r="15" spans="1:18" x14ac:dyDescent="0.55000000000000004">
      <c r="A15" s="7">
        <v>7</v>
      </c>
      <c r="B15" s="4">
        <v>40738</v>
      </c>
      <c r="C15" s="44">
        <v>2</v>
      </c>
      <c r="D15" s="54">
        <v>1.27</v>
      </c>
      <c r="E15" s="55">
        <v>1.5</v>
      </c>
      <c r="F15" s="56">
        <v>2</v>
      </c>
      <c r="G15" s="20">
        <f t="shared" si="2"/>
        <v>92541.61053573864</v>
      </c>
      <c r="H15" s="20">
        <f t="shared" si="3"/>
        <v>93775.902441504251</v>
      </c>
      <c r="I15" s="20">
        <f t="shared" si="4"/>
        <v>96487.355127652001</v>
      </c>
      <c r="J15" s="41">
        <f t="shared" si="5"/>
        <v>2674.35537623751</v>
      </c>
      <c r="K15" s="42">
        <f t="shared" si="6"/>
        <v>2692.1311705694998</v>
      </c>
      <c r="L15" s="43">
        <f t="shared" si="7"/>
        <v>2730.7742017259998</v>
      </c>
      <c r="M15" s="41">
        <f t="shared" si="8"/>
        <v>3396.4313278216378</v>
      </c>
      <c r="N15" s="42">
        <f t="shared" si="9"/>
        <v>4038.1967558542497</v>
      </c>
      <c r="O15" s="43">
        <f t="shared" si="10"/>
        <v>5461.5484034519995</v>
      </c>
      <c r="P15" s="20"/>
      <c r="Q15" s="20"/>
      <c r="R15" s="20"/>
    </row>
    <row r="16" spans="1:18" x14ac:dyDescent="0.55000000000000004">
      <c r="A16" s="7">
        <v>8</v>
      </c>
      <c r="B16" s="4">
        <v>40745</v>
      </c>
      <c r="C16" s="44">
        <v>2</v>
      </c>
      <c r="D16" s="54">
        <v>1.27</v>
      </c>
      <c r="E16" s="55">
        <v>1.5</v>
      </c>
      <c r="F16" s="56">
        <v>2</v>
      </c>
      <c r="G16" s="20">
        <f t="shared" si="2"/>
        <v>96067.445897150275</v>
      </c>
      <c r="H16" s="20">
        <f t="shared" si="3"/>
        <v>97995.818051371942</v>
      </c>
      <c r="I16" s="20">
        <f t="shared" si="4"/>
        <v>102276.59643531112</v>
      </c>
      <c r="J16" s="41">
        <f t="shared" si="5"/>
        <v>2776.248316072159</v>
      </c>
      <c r="K16" s="42">
        <f t="shared" si="6"/>
        <v>2813.2770732451272</v>
      </c>
      <c r="L16" s="43">
        <f t="shared" si="7"/>
        <v>2894.6206538295601</v>
      </c>
      <c r="M16" s="41">
        <f t="shared" si="8"/>
        <v>3525.8353614116418</v>
      </c>
      <c r="N16" s="42">
        <f t="shared" si="9"/>
        <v>4219.9156098676904</v>
      </c>
      <c r="O16" s="43">
        <f t="shared" si="10"/>
        <v>5789.2413076591201</v>
      </c>
      <c r="P16" s="20"/>
      <c r="Q16" s="20"/>
      <c r="R16" s="20"/>
    </row>
    <row r="17" spans="1:18" x14ac:dyDescent="0.55000000000000004">
      <c r="A17" s="7">
        <v>9</v>
      </c>
      <c r="B17" s="4">
        <v>40750</v>
      </c>
      <c r="C17" s="44">
        <v>2</v>
      </c>
      <c r="D17" s="54">
        <v>1.27</v>
      </c>
      <c r="E17" s="55">
        <v>1.5</v>
      </c>
      <c r="F17" s="56">
        <v>2</v>
      </c>
      <c r="G17" s="20">
        <f t="shared" si="2"/>
        <v>99727.615585831707</v>
      </c>
      <c r="H17" s="20">
        <f t="shared" si="3"/>
        <v>102405.62986368367</v>
      </c>
      <c r="I17" s="20">
        <f t="shared" si="4"/>
        <v>108413.19222142978</v>
      </c>
      <c r="J17" s="41">
        <f t="shared" si="5"/>
        <v>2882.0233769145079</v>
      </c>
      <c r="K17" s="42">
        <f t="shared" si="6"/>
        <v>2939.8745415411581</v>
      </c>
      <c r="L17" s="43">
        <f t="shared" si="7"/>
        <v>3068.2978930593335</v>
      </c>
      <c r="M17" s="41">
        <f t="shared" si="8"/>
        <v>3660.1696886814252</v>
      </c>
      <c r="N17" s="42">
        <f t="shared" si="9"/>
        <v>4409.8118123117374</v>
      </c>
      <c r="O17" s="43">
        <f t="shared" si="10"/>
        <v>6136.5957861186671</v>
      </c>
      <c r="P17" s="20"/>
      <c r="Q17" s="20"/>
      <c r="R17" s="20"/>
    </row>
    <row r="18" spans="1:18" x14ac:dyDescent="0.55000000000000004">
      <c r="A18" s="7">
        <v>10</v>
      </c>
      <c r="B18" s="4">
        <v>40750</v>
      </c>
      <c r="C18" s="44">
        <v>2</v>
      </c>
      <c r="D18" s="54">
        <v>1.27</v>
      </c>
      <c r="E18" s="55">
        <v>1.5</v>
      </c>
      <c r="F18" s="56">
        <v>2</v>
      </c>
      <c r="G18" s="20">
        <f t="shared" si="2"/>
        <v>103527.2377396519</v>
      </c>
      <c r="H18" s="20">
        <f t="shared" si="3"/>
        <v>107013.88320754944</v>
      </c>
      <c r="I18" s="20">
        <f t="shared" si="4"/>
        <v>114917.98375471556</v>
      </c>
      <c r="J18" s="41">
        <f t="shared" si="5"/>
        <v>2991.828467574951</v>
      </c>
      <c r="K18" s="42">
        <f t="shared" si="6"/>
        <v>3072.1688959105099</v>
      </c>
      <c r="L18" s="43">
        <f t="shared" si="7"/>
        <v>3252.3957666428932</v>
      </c>
      <c r="M18" s="41">
        <f t="shared" si="8"/>
        <v>3799.622153820188</v>
      </c>
      <c r="N18" s="42">
        <f t="shared" si="9"/>
        <v>4608.2533438657647</v>
      </c>
      <c r="O18" s="43">
        <f t="shared" si="10"/>
        <v>6504.7915332857865</v>
      </c>
      <c r="P18" s="20"/>
      <c r="Q18" s="20"/>
      <c r="R18" s="20"/>
    </row>
    <row r="19" spans="1:18" x14ac:dyDescent="0.55000000000000004">
      <c r="A19" s="7">
        <v>11</v>
      </c>
      <c r="B19" s="4">
        <v>40753</v>
      </c>
      <c r="C19" s="44">
        <v>2</v>
      </c>
      <c r="D19" s="54">
        <v>1.27</v>
      </c>
      <c r="E19" s="55">
        <v>1.5</v>
      </c>
      <c r="F19" s="56">
        <v>2</v>
      </c>
      <c r="G19" s="20">
        <f>IF(D19="","",G18+M19)</f>
        <v>107471.62549753264</v>
      </c>
      <c r="H19" s="20">
        <f t="shared" si="3"/>
        <v>111829.50795188917</v>
      </c>
      <c r="I19" s="20">
        <f t="shared" si="4"/>
        <v>121813.06277999849</v>
      </c>
      <c r="J19" s="41">
        <f t="shared" si="5"/>
        <v>3105.817132189557</v>
      </c>
      <c r="K19" s="42">
        <f t="shared" si="6"/>
        <v>3210.4164962264831</v>
      </c>
      <c r="L19" s="43">
        <f t="shared" si="7"/>
        <v>3447.5395126414669</v>
      </c>
      <c r="M19" s="41">
        <f t="shared" si="8"/>
        <v>3944.3877578807374</v>
      </c>
      <c r="N19" s="42">
        <f t="shared" si="9"/>
        <v>4815.6247443397242</v>
      </c>
      <c r="O19" s="43">
        <f t="shared" si="10"/>
        <v>6895.0790252829338</v>
      </c>
      <c r="P19" s="20"/>
      <c r="Q19" s="20"/>
      <c r="R19" s="20"/>
    </row>
    <row r="20" spans="1:18" x14ac:dyDescent="0.55000000000000004">
      <c r="A20" s="7">
        <v>12</v>
      </c>
      <c r="B20" s="4">
        <v>40758</v>
      </c>
      <c r="C20" s="44">
        <v>2</v>
      </c>
      <c r="D20" s="54">
        <v>-1</v>
      </c>
      <c r="E20" s="55">
        <v>-1</v>
      </c>
      <c r="F20" s="56">
        <v>-1</v>
      </c>
      <c r="G20" s="20">
        <f t="shared" si="2"/>
        <v>104247.47673260666</v>
      </c>
      <c r="H20" s="20">
        <f t="shared" si="3"/>
        <v>108474.6227133325</v>
      </c>
      <c r="I20" s="20">
        <f t="shared" si="4"/>
        <v>118158.67089659855</v>
      </c>
      <c r="J20" s="41">
        <f t="shared" si="5"/>
        <v>3224.1487649259793</v>
      </c>
      <c r="K20" s="42">
        <f t="shared" si="6"/>
        <v>3354.8852385566752</v>
      </c>
      <c r="L20" s="43">
        <f t="shared" si="7"/>
        <v>3654.3918833999546</v>
      </c>
      <c r="M20" s="41">
        <f t="shared" si="8"/>
        <v>-3224.1487649259793</v>
      </c>
      <c r="N20" s="42">
        <f t="shared" si="9"/>
        <v>-3354.8852385566752</v>
      </c>
      <c r="O20" s="43">
        <f t="shared" si="10"/>
        <v>-3654.3918833999546</v>
      </c>
      <c r="P20" s="20"/>
      <c r="Q20" s="20"/>
      <c r="R20" s="20"/>
    </row>
    <row r="21" spans="1:18" x14ac:dyDescent="0.55000000000000004">
      <c r="A21" s="7">
        <v>13</v>
      </c>
      <c r="B21" s="4">
        <v>40765</v>
      </c>
      <c r="C21" s="44">
        <v>2</v>
      </c>
      <c r="D21" s="54">
        <v>-1</v>
      </c>
      <c r="E21" s="55">
        <v>-1</v>
      </c>
      <c r="F21" s="56">
        <v>-1</v>
      </c>
      <c r="G21" s="20">
        <f t="shared" si="2"/>
        <v>101120.05243062846</v>
      </c>
      <c r="H21" s="20">
        <f t="shared" si="3"/>
        <v>105220.38403193252</v>
      </c>
      <c r="I21" s="20">
        <f t="shared" si="4"/>
        <v>114613.9107697006</v>
      </c>
      <c r="J21" s="41">
        <f t="shared" si="5"/>
        <v>3127.4243019781998</v>
      </c>
      <c r="K21" s="42">
        <f t="shared" si="6"/>
        <v>3254.2386813999751</v>
      </c>
      <c r="L21" s="43">
        <f t="shared" si="7"/>
        <v>3544.7601268979561</v>
      </c>
      <c r="M21" s="41">
        <f t="shared" si="8"/>
        <v>-3127.4243019781998</v>
      </c>
      <c r="N21" s="42">
        <f t="shared" si="9"/>
        <v>-3254.2386813999751</v>
      </c>
      <c r="O21" s="43">
        <f t="shared" si="10"/>
        <v>-3544.7601268979561</v>
      </c>
      <c r="P21" s="20"/>
      <c r="Q21" s="20"/>
      <c r="R21" s="20"/>
    </row>
    <row r="22" spans="1:18" x14ac:dyDescent="0.55000000000000004">
      <c r="A22" s="7">
        <v>14</v>
      </c>
      <c r="B22" s="4">
        <v>40774</v>
      </c>
      <c r="C22" s="44">
        <v>2</v>
      </c>
      <c r="D22" s="54">
        <v>1.27</v>
      </c>
      <c r="E22" s="55">
        <v>-1</v>
      </c>
      <c r="F22" s="56">
        <v>-1</v>
      </c>
      <c r="G22" s="20">
        <f t="shared" si="2"/>
        <v>104972.72642823542</v>
      </c>
      <c r="H22" s="20">
        <f t="shared" si="3"/>
        <v>102063.77251097455</v>
      </c>
      <c r="I22" s="20">
        <f t="shared" si="4"/>
        <v>111175.49344660957</v>
      </c>
      <c r="J22" s="41">
        <f t="shared" si="5"/>
        <v>3033.6015729188539</v>
      </c>
      <c r="K22" s="42">
        <f t="shared" si="6"/>
        <v>3156.6115209579757</v>
      </c>
      <c r="L22" s="43">
        <f t="shared" si="7"/>
        <v>3438.4173230910178</v>
      </c>
      <c r="M22" s="41">
        <f t="shared" si="8"/>
        <v>3852.6739976069443</v>
      </c>
      <c r="N22" s="42">
        <f t="shared" si="9"/>
        <v>-3156.6115209579757</v>
      </c>
      <c r="O22" s="43">
        <f t="shared" si="10"/>
        <v>-3438.4173230910178</v>
      </c>
      <c r="P22" s="20"/>
      <c r="Q22" s="20"/>
      <c r="R22" s="20"/>
    </row>
    <row r="23" spans="1:18" x14ac:dyDescent="0.55000000000000004">
      <c r="A23" s="7">
        <v>15</v>
      </c>
      <c r="B23" s="4">
        <v>40774</v>
      </c>
      <c r="C23" s="44">
        <v>2</v>
      </c>
      <c r="D23" s="54">
        <v>-1</v>
      </c>
      <c r="E23" s="55">
        <v>-1</v>
      </c>
      <c r="F23" s="74">
        <v>-1</v>
      </c>
      <c r="G23" s="20">
        <f>IF(D23="","",G22+M23)</f>
        <v>101823.54463538836</v>
      </c>
      <c r="H23" s="20">
        <f t="shared" si="3"/>
        <v>99001.85933564532</v>
      </c>
      <c r="I23" s="20">
        <f t="shared" si="4"/>
        <v>107840.22864321129</v>
      </c>
      <c r="J23" s="41">
        <f t="shared" si="5"/>
        <v>3149.1817928470623</v>
      </c>
      <c r="K23" s="42">
        <f t="shared" si="6"/>
        <v>3061.9131753292363</v>
      </c>
      <c r="L23" s="43">
        <f t="shared" si="7"/>
        <v>3335.2648033982869</v>
      </c>
      <c r="M23" s="41">
        <f t="shared" si="8"/>
        <v>-3149.1817928470623</v>
      </c>
      <c r="N23" s="42">
        <f t="shared" si="9"/>
        <v>-3061.9131753292363</v>
      </c>
      <c r="O23" s="43">
        <f t="shared" si="10"/>
        <v>-3335.2648033982869</v>
      </c>
      <c r="P23" s="20"/>
      <c r="Q23" s="20"/>
      <c r="R23" s="20"/>
    </row>
    <row r="24" spans="1:18" x14ac:dyDescent="0.55000000000000004">
      <c r="A24" s="7">
        <v>16</v>
      </c>
      <c r="B24" s="4">
        <v>40793</v>
      </c>
      <c r="C24" s="44">
        <v>1</v>
      </c>
      <c r="D24" s="54">
        <v>1.27</v>
      </c>
      <c r="E24" s="55">
        <v>-1</v>
      </c>
      <c r="F24" s="56">
        <v>-1</v>
      </c>
      <c r="G24" s="20">
        <f t="shared" si="2"/>
        <v>105703.02168599666</v>
      </c>
      <c r="H24" s="20">
        <f t="shared" si="3"/>
        <v>96031.803555575956</v>
      </c>
      <c r="I24" s="20">
        <f t="shared" si="4"/>
        <v>104605.02178391496</v>
      </c>
      <c r="J24" s="41">
        <f t="shared" si="5"/>
        <v>3054.7063390616509</v>
      </c>
      <c r="K24" s="42">
        <f t="shared" si="6"/>
        <v>2970.0557800693596</v>
      </c>
      <c r="L24" s="43">
        <f t="shared" si="7"/>
        <v>3235.2068592963387</v>
      </c>
      <c r="M24" s="41">
        <f t="shared" si="8"/>
        <v>3879.4770506082968</v>
      </c>
      <c r="N24" s="42">
        <f t="shared" si="9"/>
        <v>-2970.0557800693596</v>
      </c>
      <c r="O24" s="43">
        <f t="shared" si="10"/>
        <v>-3235.2068592963387</v>
      </c>
      <c r="P24" s="20"/>
      <c r="Q24" s="20"/>
      <c r="R24" s="20"/>
    </row>
    <row r="25" spans="1:18" x14ac:dyDescent="0.55000000000000004">
      <c r="A25" s="7">
        <v>17</v>
      </c>
      <c r="B25" s="4">
        <v>40798</v>
      </c>
      <c r="C25" s="44">
        <v>2</v>
      </c>
      <c r="D25" s="54">
        <v>1.27</v>
      </c>
      <c r="E25" s="55">
        <v>1.5</v>
      </c>
      <c r="F25" s="56">
        <v>2</v>
      </c>
      <c r="G25" s="20">
        <f t="shared" si="2"/>
        <v>109730.30681223313</v>
      </c>
      <c r="H25" s="20">
        <f t="shared" si="3"/>
        <v>100353.23471557688</v>
      </c>
      <c r="I25" s="20">
        <f t="shared" si="4"/>
        <v>110881.32309094985</v>
      </c>
      <c r="J25" s="41">
        <f t="shared" si="5"/>
        <v>3171.0906505798998</v>
      </c>
      <c r="K25" s="42">
        <f t="shared" si="6"/>
        <v>2880.9541066672787</v>
      </c>
      <c r="L25" s="43">
        <f t="shared" si="7"/>
        <v>3138.1506535174485</v>
      </c>
      <c r="M25" s="41">
        <f t="shared" si="8"/>
        <v>4027.2851262364729</v>
      </c>
      <c r="N25" s="42">
        <f t="shared" si="9"/>
        <v>4321.4311600009178</v>
      </c>
      <c r="O25" s="43">
        <f t="shared" si="10"/>
        <v>6276.301307034897</v>
      </c>
      <c r="P25" s="20"/>
      <c r="Q25" s="20"/>
      <c r="R25" s="20"/>
    </row>
    <row r="26" spans="1:18" x14ac:dyDescent="0.55000000000000004">
      <c r="A26" s="7">
        <v>18</v>
      </c>
      <c r="B26" s="4">
        <v>40806</v>
      </c>
      <c r="C26" s="44">
        <v>2</v>
      </c>
      <c r="D26" s="54">
        <v>1.27</v>
      </c>
      <c r="E26" s="55">
        <v>1.5</v>
      </c>
      <c r="F26" s="56">
        <v>-1</v>
      </c>
      <c r="G26" s="20">
        <f t="shared" si="2"/>
        <v>113911.03150177922</v>
      </c>
      <c r="H26" s="20">
        <f t="shared" si="3"/>
        <v>104869.13027777783</v>
      </c>
      <c r="I26" s="20">
        <f t="shared" si="4"/>
        <v>107554.88339822135</v>
      </c>
      <c r="J26" s="41">
        <f t="shared" si="5"/>
        <v>3291.9092043669939</v>
      </c>
      <c r="K26" s="42">
        <f t="shared" si="6"/>
        <v>3010.5970414673061</v>
      </c>
      <c r="L26" s="43">
        <f t="shared" si="7"/>
        <v>3326.4396927284956</v>
      </c>
      <c r="M26" s="41">
        <f t="shared" si="8"/>
        <v>4180.7246895460821</v>
      </c>
      <c r="N26" s="42">
        <f t="shared" si="9"/>
        <v>4515.8955622009589</v>
      </c>
      <c r="O26" s="43">
        <f t="shared" si="10"/>
        <v>-3326.4396927284956</v>
      </c>
      <c r="P26" s="20"/>
      <c r="Q26" s="20"/>
      <c r="R26" s="20"/>
    </row>
    <row r="27" spans="1:18" x14ac:dyDescent="0.55000000000000004">
      <c r="A27" s="7">
        <v>19</v>
      </c>
      <c r="B27" s="4">
        <v>40815</v>
      </c>
      <c r="C27" s="44">
        <v>1</v>
      </c>
      <c r="D27" s="54">
        <v>1.27</v>
      </c>
      <c r="E27" s="55">
        <v>1.5</v>
      </c>
      <c r="F27" s="56">
        <v>2</v>
      </c>
      <c r="G27" s="20">
        <f t="shared" si="2"/>
        <v>118251.04180199701</v>
      </c>
      <c r="H27" s="20">
        <f t="shared" si="3"/>
        <v>109588.24114027784</v>
      </c>
      <c r="I27" s="20">
        <f t="shared" si="4"/>
        <v>114008.17640211464</v>
      </c>
      <c r="J27" s="41">
        <f t="shared" si="5"/>
        <v>3417.3309450533766</v>
      </c>
      <c r="K27" s="42">
        <f t="shared" si="6"/>
        <v>3146.0739083333347</v>
      </c>
      <c r="L27" s="43">
        <f t="shared" si="7"/>
        <v>3226.6465019466405</v>
      </c>
      <c r="M27" s="41">
        <f t="shared" si="8"/>
        <v>4340.0103002177884</v>
      </c>
      <c r="N27" s="42">
        <f t="shared" si="9"/>
        <v>4719.1108625000015</v>
      </c>
      <c r="O27" s="43">
        <f t="shared" si="10"/>
        <v>6453.2930038932809</v>
      </c>
      <c r="P27" s="20"/>
      <c r="Q27" s="20"/>
      <c r="R27" s="20"/>
    </row>
    <row r="28" spans="1:18" x14ac:dyDescent="0.55000000000000004">
      <c r="A28" s="7">
        <v>20</v>
      </c>
      <c r="B28" s="4">
        <v>40837</v>
      </c>
      <c r="C28" s="44">
        <v>2</v>
      </c>
      <c r="D28" s="54">
        <v>1.27</v>
      </c>
      <c r="E28" s="55">
        <v>1.5</v>
      </c>
      <c r="F28" s="56">
        <v>2</v>
      </c>
      <c r="G28" s="20">
        <f t="shared" si="2"/>
        <v>122756.4064946531</v>
      </c>
      <c r="H28" s="20">
        <f t="shared" si="3"/>
        <v>114519.71199159035</v>
      </c>
      <c r="I28" s="20">
        <f t="shared" si="4"/>
        <v>120848.66698624151</v>
      </c>
      <c r="J28" s="41">
        <f t="shared" si="5"/>
        <v>3547.5312540599102</v>
      </c>
      <c r="K28" s="42">
        <f t="shared" si="6"/>
        <v>3287.6472342083348</v>
      </c>
      <c r="L28" s="43">
        <f t="shared" si="7"/>
        <v>3420.2452920634391</v>
      </c>
      <c r="M28" s="41">
        <f t="shared" si="8"/>
        <v>4505.3646926560859</v>
      </c>
      <c r="N28" s="42">
        <f t="shared" si="9"/>
        <v>4931.4708513125024</v>
      </c>
      <c r="O28" s="43">
        <f t="shared" si="10"/>
        <v>6840.4905841268783</v>
      </c>
      <c r="P28" s="20"/>
      <c r="Q28" s="20"/>
      <c r="R28" s="20"/>
    </row>
    <row r="29" spans="1:18" x14ac:dyDescent="0.55000000000000004">
      <c r="A29" s="7">
        <v>21</v>
      </c>
      <c r="B29" s="4">
        <v>40841</v>
      </c>
      <c r="C29" s="44">
        <v>2</v>
      </c>
      <c r="D29" s="54">
        <v>1.27</v>
      </c>
      <c r="E29" s="55">
        <v>-1</v>
      </c>
      <c r="F29" s="74">
        <v>-1</v>
      </c>
      <c r="G29" s="20">
        <f t="shared" si="2"/>
        <v>127433.42558209939</v>
      </c>
      <c r="H29" s="20">
        <f t="shared" si="3"/>
        <v>111084.12063184264</v>
      </c>
      <c r="I29" s="20">
        <f t="shared" si="4"/>
        <v>117223.20697665427</v>
      </c>
      <c r="J29" s="41">
        <f t="shared" si="5"/>
        <v>3682.692194839593</v>
      </c>
      <c r="K29" s="42">
        <f t="shared" si="6"/>
        <v>3435.5913597477102</v>
      </c>
      <c r="L29" s="43">
        <f t="shared" si="7"/>
        <v>3625.4600095872452</v>
      </c>
      <c r="M29" s="41">
        <f t="shared" si="8"/>
        <v>4677.0190874462833</v>
      </c>
      <c r="N29" s="42">
        <f t="shared" si="9"/>
        <v>-3435.5913597477102</v>
      </c>
      <c r="O29" s="43">
        <f t="shared" si="10"/>
        <v>-3625.4600095872452</v>
      </c>
      <c r="P29" s="20"/>
      <c r="Q29" s="20"/>
      <c r="R29" s="20"/>
    </row>
    <row r="30" spans="1:18" x14ac:dyDescent="0.55000000000000004">
      <c r="A30" s="7">
        <v>22</v>
      </c>
      <c r="B30" s="4">
        <v>40848</v>
      </c>
      <c r="C30" s="44">
        <v>1</v>
      </c>
      <c r="D30" s="54">
        <v>1.27</v>
      </c>
      <c r="E30" s="55">
        <v>-1</v>
      </c>
      <c r="F30" s="74">
        <v>-1</v>
      </c>
      <c r="G30" s="20">
        <f t="shared" si="2"/>
        <v>132288.63909677736</v>
      </c>
      <c r="H30" s="20">
        <f t="shared" si="3"/>
        <v>107751.59701288736</v>
      </c>
      <c r="I30" s="20">
        <f t="shared" si="4"/>
        <v>113706.51076735464</v>
      </c>
      <c r="J30" s="41">
        <f t="shared" si="5"/>
        <v>3823.0027674629814</v>
      </c>
      <c r="K30" s="42">
        <f t="shared" si="6"/>
        <v>3332.5236189552793</v>
      </c>
      <c r="L30" s="43">
        <f t="shared" si="7"/>
        <v>3516.6962092996278</v>
      </c>
      <c r="M30" s="41">
        <f t="shared" si="8"/>
        <v>4855.2135146779865</v>
      </c>
      <c r="N30" s="42">
        <f t="shared" si="9"/>
        <v>-3332.5236189552793</v>
      </c>
      <c r="O30" s="43">
        <f t="shared" si="10"/>
        <v>-3516.6962092996278</v>
      </c>
      <c r="P30" s="20"/>
      <c r="Q30" s="20"/>
      <c r="R30" s="20"/>
    </row>
    <row r="31" spans="1:18" x14ac:dyDescent="0.55000000000000004">
      <c r="A31" s="7">
        <v>23</v>
      </c>
      <c r="B31" s="4">
        <v>40892</v>
      </c>
      <c r="C31" s="44">
        <v>2</v>
      </c>
      <c r="D31" s="54">
        <v>-1</v>
      </c>
      <c r="E31" s="55">
        <v>-1</v>
      </c>
      <c r="F31" s="56">
        <v>-1</v>
      </c>
      <c r="G31" s="20">
        <f t="shared" si="2"/>
        <v>128319.97992387404</v>
      </c>
      <c r="H31" s="20">
        <f t="shared" si="3"/>
        <v>104519.04910250074</v>
      </c>
      <c r="I31" s="20">
        <f t="shared" si="4"/>
        <v>110295.315444334</v>
      </c>
      <c r="J31" s="41">
        <f t="shared" si="5"/>
        <v>3968.6591729033207</v>
      </c>
      <c r="K31" s="42">
        <f t="shared" si="6"/>
        <v>3232.5479103866205</v>
      </c>
      <c r="L31" s="43">
        <f t="shared" si="7"/>
        <v>3411.1953230206391</v>
      </c>
      <c r="M31" s="41">
        <f t="shared" si="8"/>
        <v>-3968.6591729033207</v>
      </c>
      <c r="N31" s="42">
        <f t="shared" si="9"/>
        <v>-3232.5479103866205</v>
      </c>
      <c r="O31" s="43">
        <f t="shared" si="10"/>
        <v>-3411.1953230206391</v>
      </c>
      <c r="P31" s="20"/>
      <c r="Q31" s="20"/>
      <c r="R31" s="20"/>
    </row>
    <row r="32" spans="1:18" x14ac:dyDescent="0.55000000000000004">
      <c r="A32" s="7">
        <v>24</v>
      </c>
      <c r="B32" s="4">
        <v>40897</v>
      </c>
      <c r="C32" s="44">
        <v>2</v>
      </c>
      <c r="D32" s="54">
        <v>1.27</v>
      </c>
      <c r="E32" s="55">
        <v>-1</v>
      </c>
      <c r="F32" s="56">
        <v>-1</v>
      </c>
      <c r="G32" s="20">
        <f t="shared" si="2"/>
        <v>133208.97115897364</v>
      </c>
      <c r="H32" s="20">
        <f t="shared" si="3"/>
        <v>101383.47762942572</v>
      </c>
      <c r="I32" s="20">
        <f t="shared" si="4"/>
        <v>106986.45598100398</v>
      </c>
      <c r="J32" s="41">
        <f t="shared" si="5"/>
        <v>3849.5993977162211</v>
      </c>
      <c r="K32" s="42">
        <f t="shared" si="6"/>
        <v>3135.5714730750219</v>
      </c>
      <c r="L32" s="43">
        <f t="shared" si="7"/>
        <v>3308.8594633300199</v>
      </c>
      <c r="M32" s="41">
        <f t="shared" si="8"/>
        <v>4888.991235099601</v>
      </c>
      <c r="N32" s="42">
        <f t="shared" si="9"/>
        <v>-3135.5714730750219</v>
      </c>
      <c r="O32" s="43">
        <f t="shared" si="10"/>
        <v>-3308.8594633300199</v>
      </c>
      <c r="P32" s="20"/>
      <c r="Q32" s="20"/>
      <c r="R32" s="20"/>
    </row>
    <row r="33" spans="1:18" x14ac:dyDescent="0.55000000000000004">
      <c r="A33" s="7">
        <v>25</v>
      </c>
      <c r="B33" s="4">
        <v>40911</v>
      </c>
      <c r="C33" s="44">
        <v>2</v>
      </c>
      <c r="D33" s="54">
        <v>1.27</v>
      </c>
      <c r="E33" s="55">
        <v>1.5</v>
      </c>
      <c r="F33" s="56">
        <v>2</v>
      </c>
      <c r="G33" s="20">
        <f t="shared" si="2"/>
        <v>138284.23296013052</v>
      </c>
      <c r="H33" s="20">
        <f t="shared" si="3"/>
        <v>105945.73412274987</v>
      </c>
      <c r="I33" s="20">
        <f t="shared" si="4"/>
        <v>113405.64333986421</v>
      </c>
      <c r="J33" s="41">
        <f t="shared" si="5"/>
        <v>3996.2691347692089</v>
      </c>
      <c r="K33" s="42">
        <f t="shared" si="6"/>
        <v>3041.5043288827715</v>
      </c>
      <c r="L33" s="43">
        <f t="shared" si="7"/>
        <v>3209.5936794301192</v>
      </c>
      <c r="M33" s="41">
        <f t="shared" si="8"/>
        <v>5075.2618011568957</v>
      </c>
      <c r="N33" s="42">
        <f t="shared" si="9"/>
        <v>4562.2564933241574</v>
      </c>
      <c r="O33" s="43">
        <f t="shared" si="10"/>
        <v>6419.1873588602384</v>
      </c>
      <c r="P33" s="20"/>
      <c r="Q33" s="20"/>
      <c r="R33" s="20"/>
    </row>
    <row r="34" spans="1:18" x14ac:dyDescent="0.55000000000000004">
      <c r="A34" s="7">
        <v>26</v>
      </c>
      <c r="B34" s="4">
        <v>40925</v>
      </c>
      <c r="C34" s="44">
        <v>2</v>
      </c>
      <c r="D34" s="54">
        <v>1.27</v>
      </c>
      <c r="E34" s="55">
        <v>1.5</v>
      </c>
      <c r="F34" s="74">
        <v>-1</v>
      </c>
      <c r="G34" s="20">
        <f t="shared" si="2"/>
        <v>143552.86223591151</v>
      </c>
      <c r="H34" s="20">
        <f t="shared" si="3"/>
        <v>110713.29215827362</v>
      </c>
      <c r="I34" s="20">
        <f t="shared" si="4"/>
        <v>110003.47403966829</v>
      </c>
      <c r="J34" s="41">
        <f t="shared" si="5"/>
        <v>4148.5269888039156</v>
      </c>
      <c r="K34" s="42">
        <f t="shared" si="6"/>
        <v>3178.3720236824961</v>
      </c>
      <c r="L34" s="43">
        <f t="shared" si="7"/>
        <v>3402.1693001959261</v>
      </c>
      <c r="M34" s="41">
        <f t="shared" si="8"/>
        <v>5268.6292757809733</v>
      </c>
      <c r="N34" s="42">
        <f t="shared" si="9"/>
        <v>4767.5580355237444</v>
      </c>
      <c r="O34" s="43">
        <f t="shared" si="10"/>
        <v>-3402.1693001959261</v>
      </c>
      <c r="P34" s="20"/>
      <c r="Q34" s="20"/>
      <c r="R34" s="20"/>
    </row>
    <row r="35" spans="1:18" x14ac:dyDescent="0.55000000000000004">
      <c r="A35" s="7">
        <v>27</v>
      </c>
      <c r="B35" s="4">
        <v>40946</v>
      </c>
      <c r="C35" s="44">
        <v>1</v>
      </c>
      <c r="D35" s="54">
        <v>1.27</v>
      </c>
      <c r="E35" s="55">
        <v>1.5</v>
      </c>
      <c r="F35" s="74">
        <v>2</v>
      </c>
      <c r="G35" s="20">
        <f t="shared" si="2"/>
        <v>149022.22628709974</v>
      </c>
      <c r="H35" s="20">
        <f t="shared" si="3"/>
        <v>115695.39030539594</v>
      </c>
      <c r="I35" s="20">
        <f t="shared" si="4"/>
        <v>116603.68248204839</v>
      </c>
      <c r="J35" s="41">
        <f t="shared" si="5"/>
        <v>4306.585867077345</v>
      </c>
      <c r="K35" s="42">
        <f t="shared" si="6"/>
        <v>3321.3987647482086</v>
      </c>
      <c r="L35" s="43">
        <f t="shared" si="7"/>
        <v>3300.1042211900485</v>
      </c>
      <c r="M35" s="41">
        <f t="shared" si="8"/>
        <v>5469.3640511882286</v>
      </c>
      <c r="N35" s="42">
        <f t="shared" si="9"/>
        <v>4982.0981471223131</v>
      </c>
      <c r="O35" s="43">
        <f t="shared" si="10"/>
        <v>6600.208442380097</v>
      </c>
      <c r="P35" s="20"/>
      <c r="Q35" s="20"/>
      <c r="R35" s="20"/>
    </row>
    <row r="36" spans="1:18" x14ac:dyDescent="0.55000000000000004">
      <c r="A36" s="7">
        <v>28</v>
      </c>
      <c r="B36" s="4">
        <v>40947</v>
      </c>
      <c r="C36" s="44">
        <v>1</v>
      </c>
      <c r="D36" s="54">
        <v>1.27</v>
      </c>
      <c r="E36" s="55">
        <v>1.5</v>
      </c>
      <c r="F36" s="56">
        <v>2</v>
      </c>
      <c r="G36" s="20">
        <f t="shared" si="2"/>
        <v>154699.97310863822</v>
      </c>
      <c r="H36" s="20">
        <f t="shared" si="3"/>
        <v>120901.68286913875</v>
      </c>
      <c r="I36" s="20">
        <f t="shared" si="4"/>
        <v>123599.90343097129</v>
      </c>
      <c r="J36" s="41">
        <f t="shared" si="5"/>
        <v>4470.6667886129917</v>
      </c>
      <c r="K36" s="42">
        <f t="shared" si="6"/>
        <v>3470.861709161878</v>
      </c>
      <c r="L36" s="43">
        <f t="shared" si="7"/>
        <v>3498.1104744614518</v>
      </c>
      <c r="M36" s="41">
        <f t="shared" si="8"/>
        <v>5677.7468215384997</v>
      </c>
      <c r="N36" s="42">
        <f t="shared" si="9"/>
        <v>5206.292563742817</v>
      </c>
      <c r="O36" s="43">
        <f t="shared" si="10"/>
        <v>6996.2209489229035</v>
      </c>
      <c r="P36" s="20"/>
      <c r="Q36" s="20"/>
      <c r="R36" s="20"/>
    </row>
    <row r="37" spans="1:18" x14ac:dyDescent="0.55000000000000004">
      <c r="A37" s="7">
        <v>29</v>
      </c>
      <c r="B37" s="4">
        <v>40947</v>
      </c>
      <c r="C37" s="44">
        <v>1</v>
      </c>
      <c r="D37" s="54">
        <v>1.27</v>
      </c>
      <c r="E37" s="55">
        <v>1.5</v>
      </c>
      <c r="F37" s="56">
        <v>2</v>
      </c>
      <c r="G37" s="20">
        <f t="shared" si="2"/>
        <v>160594.04208407734</v>
      </c>
      <c r="H37" s="20">
        <f t="shared" si="3"/>
        <v>126342.25859824999</v>
      </c>
      <c r="I37" s="20">
        <f t="shared" si="4"/>
        <v>131015.89763682957</v>
      </c>
      <c r="J37" s="41">
        <f t="shared" si="5"/>
        <v>4640.9991932591465</v>
      </c>
      <c r="K37" s="42">
        <f t="shared" si="6"/>
        <v>3627.0504860741626</v>
      </c>
      <c r="L37" s="43">
        <f t="shared" si="7"/>
        <v>3707.9971029291387</v>
      </c>
      <c r="M37" s="41">
        <f t="shared" si="8"/>
        <v>5894.068975439116</v>
      </c>
      <c r="N37" s="42">
        <f t="shared" si="9"/>
        <v>5440.5757291112441</v>
      </c>
      <c r="O37" s="43">
        <f t="shared" si="10"/>
        <v>7415.9942058582774</v>
      </c>
      <c r="P37" s="20"/>
      <c r="Q37" s="20"/>
      <c r="R37" s="20"/>
    </row>
    <row r="38" spans="1:18" x14ac:dyDescent="0.55000000000000004">
      <c r="A38" s="7">
        <v>30</v>
      </c>
      <c r="B38" s="4">
        <v>40960</v>
      </c>
      <c r="C38" s="44">
        <v>2</v>
      </c>
      <c r="D38" s="54">
        <v>1.27</v>
      </c>
      <c r="E38" s="55">
        <v>1.5</v>
      </c>
      <c r="F38" s="56">
        <v>2</v>
      </c>
      <c r="G38" s="20">
        <f t="shared" si="2"/>
        <v>166712.67508748069</v>
      </c>
      <c r="H38" s="20">
        <f t="shared" si="3"/>
        <v>132027.66023517124</v>
      </c>
      <c r="I38" s="20">
        <f t="shared" si="4"/>
        <v>138876.85149503936</v>
      </c>
      <c r="J38" s="41">
        <f t="shared" si="5"/>
        <v>4817.8212625223205</v>
      </c>
      <c r="K38" s="42">
        <f t="shared" si="6"/>
        <v>3790.2677579474994</v>
      </c>
      <c r="L38" s="43">
        <f t="shared" si="7"/>
        <v>3930.4769291048869</v>
      </c>
      <c r="M38" s="41">
        <f t="shared" si="8"/>
        <v>6118.6330034033472</v>
      </c>
      <c r="N38" s="42">
        <f t="shared" si="9"/>
        <v>5685.4016369212495</v>
      </c>
      <c r="O38" s="43">
        <f t="shared" si="10"/>
        <v>7860.9538582097739</v>
      </c>
      <c r="P38" s="20"/>
      <c r="Q38" s="20"/>
      <c r="R38" s="20"/>
    </row>
    <row r="39" spans="1:18" x14ac:dyDescent="0.55000000000000004">
      <c r="A39" s="7">
        <v>31</v>
      </c>
      <c r="B39" s="4">
        <v>40977</v>
      </c>
      <c r="C39" s="44">
        <v>1</v>
      </c>
      <c r="D39" s="54">
        <v>1.27</v>
      </c>
      <c r="E39" s="55">
        <v>1.5</v>
      </c>
      <c r="F39" s="56">
        <v>2</v>
      </c>
      <c r="G39" s="20">
        <f t="shared" si="2"/>
        <v>173064.4280083137</v>
      </c>
      <c r="H39" s="20">
        <f t="shared" si="3"/>
        <v>137968.90494575395</v>
      </c>
      <c r="I39" s="20">
        <f t="shared" si="4"/>
        <v>147209.4625847417</v>
      </c>
      <c r="J39" s="41">
        <f t="shared" si="5"/>
        <v>5001.3802526244208</v>
      </c>
      <c r="K39" s="42">
        <f t="shared" si="6"/>
        <v>3960.8298070551368</v>
      </c>
      <c r="L39" s="43">
        <f t="shared" si="7"/>
        <v>4166.3055448511805</v>
      </c>
      <c r="M39" s="41">
        <f t="shared" si="8"/>
        <v>6351.7529208330143</v>
      </c>
      <c r="N39" s="42">
        <f t="shared" si="9"/>
        <v>5941.244710582705</v>
      </c>
      <c r="O39" s="43">
        <f t="shared" si="10"/>
        <v>8332.6110897023609</v>
      </c>
      <c r="P39" s="20"/>
      <c r="Q39" s="20"/>
      <c r="R39" s="20"/>
    </row>
    <row r="40" spans="1:18" x14ac:dyDescent="0.55000000000000004">
      <c r="A40" s="7">
        <v>32</v>
      </c>
      <c r="B40" s="4">
        <v>40988</v>
      </c>
      <c r="C40" s="44">
        <v>1</v>
      </c>
      <c r="D40" s="54">
        <v>-1</v>
      </c>
      <c r="E40" s="55">
        <v>-1</v>
      </c>
      <c r="F40" s="56">
        <v>-1</v>
      </c>
      <c r="G40" s="20">
        <f t="shared" si="2"/>
        <v>167872.49516806428</v>
      </c>
      <c r="H40" s="20">
        <f t="shared" si="3"/>
        <v>133829.83779738133</v>
      </c>
      <c r="I40" s="20">
        <f t="shared" si="4"/>
        <v>142793.17870719946</v>
      </c>
      <c r="J40" s="41">
        <f t="shared" si="5"/>
        <v>5191.9328402494111</v>
      </c>
      <c r="K40" s="42">
        <f t="shared" si="6"/>
        <v>4139.0671483726182</v>
      </c>
      <c r="L40" s="43">
        <f t="shared" si="7"/>
        <v>4416.2838775422506</v>
      </c>
      <c r="M40" s="41">
        <f t="shared" si="8"/>
        <v>-5191.9328402494111</v>
      </c>
      <c r="N40" s="42">
        <f t="shared" si="9"/>
        <v>-4139.0671483726182</v>
      </c>
      <c r="O40" s="43">
        <f t="shared" si="10"/>
        <v>-4416.2838775422506</v>
      </c>
      <c r="P40" s="20"/>
      <c r="Q40" s="20"/>
      <c r="R40" s="20"/>
    </row>
    <row r="41" spans="1:18" x14ac:dyDescent="0.55000000000000004">
      <c r="A41" s="7">
        <v>33</v>
      </c>
      <c r="B41" s="4">
        <v>41040</v>
      </c>
      <c r="C41" s="44">
        <v>2</v>
      </c>
      <c r="D41" s="54">
        <v>-1</v>
      </c>
      <c r="E41" s="55">
        <v>-1</v>
      </c>
      <c r="F41" s="74">
        <v>-1</v>
      </c>
      <c r="G41" s="20">
        <f t="shared" si="2"/>
        <v>162836.32031302236</v>
      </c>
      <c r="H41" s="20">
        <f t="shared" si="3"/>
        <v>129814.94266345989</v>
      </c>
      <c r="I41" s="20">
        <f t="shared" si="4"/>
        <v>138509.38334598349</v>
      </c>
      <c r="J41" s="41">
        <f t="shared" si="5"/>
        <v>5036.1748550419279</v>
      </c>
      <c r="K41" s="42">
        <f t="shared" si="6"/>
        <v>4014.89513392144</v>
      </c>
      <c r="L41" s="43">
        <f t="shared" si="7"/>
        <v>4283.7953612159836</v>
      </c>
      <c r="M41" s="41">
        <f t="shared" si="8"/>
        <v>-5036.1748550419279</v>
      </c>
      <c r="N41" s="42">
        <f t="shared" si="9"/>
        <v>-4014.89513392144</v>
      </c>
      <c r="O41" s="43">
        <f t="shared" si="10"/>
        <v>-4283.7953612159836</v>
      </c>
      <c r="P41" s="20"/>
      <c r="Q41" s="20"/>
      <c r="R41" s="20"/>
    </row>
    <row r="42" spans="1:18" x14ac:dyDescent="0.55000000000000004">
      <c r="A42" s="7">
        <v>34</v>
      </c>
      <c r="B42" s="4">
        <v>41099</v>
      </c>
      <c r="C42" s="44">
        <v>2</v>
      </c>
      <c r="D42" s="54">
        <v>1.27</v>
      </c>
      <c r="E42" s="55">
        <v>1.5</v>
      </c>
      <c r="F42" s="74">
        <v>2</v>
      </c>
      <c r="G42" s="20">
        <f t="shared" si="2"/>
        <v>169040.38411694849</v>
      </c>
      <c r="H42" s="20">
        <f t="shared" si="3"/>
        <v>135656.61508331558</v>
      </c>
      <c r="I42" s="20">
        <f t="shared" si="4"/>
        <v>146819.94634674251</v>
      </c>
      <c r="J42" s="41">
        <f t="shared" si="5"/>
        <v>4885.0896093906704</v>
      </c>
      <c r="K42" s="42">
        <f t="shared" si="6"/>
        <v>3894.4482799037964</v>
      </c>
      <c r="L42" s="43">
        <f t="shared" si="7"/>
        <v>4155.281500379504</v>
      </c>
      <c r="M42" s="41">
        <f>IF(D42="","",J42*D42)</f>
        <v>6204.0638039261512</v>
      </c>
      <c r="N42" s="42">
        <f t="shared" si="9"/>
        <v>5841.6724198556949</v>
      </c>
      <c r="O42" s="43">
        <f t="shared" si="10"/>
        <v>8310.563000759008</v>
      </c>
      <c r="P42" s="20"/>
      <c r="Q42" s="20"/>
      <c r="R42" s="20"/>
    </row>
    <row r="43" spans="1:18" x14ac:dyDescent="0.55000000000000004">
      <c r="A43">
        <v>35</v>
      </c>
      <c r="B43" s="4">
        <v>41103</v>
      </c>
      <c r="C43" s="44">
        <v>2</v>
      </c>
      <c r="D43" s="54">
        <v>1.27</v>
      </c>
      <c r="E43" s="55">
        <v>1.5</v>
      </c>
      <c r="F43" s="56">
        <v>2</v>
      </c>
      <c r="G43" s="20">
        <f>IF(D43="","",G42+M43)</f>
        <v>175480.82275180423</v>
      </c>
      <c r="H43" s="20">
        <f>IF(E43="","",H42+N43)</f>
        <v>141761.16276206478</v>
      </c>
      <c r="I43" s="20">
        <f>IF(F43="","",I42+O43)</f>
        <v>155629.14312754705</v>
      </c>
      <c r="J43" s="41">
        <f t="shared" si="5"/>
        <v>5071.2115235084548</v>
      </c>
      <c r="K43" s="42">
        <f t="shared" si="6"/>
        <v>4069.6984524994673</v>
      </c>
      <c r="L43" s="43">
        <f t="shared" si="7"/>
        <v>4404.5983904022751</v>
      </c>
      <c r="M43" s="41">
        <f t="shared" si="8"/>
        <v>6440.4386348557373</v>
      </c>
      <c r="N43" s="42">
        <f t="shared" si="9"/>
        <v>6104.5476787492007</v>
      </c>
      <c r="O43" s="43">
        <f t="shared" si="10"/>
        <v>8809.1967808045501</v>
      </c>
    </row>
    <row r="44" spans="1:18" x14ac:dyDescent="0.55000000000000004">
      <c r="A44" s="7">
        <v>36</v>
      </c>
      <c r="B44" s="4">
        <v>41114</v>
      </c>
      <c r="C44" s="44">
        <v>2</v>
      </c>
      <c r="D44" s="54">
        <v>-1</v>
      </c>
      <c r="E44" s="55">
        <v>-1</v>
      </c>
      <c r="F44" s="56">
        <v>-1</v>
      </c>
      <c r="G44" s="20">
        <f t="shared" ref="G44:G58" si="11">IF(D44="","",G43+M44)</f>
        <v>170216.39806925011</v>
      </c>
      <c r="H44" s="20">
        <f t="shared" ref="H44:H58" si="12">IF(E44="","",H43+N44)</f>
        <v>137508.32787920284</v>
      </c>
      <c r="I44" s="20">
        <f t="shared" ref="I44:I58" si="13">IF(F44="","",I43+O44)</f>
        <v>150960.26883372065</v>
      </c>
      <c r="J44" s="41">
        <f>IF(G43="","",G43*0.03)</f>
        <v>5264.4246825541268</v>
      </c>
      <c r="K44" s="42">
        <f t="shared" si="6"/>
        <v>4252.8348828619428</v>
      </c>
      <c r="L44" s="43">
        <f t="shared" si="7"/>
        <v>4668.8742938264113</v>
      </c>
      <c r="M44" s="41">
        <f>IF(D44="","",J44*D44)</f>
        <v>-5264.4246825541268</v>
      </c>
      <c r="N44" s="42">
        <f t="shared" si="9"/>
        <v>-4252.8348828619428</v>
      </c>
      <c r="O44" s="43">
        <f t="shared" si="10"/>
        <v>-4668.8742938264113</v>
      </c>
    </row>
    <row r="45" spans="1:18" x14ac:dyDescent="0.55000000000000004">
      <c r="A45" s="7">
        <v>37</v>
      </c>
      <c r="B45" s="4">
        <v>41143</v>
      </c>
      <c r="C45" s="44">
        <v>2</v>
      </c>
      <c r="D45" s="54">
        <v>1.27</v>
      </c>
      <c r="E45" s="55">
        <v>1.5</v>
      </c>
      <c r="F45" s="56">
        <v>-1</v>
      </c>
      <c r="G45" s="20">
        <f t="shared" si="11"/>
        <v>176701.64283568854</v>
      </c>
      <c r="H45" s="20">
        <f t="shared" si="12"/>
        <v>143696.20263376698</v>
      </c>
      <c r="I45" s="20">
        <f t="shared" si="13"/>
        <v>146431.46076870902</v>
      </c>
      <c r="J45" s="41">
        <f t="shared" si="5"/>
        <v>5106.4919420775032</v>
      </c>
      <c r="K45" s="42">
        <f t="shared" si="6"/>
        <v>4125.2498363760851</v>
      </c>
      <c r="L45" s="43">
        <f t="shared" si="7"/>
        <v>4528.808065011619</v>
      </c>
      <c r="M45" s="41">
        <f t="shared" si="8"/>
        <v>6485.244766438429</v>
      </c>
      <c r="N45" s="42">
        <f t="shared" si="9"/>
        <v>6187.8747545641272</v>
      </c>
      <c r="O45" s="43">
        <f t="shared" si="10"/>
        <v>-4528.808065011619</v>
      </c>
    </row>
    <row r="46" spans="1:18" x14ac:dyDescent="0.55000000000000004">
      <c r="A46" s="7">
        <v>38</v>
      </c>
      <c r="B46" s="4">
        <v>41170</v>
      </c>
      <c r="C46" s="44">
        <v>1</v>
      </c>
      <c r="D46" s="54">
        <v>1.27</v>
      </c>
      <c r="E46" s="55">
        <v>1.5</v>
      </c>
      <c r="F46" s="56">
        <v>-1</v>
      </c>
      <c r="G46" s="20">
        <f t="shared" si="11"/>
        <v>183433.97542772826</v>
      </c>
      <c r="H46" s="20">
        <f t="shared" si="12"/>
        <v>150162.53175228651</v>
      </c>
      <c r="I46" s="20">
        <f t="shared" si="13"/>
        <v>142038.51694564775</v>
      </c>
      <c r="J46" s="41">
        <f t="shared" si="5"/>
        <v>5301.049285070656</v>
      </c>
      <c r="K46" s="42">
        <f t="shared" si="6"/>
        <v>4310.8860790130093</v>
      </c>
      <c r="L46" s="43">
        <f t="shared" si="7"/>
        <v>4392.9438230612705</v>
      </c>
      <c r="M46" s="41">
        <f t="shared" si="8"/>
        <v>6732.3325920397328</v>
      </c>
      <c r="N46" s="42">
        <f t="shared" si="9"/>
        <v>6466.3291185195139</v>
      </c>
      <c r="O46" s="43">
        <f t="shared" si="10"/>
        <v>-4392.9438230612705</v>
      </c>
    </row>
    <row r="47" spans="1:18" x14ac:dyDescent="0.55000000000000004">
      <c r="A47" s="7">
        <v>39</v>
      </c>
      <c r="B47" s="4">
        <v>41177</v>
      </c>
      <c r="C47" s="44">
        <v>1</v>
      </c>
      <c r="D47" s="54">
        <v>1.27</v>
      </c>
      <c r="E47" s="55">
        <v>1.5</v>
      </c>
      <c r="F47" s="56">
        <v>2</v>
      </c>
      <c r="G47" s="20">
        <f t="shared" si="11"/>
        <v>190422.8098915247</v>
      </c>
      <c r="H47" s="20">
        <f t="shared" si="12"/>
        <v>156919.84568113941</v>
      </c>
      <c r="I47" s="20">
        <f t="shared" si="13"/>
        <v>150560.8279623866</v>
      </c>
      <c r="J47" s="41">
        <f t="shared" si="5"/>
        <v>5503.0192628318473</v>
      </c>
      <c r="K47" s="42">
        <f t="shared" si="6"/>
        <v>4504.8759525685955</v>
      </c>
      <c r="L47" s="43">
        <f t="shared" si="7"/>
        <v>4261.155508369432</v>
      </c>
      <c r="M47" s="41">
        <f t="shared" si="8"/>
        <v>6988.8344637964465</v>
      </c>
      <c r="N47" s="42">
        <f t="shared" si="9"/>
        <v>6757.3139288528928</v>
      </c>
      <c r="O47" s="43">
        <f t="shared" si="10"/>
        <v>8522.3110167388641</v>
      </c>
    </row>
    <row r="48" spans="1:18" x14ac:dyDescent="0.55000000000000004">
      <c r="A48" s="7">
        <v>40</v>
      </c>
      <c r="B48" s="4">
        <v>41184</v>
      </c>
      <c r="C48" s="44">
        <v>1</v>
      </c>
      <c r="D48" s="54">
        <v>1.27</v>
      </c>
      <c r="E48" s="55">
        <v>1.5</v>
      </c>
      <c r="F48" s="56">
        <v>2</v>
      </c>
      <c r="G48" s="20">
        <f t="shared" si="11"/>
        <v>197677.91894839177</v>
      </c>
      <c r="H48" s="20">
        <f t="shared" si="12"/>
        <v>163981.23873679069</v>
      </c>
      <c r="I48" s="20">
        <f t="shared" si="13"/>
        <v>159594.4776401298</v>
      </c>
      <c r="J48" s="41">
        <f t="shared" si="5"/>
        <v>5712.6842967457405</v>
      </c>
      <c r="K48" s="42">
        <f t="shared" si="6"/>
        <v>4707.5953704341819</v>
      </c>
      <c r="L48" s="43">
        <f t="shared" si="7"/>
        <v>4516.8248388715974</v>
      </c>
      <c r="M48" s="41">
        <f t="shared" si="8"/>
        <v>7255.1090568670907</v>
      </c>
      <c r="N48" s="42">
        <f t="shared" si="9"/>
        <v>7061.3930556512732</v>
      </c>
      <c r="O48" s="43">
        <f t="shared" si="10"/>
        <v>9033.6496777431948</v>
      </c>
    </row>
    <row r="49" spans="1:15" x14ac:dyDescent="0.55000000000000004">
      <c r="A49" s="7">
        <v>41</v>
      </c>
      <c r="B49" s="4">
        <v>41201</v>
      </c>
      <c r="C49" s="44">
        <v>1</v>
      </c>
      <c r="D49" s="54">
        <v>1.27</v>
      </c>
      <c r="E49" s="55">
        <v>1.5</v>
      </c>
      <c r="F49" s="56">
        <v>2</v>
      </c>
      <c r="G49" s="20">
        <f t="shared" si="11"/>
        <v>205209.4476603255</v>
      </c>
      <c r="H49" s="20">
        <f t="shared" si="12"/>
        <v>171360.39447994626</v>
      </c>
      <c r="I49" s="20">
        <f t="shared" si="13"/>
        <v>169170.14629853758</v>
      </c>
      <c r="J49" s="41">
        <f t="shared" si="5"/>
        <v>5930.3375684517532</v>
      </c>
      <c r="K49" s="42">
        <f t="shared" si="6"/>
        <v>4919.4371621037208</v>
      </c>
      <c r="L49" s="43">
        <f t="shared" si="7"/>
        <v>4787.8343292038935</v>
      </c>
      <c r="M49" s="41">
        <f t="shared" si="8"/>
        <v>7531.5287119337263</v>
      </c>
      <c r="N49" s="42">
        <f t="shared" si="9"/>
        <v>7379.1557431555811</v>
      </c>
      <c r="O49" s="43">
        <f t="shared" si="10"/>
        <v>9575.668658407787</v>
      </c>
    </row>
    <row r="50" spans="1:15" x14ac:dyDescent="0.55000000000000004">
      <c r="A50" s="7">
        <v>42</v>
      </c>
      <c r="B50" s="4">
        <v>41207</v>
      </c>
      <c r="C50" s="44">
        <v>1</v>
      </c>
      <c r="D50" s="54">
        <v>-1</v>
      </c>
      <c r="E50" s="55">
        <v>-1</v>
      </c>
      <c r="F50" s="56">
        <v>-1</v>
      </c>
      <c r="G50" s="20">
        <f t="shared" si="11"/>
        <v>199053.16423051574</v>
      </c>
      <c r="H50" s="20">
        <f t="shared" si="12"/>
        <v>166219.58264554787</v>
      </c>
      <c r="I50" s="20">
        <f t="shared" si="13"/>
        <v>164095.04190958146</v>
      </c>
      <c r="J50" s="41">
        <f t="shared" si="5"/>
        <v>6156.283429809765</v>
      </c>
      <c r="K50" s="42">
        <f t="shared" si="6"/>
        <v>5140.8118343983879</v>
      </c>
      <c r="L50" s="43">
        <f t="shared" si="7"/>
        <v>5075.104388956127</v>
      </c>
      <c r="M50" s="41">
        <f t="shared" si="8"/>
        <v>-6156.283429809765</v>
      </c>
      <c r="N50" s="42">
        <f t="shared" si="9"/>
        <v>-5140.8118343983879</v>
      </c>
      <c r="O50" s="43">
        <f t="shared" si="10"/>
        <v>-5075.104388956127</v>
      </c>
    </row>
    <row r="51" spans="1:15" x14ac:dyDescent="0.55000000000000004">
      <c r="A51" s="7">
        <v>43</v>
      </c>
      <c r="B51" s="4">
        <v>41213</v>
      </c>
      <c r="C51" s="44">
        <v>2</v>
      </c>
      <c r="D51" s="54">
        <v>-1</v>
      </c>
      <c r="E51" s="55">
        <v>-1</v>
      </c>
      <c r="F51" s="74">
        <v>-1</v>
      </c>
      <c r="G51" s="20">
        <f t="shared" si="11"/>
        <v>193081.56930360026</v>
      </c>
      <c r="H51" s="20">
        <f t="shared" si="12"/>
        <v>161232.99516618144</v>
      </c>
      <c r="I51" s="20">
        <f t="shared" si="13"/>
        <v>159172.19065229403</v>
      </c>
      <c r="J51" s="41">
        <f t="shared" si="5"/>
        <v>5971.5949269154717</v>
      </c>
      <c r="K51" s="42">
        <f t="shared" si="6"/>
        <v>4986.5874793664361</v>
      </c>
      <c r="L51" s="43">
        <f t="shared" si="7"/>
        <v>4922.8512572874433</v>
      </c>
      <c r="M51" s="41">
        <f t="shared" si="8"/>
        <v>-5971.5949269154717</v>
      </c>
      <c r="N51" s="42">
        <f t="shared" si="9"/>
        <v>-4986.5874793664361</v>
      </c>
      <c r="O51" s="43">
        <f t="shared" si="10"/>
        <v>-4922.8512572874433</v>
      </c>
    </row>
    <row r="52" spans="1:15" x14ac:dyDescent="0.55000000000000004">
      <c r="A52" s="7">
        <v>44</v>
      </c>
      <c r="B52" s="4">
        <v>41282</v>
      </c>
      <c r="C52" s="44">
        <v>1</v>
      </c>
      <c r="D52" s="54">
        <v>1.27</v>
      </c>
      <c r="E52" s="55">
        <v>-1</v>
      </c>
      <c r="F52" s="56">
        <v>-1</v>
      </c>
      <c r="G52" s="20">
        <f t="shared" si="11"/>
        <v>200437.97709406744</v>
      </c>
      <c r="H52" s="20">
        <f t="shared" si="12"/>
        <v>156396.005311196</v>
      </c>
      <c r="I52" s="20">
        <f t="shared" si="13"/>
        <v>154397.02493272521</v>
      </c>
      <c r="J52" s="41">
        <f t="shared" si="5"/>
        <v>5792.4470791080075</v>
      </c>
      <c r="K52" s="42">
        <f t="shared" si="6"/>
        <v>4836.9898549854433</v>
      </c>
      <c r="L52" s="43">
        <f t="shared" si="7"/>
        <v>4775.1657195688204</v>
      </c>
      <c r="M52" s="41">
        <f t="shared" si="8"/>
        <v>7356.4077904671694</v>
      </c>
      <c r="N52" s="42">
        <f t="shared" si="9"/>
        <v>-4836.9898549854433</v>
      </c>
      <c r="O52" s="43">
        <f t="shared" si="10"/>
        <v>-4775.1657195688204</v>
      </c>
    </row>
    <row r="53" spans="1:15" x14ac:dyDescent="0.55000000000000004">
      <c r="A53" s="7">
        <v>45</v>
      </c>
      <c r="B53" s="4">
        <v>41316</v>
      </c>
      <c r="C53" s="44">
        <v>2</v>
      </c>
      <c r="D53" s="54">
        <v>1.27</v>
      </c>
      <c r="E53" s="55">
        <v>1.5</v>
      </c>
      <c r="F53" s="56">
        <v>2</v>
      </c>
      <c r="G53" s="20">
        <f t="shared" si="11"/>
        <v>208074.6640213514</v>
      </c>
      <c r="H53" s="20">
        <f t="shared" si="12"/>
        <v>163433.82555019981</v>
      </c>
      <c r="I53" s="20">
        <f t="shared" si="13"/>
        <v>163660.84642868873</v>
      </c>
      <c r="J53" s="41">
        <f t="shared" si="5"/>
        <v>6013.1393128220225</v>
      </c>
      <c r="K53" s="42">
        <f t="shared" si="6"/>
        <v>4691.8801593358794</v>
      </c>
      <c r="L53" s="43">
        <f t="shared" si="7"/>
        <v>4631.9107479817558</v>
      </c>
      <c r="M53" s="41">
        <f t="shared" si="8"/>
        <v>7636.6869272839685</v>
      </c>
      <c r="N53" s="42">
        <f t="shared" si="9"/>
        <v>7037.8202390038186</v>
      </c>
      <c r="O53" s="43">
        <f t="shared" si="10"/>
        <v>9263.8214959635116</v>
      </c>
    </row>
    <row r="54" spans="1:15" x14ac:dyDescent="0.55000000000000004">
      <c r="A54" s="7">
        <v>46</v>
      </c>
      <c r="B54" s="4">
        <v>41326</v>
      </c>
      <c r="C54" s="44">
        <v>2</v>
      </c>
      <c r="D54" s="54">
        <v>1.27</v>
      </c>
      <c r="E54" s="55">
        <v>1.5</v>
      </c>
      <c r="F54" s="56">
        <v>-1</v>
      </c>
      <c r="G54" s="20">
        <f t="shared" si="11"/>
        <v>216002.30872056488</v>
      </c>
      <c r="H54" s="20">
        <f t="shared" si="12"/>
        <v>170788.3476999588</v>
      </c>
      <c r="I54" s="20">
        <f t="shared" si="13"/>
        <v>158751.02103582807</v>
      </c>
      <c r="J54" s="41">
        <f t="shared" si="5"/>
        <v>6242.2399206405416</v>
      </c>
      <c r="K54" s="42">
        <f t="shared" si="6"/>
        <v>4903.014766505994</v>
      </c>
      <c r="L54" s="43">
        <f t="shared" si="7"/>
        <v>4909.8253928606619</v>
      </c>
      <c r="M54" s="41">
        <f t="shared" si="8"/>
        <v>7927.6446992134879</v>
      </c>
      <c r="N54" s="42">
        <f t="shared" si="9"/>
        <v>7354.522149758991</v>
      </c>
      <c r="O54" s="43">
        <f t="shared" si="10"/>
        <v>-4909.8253928606619</v>
      </c>
    </row>
    <row r="55" spans="1:15" x14ac:dyDescent="0.55000000000000004">
      <c r="A55" s="7">
        <v>47</v>
      </c>
      <c r="B55" s="4">
        <v>41361</v>
      </c>
      <c r="C55" s="44">
        <v>1</v>
      </c>
      <c r="D55" s="54">
        <v>1.27</v>
      </c>
      <c r="E55" s="55">
        <v>1.5</v>
      </c>
      <c r="F55" s="56">
        <v>2</v>
      </c>
      <c r="G55" s="20">
        <f t="shared" si="11"/>
        <v>224231.9966828184</v>
      </c>
      <c r="H55" s="20">
        <f t="shared" si="12"/>
        <v>178473.82334645695</v>
      </c>
      <c r="I55" s="20">
        <f t="shared" si="13"/>
        <v>168276.08229797776</v>
      </c>
      <c r="J55" s="41">
        <f t="shared" si="5"/>
        <v>6480.0692616169463</v>
      </c>
      <c r="K55" s="42">
        <f t="shared" si="6"/>
        <v>5123.650430998764</v>
      </c>
      <c r="L55" s="43">
        <f t="shared" si="7"/>
        <v>4762.5306310748419</v>
      </c>
      <c r="M55" s="41">
        <f t="shared" si="8"/>
        <v>8229.6879622535216</v>
      </c>
      <c r="N55" s="42">
        <f t="shared" si="9"/>
        <v>7685.4756464981456</v>
      </c>
      <c r="O55" s="43">
        <f t="shared" si="10"/>
        <v>9525.0612621496839</v>
      </c>
    </row>
    <row r="56" spans="1:15" x14ac:dyDescent="0.55000000000000004">
      <c r="A56" s="7">
        <v>48</v>
      </c>
      <c r="B56" s="4">
        <v>41382</v>
      </c>
      <c r="C56" s="44">
        <v>1</v>
      </c>
      <c r="D56" s="54">
        <v>1.27</v>
      </c>
      <c r="E56" s="55">
        <v>1.5</v>
      </c>
      <c r="F56" s="56">
        <v>2</v>
      </c>
      <c r="G56" s="20">
        <f t="shared" si="11"/>
        <v>232775.23575643377</v>
      </c>
      <c r="H56" s="20">
        <f t="shared" si="12"/>
        <v>186505.14539704751</v>
      </c>
      <c r="I56" s="20">
        <f t="shared" si="13"/>
        <v>178372.64723585642</v>
      </c>
      <c r="J56" s="41">
        <f t="shared" si="5"/>
        <v>6726.9599004845513</v>
      </c>
      <c r="K56" s="42">
        <f t="shared" si="6"/>
        <v>5354.214700393708</v>
      </c>
      <c r="L56" s="43">
        <f t="shared" si="7"/>
        <v>5048.2824689393328</v>
      </c>
      <c r="M56" s="41">
        <f t="shared" si="8"/>
        <v>8543.2390736153811</v>
      </c>
      <c r="N56" s="42">
        <f t="shared" si="9"/>
        <v>8031.322050590562</v>
      </c>
      <c r="O56" s="43">
        <f t="shared" si="10"/>
        <v>10096.564937878666</v>
      </c>
    </row>
    <row r="57" spans="1:15" x14ac:dyDescent="0.55000000000000004">
      <c r="A57" s="7">
        <v>49</v>
      </c>
      <c r="B57" s="4">
        <v>41382</v>
      </c>
      <c r="C57" s="44">
        <v>1</v>
      </c>
      <c r="D57" s="54">
        <v>1.27</v>
      </c>
      <c r="E57" s="55">
        <v>1.5</v>
      </c>
      <c r="F57" s="56">
        <v>2</v>
      </c>
      <c r="G57" s="20">
        <f t="shared" si="11"/>
        <v>241643.97223875389</v>
      </c>
      <c r="H57" s="20">
        <f t="shared" si="12"/>
        <v>194897.87693991465</v>
      </c>
      <c r="I57" s="20">
        <f t="shared" si="13"/>
        <v>189075.0060700078</v>
      </c>
      <c r="J57" s="41">
        <f t="shared" si="5"/>
        <v>6983.2570726930126</v>
      </c>
      <c r="K57" s="42">
        <f t="shared" si="6"/>
        <v>5595.1543619114254</v>
      </c>
      <c r="L57" s="43">
        <f t="shared" si="7"/>
        <v>5351.1794170756921</v>
      </c>
      <c r="M57" s="41">
        <f t="shared" si="8"/>
        <v>8868.736482320126</v>
      </c>
      <c r="N57" s="42">
        <f t="shared" si="9"/>
        <v>8392.7315428671391</v>
      </c>
      <c r="O57" s="43">
        <f t="shared" si="10"/>
        <v>10702.358834151384</v>
      </c>
    </row>
    <row r="58" spans="1:15" ht="18.5" thickBot="1" x14ac:dyDescent="0.6">
      <c r="A58" s="7">
        <v>50</v>
      </c>
      <c r="B58" s="5">
        <v>41411</v>
      </c>
      <c r="C58" s="48">
        <v>2</v>
      </c>
      <c r="D58" s="57">
        <v>1.27</v>
      </c>
      <c r="E58" s="58">
        <v>1.5</v>
      </c>
      <c r="F58" s="59">
        <v>-1</v>
      </c>
      <c r="G58" s="20">
        <f t="shared" si="11"/>
        <v>250850.60758105043</v>
      </c>
      <c r="H58" s="20">
        <f t="shared" si="12"/>
        <v>203668.28140221082</v>
      </c>
      <c r="I58" s="20">
        <f t="shared" si="13"/>
        <v>183402.75588790758</v>
      </c>
      <c r="J58" s="41">
        <f t="shared" si="5"/>
        <v>7249.3191671626164</v>
      </c>
      <c r="K58" s="42">
        <f t="shared" si="6"/>
        <v>5846.9363081974398</v>
      </c>
      <c r="L58" s="43">
        <f t="shared" si="7"/>
        <v>5672.2501821002343</v>
      </c>
      <c r="M58" s="41">
        <f t="shared" si="8"/>
        <v>9206.6353422965221</v>
      </c>
      <c r="N58" s="42">
        <f t="shared" si="9"/>
        <v>8770.4044622961592</v>
      </c>
      <c r="O58" s="43">
        <f t="shared" si="10"/>
        <v>-5672.2501821002343</v>
      </c>
    </row>
    <row r="59" spans="1:15" ht="18.5" thickBot="1" x14ac:dyDescent="0.6">
      <c r="A59" s="7"/>
      <c r="B59" s="86" t="s">
        <v>5</v>
      </c>
      <c r="C59" s="87"/>
      <c r="D59" s="1">
        <f>COUNTIF(D9:D58,1.27)</f>
        <v>36</v>
      </c>
      <c r="E59" s="1">
        <f>COUNTIF(E9:E58,1.5)</f>
        <v>30</v>
      </c>
      <c r="F59" s="6">
        <f>COUNTIF(F9:F58,2)</f>
        <v>24</v>
      </c>
      <c r="G59" s="66">
        <f>M59+G8</f>
        <v>250850.60758105048</v>
      </c>
      <c r="H59" s="18">
        <f>N59+H8</f>
        <v>203668.28140221076</v>
      </c>
      <c r="I59" s="19">
        <f>O59+I8</f>
        <v>183402.75588790752</v>
      </c>
      <c r="J59" s="63" t="s">
        <v>32</v>
      </c>
      <c r="K59" s="64">
        <f>B58-B9</f>
        <v>722</v>
      </c>
      <c r="L59" s="65" t="s">
        <v>33</v>
      </c>
      <c r="M59" s="75">
        <f>SUM(M9:M58)</f>
        <v>150850.60758105048</v>
      </c>
      <c r="N59" s="76">
        <f>SUM(N9:N58)</f>
        <v>103668.28140221076</v>
      </c>
      <c r="O59" s="77">
        <f>SUM(O9:O58)</f>
        <v>83402.755887907537</v>
      </c>
    </row>
    <row r="60" spans="1:15" ht="18.5" thickBot="1" x14ac:dyDescent="0.6">
      <c r="A60" s="7"/>
      <c r="B60" s="80" t="s">
        <v>6</v>
      </c>
      <c r="C60" s="81"/>
      <c r="D60" s="1">
        <f>COUNTIF(D9:D58,-1)</f>
        <v>14</v>
      </c>
      <c r="E60" s="1">
        <f>COUNTIF(E9:E58,-1)</f>
        <v>20</v>
      </c>
      <c r="F60" s="6">
        <f>COUNTIF(F9:F58,-1)</f>
        <v>26</v>
      </c>
      <c r="G60" s="78" t="s">
        <v>31</v>
      </c>
      <c r="H60" s="79"/>
      <c r="I60" s="85"/>
      <c r="J60" s="78" t="s">
        <v>34</v>
      </c>
      <c r="K60" s="79"/>
      <c r="L60" s="85"/>
      <c r="M60" s="7"/>
      <c r="O60" s="3"/>
    </row>
    <row r="61" spans="1:15" ht="18.5" thickBot="1" x14ac:dyDescent="0.6">
      <c r="A61" s="7"/>
      <c r="B61" s="80" t="s">
        <v>36</v>
      </c>
      <c r="C61" s="81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2.5085060758105047</v>
      </c>
      <c r="H61" s="71">
        <f>H59/H8</f>
        <v>2.0366828140221078</v>
      </c>
      <c r="I61" s="72">
        <f>I59/I8</f>
        <v>1.8340275588790753</v>
      </c>
      <c r="J61" s="61">
        <f>(G61-100%)*30/K59</f>
        <v>6.2680307859162246E-2</v>
      </c>
      <c r="K61" s="61">
        <f>(H61-100%)*30/K59</f>
        <v>4.3075463186514173E-2</v>
      </c>
      <c r="L61" s="62">
        <f>(I61-100%)*30/K59</f>
        <v>3.465488471796712E-2</v>
      </c>
      <c r="M61" s="8"/>
      <c r="N61" s="2"/>
      <c r="O61" s="9"/>
    </row>
    <row r="62" spans="1:15" ht="18.5" thickBot="1" x14ac:dyDescent="0.6">
      <c r="B62" s="78" t="s">
        <v>4</v>
      </c>
      <c r="C62" s="79"/>
      <c r="D62" s="73">
        <f>D59/(D59+D60+D61)</f>
        <v>0.72</v>
      </c>
      <c r="E62" s="68">
        <f>E59/(E59+E60+E61)</f>
        <v>0.6</v>
      </c>
      <c r="F62" s="69">
        <f>F59/(F59+F60+F61)</f>
        <v>0.48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abSelected="1" topLeftCell="A586" zoomScale="140" zoomScaleNormal="140" workbookViewId="0">
      <selection activeCell="A609" sqref="A609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2" sqref="A2:J9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27</v>
      </c>
    </row>
    <row r="2" spans="1:10" x14ac:dyDescent="0.55000000000000004">
      <c r="A2" s="88"/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5500000000000000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5500000000000000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5500000000000000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5500000000000000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5500000000000000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5500000000000000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5500000000000000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55000000000000004">
      <c r="A11" s="49" t="s">
        <v>28</v>
      </c>
    </row>
    <row r="12" spans="1:10" x14ac:dyDescent="0.55000000000000004">
      <c r="A12" s="90"/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5500000000000000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5500000000000000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5500000000000000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5500000000000000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5500000000000000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5500000000000000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5500000000000000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55000000000000004">
      <c r="A21" s="49" t="s">
        <v>29</v>
      </c>
    </row>
    <row r="22" spans="1:10" x14ac:dyDescent="0.55000000000000004">
      <c r="A22" s="90"/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5500000000000000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5500000000000000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5500000000000000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5500000000000000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5500000000000000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5500000000000000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5500000000000000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22</v>
      </c>
      <c r="C4" s="35"/>
      <c r="D4" s="36"/>
      <c r="E4" s="35"/>
      <c r="F4" s="36"/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修一 川辺</cp:lastModifiedBy>
  <dcterms:created xsi:type="dcterms:W3CDTF">2020-09-18T03:10:57Z</dcterms:created>
  <dcterms:modified xsi:type="dcterms:W3CDTF">2024-02-06T14:16:58Z</dcterms:modified>
</cp:coreProperties>
</file>