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user\Desktop\トレード管理シート\"/>
    </mc:Choice>
  </mc:AlternateContent>
  <xr:revisionPtr revIDLastSave="0" documentId="13_ncr:1_{A46F4F51-1B07-4FBE-9AC4-6AF1AECFB499}" xr6:coauthVersionLast="47" xr6:coauthVersionMax="47" xr10:uidLastSave="{00000000-0000-0000-0000-000000000000}"/>
  <bookViews>
    <workbookView xWindow="-120" yWindow="-120" windowWidth="20730" windowHeight="11040" xr2:uid="{00000000-000D-0000-FFFF-FFFF00000000}"/>
  </bookViews>
  <sheets>
    <sheet name="検証"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<sst xmlns="http://schemas.openxmlformats.org/spreadsheetml/2006/main" count="100" uniqueCount="48">
  <si>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</si>
  <si>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</si>
  <si>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</si>
  <si>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</si>
  <si>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</si>
  <si>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</si>
  <si>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</si>
  <si>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</si>
  <si>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</si>
  <si>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</si>
  <si>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</si>
  <si>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</si>
  <si>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</si>
  <si>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</si>
  <si>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</si>
  <si>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</si>
  <si>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</si>
  <si>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</si>
  <si>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</si>
  <si>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</si>
  <si>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</si>
  <si>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</si>
  <si>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</si>
  <si>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</si>
  <si>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</si>
  <si>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</si>
  <si>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</si>
  <si>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</si>
  <si>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</si>
  <si>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</si>
  <si>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</si>
  <si>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</si>
  <si>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</si>
  <si>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</si>
  <si>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</si>
  <si>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×の所で意識された水平ラインをサポートされて買いのピンバー</t>
    <rPh sb="0" eb="6">
      <t>バツノトコロデイシキ</t>
    </rPh>
    <rPh sb="9" eb="11">
      <t>スイヘイ</t>
    </rPh>
    <rPh sb="22" eb="23">
      <t>カ</t>
    </rPh>
    <phoneticPr fontId="1"/>
  </si>
  <si>
    <t>×の所で意識された実態の水平ラインをレジスタンスされて売りのピンバー</t>
    <rPh sb="0" eb="6">
      <t>バツノトコロデイシキ</t>
    </rPh>
    <rPh sb="9" eb="11">
      <t>ジッタイ</t>
    </rPh>
    <rPh sb="12" eb="14">
      <t>スイヘイ</t>
    </rPh>
    <rPh sb="27" eb="28">
      <t>ウ</t>
    </rPh>
    <phoneticPr fontId="1"/>
  </si>
  <si>
    <t>×の所で意識された実態の水平ラインをサポートされて買いのピンバー</t>
    <rPh sb="0" eb="6">
      <t>バツノトコロデイシキ</t>
    </rPh>
    <rPh sb="9" eb="11">
      <t>ジッタイ</t>
    </rPh>
    <rPh sb="12" eb="14">
      <t>スイヘイ</t>
    </rPh>
    <rPh sb="25" eb="26">
      <t>カ</t>
    </rPh>
    <phoneticPr fontId="1"/>
  </si>
  <si>
    <t>×の所で意識された髭の水平ラインをレジスタンスされて売りのピンバー</t>
    <rPh sb="0" eb="6">
      <t>バツノトコロデイシキ</t>
    </rPh>
    <rPh sb="9" eb="10">
      <t>ヒゲ</t>
    </rPh>
    <rPh sb="11" eb="13">
      <t>スイヘイ</t>
    </rPh>
    <rPh sb="26" eb="27">
      <t>ウ</t>
    </rPh>
    <phoneticPr fontId="1"/>
  </si>
  <si>
    <t>水平ラインタッチをして水平線の付近でPBのサインでエントリー（買いの場合は水平ラインの上にピンバーのローソク足があり、売りの場合は水平ラインよりも下にピンバーのローソク足がある）</t>
    <rPh sb="0" eb="2">
      <t>スイヘイ</t>
    </rPh>
    <rPh sb="11" eb="14">
      <t>スイヘイセン</t>
    </rPh>
    <rPh sb="15" eb="17">
      <t>フキン</t>
    </rPh>
    <rPh sb="31" eb="32">
      <t>カ</t>
    </rPh>
    <rPh sb="34" eb="36">
      <t>バアイ</t>
    </rPh>
    <rPh sb="37" eb="39">
      <t>スイヘイ</t>
    </rPh>
    <rPh sb="43" eb="44">
      <t>ウエ</t>
    </rPh>
    <rPh sb="54" eb="55">
      <t>アシ</t>
    </rPh>
    <rPh sb="59" eb="60">
      <t>ウ</t>
    </rPh>
    <rPh sb="62" eb="64">
      <t>バアイ</t>
    </rPh>
    <rPh sb="65" eb="67">
      <t>スイヘイ</t>
    </rPh>
    <rPh sb="73" eb="74">
      <t>シタ</t>
    </rPh>
    <rPh sb="84" eb="85">
      <t>アシ</t>
    </rPh>
    <phoneticPr fontId="1"/>
  </si>
  <si>
    <t>GBP/JPY</t>
    <phoneticPr fontId="1"/>
  </si>
  <si>
    <t>×の所で意識された水平ラインをレジスタンスされて売りのピンバー</t>
    <rPh sb="0" eb="6">
      <t>バツノトコロデイシキ</t>
    </rPh>
    <rPh sb="9" eb="11">
      <t>スイヘイ</t>
    </rPh>
    <rPh sb="24" eb="25">
      <t>ウ</t>
    </rPh>
    <phoneticPr fontId="1"/>
  </si>
  <si>
    <t>×の所で意識された髭の水平ラインをサポートされて買いのピンバー</t>
    <rPh sb="0" eb="6">
      <t>バツノトコロデイシキ</t>
    </rPh>
    <rPh sb="9" eb="10">
      <t>ヒゲ</t>
    </rPh>
    <rPh sb="11" eb="13">
      <t>スイヘイ</t>
    </rPh>
    <rPh sb="24" eb="25">
      <t>カ</t>
    </rPh>
    <phoneticPr fontId="1"/>
  </si>
  <si>
    <t>×の所で意識された水平ラインをサポートされて買いのピンバー</t>
    <rPh sb="0" eb="11">
      <t>バツノトコロデイシキサレタスイヘイ</t>
    </rPh>
    <rPh sb="22" eb="23">
      <t>カ</t>
    </rPh>
    <phoneticPr fontId="1"/>
  </si>
  <si>
    <t>水平ラインの他にもトレンドの流れに従う形でトレードした方が良いのかなと感じました。ダウ理論が起きているときは高値安値を更新している限りではその方向へのみでエントリーするなどの工夫をしたいです。</t>
    <rPh sb="0" eb="2">
      <t>スイヘイ</t>
    </rPh>
    <rPh sb="6" eb="7">
      <t>ホカ</t>
    </rPh>
    <rPh sb="14" eb="15">
      <t>ナガ</t>
    </rPh>
    <rPh sb="17" eb="18">
      <t>シタガ</t>
    </rPh>
    <rPh sb="19" eb="20">
      <t>カタチ</t>
    </rPh>
    <rPh sb="27" eb="28">
      <t>ホウ</t>
    </rPh>
    <rPh sb="29" eb="30">
      <t>ヨ</t>
    </rPh>
    <rPh sb="35" eb="36">
      <t>カン</t>
    </rPh>
    <rPh sb="43" eb="45">
      <t>リロン</t>
    </rPh>
    <rPh sb="46" eb="47">
      <t>オ</t>
    </rPh>
    <rPh sb="54" eb="58">
      <t>タカネヤスネ</t>
    </rPh>
    <rPh sb="59" eb="61">
      <t>コウシン</t>
    </rPh>
    <rPh sb="65" eb="66">
      <t>カギ</t>
    </rPh>
    <rPh sb="71" eb="73">
      <t>ホウコウ</t>
    </rPh>
    <rPh sb="87" eb="89">
      <t>クフウ</t>
    </rPh>
    <phoneticPr fontId="1"/>
  </si>
  <si>
    <t>以前の日脚ではトレンドラインを引きすぎてしまい分からなくなる問題がありましたが、トレンドラインを三つまで引くルールを付けることで前よりもラインの引きすぎてしまうことがなくなりました。</t>
    <rPh sb="0" eb="2">
      <t>イゼン</t>
    </rPh>
    <rPh sb="3" eb="5">
      <t>ヒアシ</t>
    </rPh>
    <rPh sb="15" eb="16">
      <t>ヒ</t>
    </rPh>
    <rPh sb="23" eb="24">
      <t>ワ</t>
    </rPh>
    <rPh sb="30" eb="32">
      <t>モンダイ</t>
    </rPh>
    <rPh sb="48" eb="49">
      <t>ミッ</t>
    </rPh>
    <rPh sb="52" eb="53">
      <t>ヒ</t>
    </rPh>
    <rPh sb="58" eb="59">
      <t>ツ</t>
    </rPh>
    <rPh sb="64" eb="65">
      <t>マエ</t>
    </rPh>
    <rPh sb="72" eb="73">
      <t>ヒ</t>
    </rPh>
    <phoneticPr fontId="1"/>
  </si>
  <si>
    <t>トレンドの流れやダウ理論などを取り入れることで無駄なエントリーを排除していきたいと思います。</t>
    <rPh sb="5" eb="6">
      <t>ナガ</t>
    </rPh>
    <rPh sb="10" eb="12">
      <t>リロン</t>
    </rPh>
    <rPh sb="15" eb="16">
      <t>ト</t>
    </rPh>
    <rPh sb="17" eb="18">
      <t>イ</t>
    </rPh>
    <rPh sb="23" eb="25">
      <t>ムダ</t>
    </rPh>
    <rPh sb="32" eb="34">
      <t>ハイジョ</t>
    </rPh>
    <rPh sb="41" eb="42">
      <t>オモ</t>
    </rPh>
    <phoneticPr fontId="1"/>
  </si>
  <si>
    <t>GBP/JPY</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</si>
</sst>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1">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2" fillId="3" borderId="9" xfId="0" applyFont="1" applyFill="1" applyBorder="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0</xdr:row>
      <xdr:rowOff>0</xdr:rowOff>
    </xdr:from>
    <xdr:to>
      <xdr:col>21</xdr:col>
      <xdr:colOff>201841</xdr:colOff>
      <xdr:row>38</xdr:row>
      <xdr:rowOff>81921</xdr:rowOff>
    </xdr:to>
    <xdr:pic>
      <xdr:nvPicPr>
        <xdr:cNvPr id="25" name="図 24">
          <a:extLst>
            <a:ext uri="{FF2B5EF4-FFF2-40B4-BE49-F238E27FC236}">
              <a16:creationId xmlns:a16="http://schemas.microsoft.com/office/drawing/2014/main" id="{AC5EFECB-0407-4E68-9699-561E001DD89A}"/>
            </a:ext>
          </a:extLst>
        </xdr:cNvPr>
        <xdr:cNvPicPr>
          <a:picLocks noChangeAspect="1"/>
        </xdr:cNvPicPr>
      </xdr:nvPicPr>
      <xdr:blipFill>
        <a:blip xmlns:r="http://schemas.openxmlformats.org/officeDocument/2006/relationships" r:embed="rId1"/>
        <a:stretch>
          <a:fillRect/>
        </a:stretch>
      </xdr:blipFill>
      <xdr:spPr>
        <a:xfrm>
          <a:off x="0" y="0"/>
          <a:ext cx="13012966" cy="6868484"/>
        </a:xfrm>
        <a:prstGeom prst="rect">
          <a:avLst/>
        </a:prstGeom>
      </xdr:spPr>
    </xdr:pic>
    <xdr:clientData/>
  </xdr:twoCellAnchor>
  <xdr:twoCellAnchor editAs="oneCell">
    <xdr:from>
      <xdr:col>0</xdr:col>
      <xdr:colOff>0</xdr:colOff>
      <xdr:row>40</xdr:row>
      <xdr:rowOff>0</xdr:rowOff>
    </xdr:from>
    <xdr:to>
      <xdr:col>21</xdr:col>
      <xdr:colOff>201841</xdr:colOff>
      <xdr:row>78</xdr:row>
      <xdr:rowOff>81921</xdr:rowOff>
    </xdr:to>
    <xdr:pic>
      <xdr:nvPicPr>
        <xdr:cNvPr id="26" name="図 25">
          <a:extLst>
            <a:ext uri="{FF2B5EF4-FFF2-40B4-BE49-F238E27FC236}">
              <a16:creationId xmlns:a16="http://schemas.microsoft.com/office/drawing/2014/main" id="{6BE9C555-6DD6-41B4-9B6B-E405B736B6F9}"/>
            </a:ext>
          </a:extLst>
        </xdr:cNvPr>
        <xdr:cNvPicPr>
          <a:picLocks noChangeAspect="1"/>
        </xdr:cNvPicPr>
      </xdr:nvPicPr>
      <xdr:blipFill>
        <a:blip xmlns:r="http://schemas.openxmlformats.org/officeDocument/2006/relationships" r:embed="rId2"/>
        <a:stretch>
          <a:fillRect/>
        </a:stretch>
      </xdr:blipFill>
      <xdr:spPr>
        <a:xfrm>
          <a:off x="0" y="7143750"/>
          <a:ext cx="13012966" cy="6868484"/>
        </a:xfrm>
        <a:prstGeom prst="rect">
          <a:avLst/>
        </a:prstGeom>
      </xdr:spPr>
    </xdr:pic>
    <xdr:clientData/>
  </xdr:twoCellAnchor>
  <xdr:twoCellAnchor editAs="oneCell">
    <xdr:from>
      <xdr:col>0</xdr:col>
      <xdr:colOff>0</xdr:colOff>
      <xdr:row>80</xdr:row>
      <xdr:rowOff>0</xdr:rowOff>
    </xdr:from>
    <xdr:to>
      <xdr:col>21</xdr:col>
      <xdr:colOff>201841</xdr:colOff>
      <xdr:row>118</xdr:row>
      <xdr:rowOff>81921</xdr:rowOff>
    </xdr:to>
    <xdr:pic>
      <xdr:nvPicPr>
        <xdr:cNvPr id="27" name="図 26">
          <a:extLst>
            <a:ext uri="{FF2B5EF4-FFF2-40B4-BE49-F238E27FC236}">
              <a16:creationId xmlns:a16="http://schemas.microsoft.com/office/drawing/2014/main" id="{29E25E86-73EF-40D8-86A5-0958601CEAB7}"/>
            </a:ext>
          </a:extLst>
        </xdr:cNvPr>
        <xdr:cNvPicPr>
          <a:picLocks noChangeAspect="1"/>
        </xdr:cNvPicPr>
      </xdr:nvPicPr>
      <xdr:blipFill>
        <a:blip xmlns:r="http://schemas.openxmlformats.org/officeDocument/2006/relationships" r:embed="rId3"/>
        <a:stretch>
          <a:fillRect/>
        </a:stretch>
      </xdr:blipFill>
      <xdr:spPr>
        <a:xfrm>
          <a:off x="0" y="14287500"/>
          <a:ext cx="13012966" cy="6868484"/>
        </a:xfrm>
        <a:prstGeom prst="rect">
          <a:avLst/>
        </a:prstGeom>
      </xdr:spPr>
    </xdr:pic>
    <xdr:clientData/>
  </xdr:twoCellAnchor>
  <xdr:twoCellAnchor editAs="oneCell">
    <xdr:from>
      <xdr:col>0</xdr:col>
      <xdr:colOff>0</xdr:colOff>
      <xdr:row>119</xdr:row>
      <xdr:rowOff>0</xdr:rowOff>
    </xdr:from>
    <xdr:to>
      <xdr:col>21</xdr:col>
      <xdr:colOff>201841</xdr:colOff>
      <xdr:row>157</xdr:row>
      <xdr:rowOff>81921</xdr:rowOff>
    </xdr:to>
    <xdr:pic>
      <xdr:nvPicPr>
        <xdr:cNvPr id="28" name="図 27">
          <a:extLst>
            <a:ext uri="{FF2B5EF4-FFF2-40B4-BE49-F238E27FC236}">
              <a16:creationId xmlns:a16="http://schemas.microsoft.com/office/drawing/2014/main" id="{E946005D-2520-47F1-8F50-4B68A69B4F17}"/>
            </a:ext>
          </a:extLst>
        </xdr:cNvPr>
        <xdr:cNvPicPr>
          <a:picLocks noChangeAspect="1"/>
        </xdr:cNvPicPr>
      </xdr:nvPicPr>
      <xdr:blipFill>
        <a:blip xmlns:r="http://schemas.openxmlformats.org/officeDocument/2006/relationships" r:embed="rId4"/>
        <a:stretch>
          <a:fillRect/>
        </a:stretch>
      </xdr:blipFill>
      <xdr:spPr>
        <a:xfrm>
          <a:off x="0" y="21252656"/>
          <a:ext cx="13012966" cy="6868484"/>
        </a:xfrm>
        <a:prstGeom prst="rect">
          <a:avLst/>
        </a:prstGeom>
      </xdr:spPr>
    </xdr:pic>
    <xdr:clientData/>
  </xdr:twoCellAnchor>
  <xdr:twoCellAnchor editAs="oneCell">
    <xdr:from>
      <xdr:col>0</xdr:col>
      <xdr:colOff>0</xdr:colOff>
      <xdr:row>159</xdr:row>
      <xdr:rowOff>0</xdr:rowOff>
    </xdr:from>
    <xdr:to>
      <xdr:col>21</xdr:col>
      <xdr:colOff>201841</xdr:colOff>
      <xdr:row>197</xdr:row>
      <xdr:rowOff>81921</xdr:rowOff>
    </xdr:to>
    <xdr:pic>
      <xdr:nvPicPr>
        <xdr:cNvPr id="29" name="図 28">
          <a:extLst>
            <a:ext uri="{FF2B5EF4-FFF2-40B4-BE49-F238E27FC236}">
              <a16:creationId xmlns:a16="http://schemas.microsoft.com/office/drawing/2014/main" id="{04E59A3F-7184-40DF-9F8A-890917E81B38}"/>
            </a:ext>
          </a:extLst>
        </xdr:cNvPr>
        <xdr:cNvPicPr>
          <a:picLocks noChangeAspect="1"/>
        </xdr:cNvPicPr>
      </xdr:nvPicPr>
      <xdr:blipFill>
        <a:blip xmlns:r="http://schemas.openxmlformats.org/officeDocument/2006/relationships" r:embed="rId5"/>
        <a:stretch>
          <a:fillRect/>
        </a:stretch>
      </xdr:blipFill>
      <xdr:spPr>
        <a:xfrm>
          <a:off x="0" y="28396406"/>
          <a:ext cx="13012966" cy="6868484"/>
        </a:xfrm>
        <a:prstGeom prst="rect">
          <a:avLst/>
        </a:prstGeom>
      </xdr:spPr>
    </xdr:pic>
    <xdr:clientData/>
  </xdr:twoCellAnchor>
  <xdr:twoCellAnchor editAs="oneCell">
    <xdr:from>
      <xdr:col>0</xdr:col>
      <xdr:colOff>0</xdr:colOff>
      <xdr:row>199</xdr:row>
      <xdr:rowOff>0</xdr:rowOff>
    </xdr:from>
    <xdr:to>
      <xdr:col>21</xdr:col>
      <xdr:colOff>201841</xdr:colOff>
      <xdr:row>237</xdr:row>
      <xdr:rowOff>81921</xdr:rowOff>
    </xdr:to>
    <xdr:pic>
      <xdr:nvPicPr>
        <xdr:cNvPr id="30" name="図 29">
          <a:extLst>
            <a:ext uri="{FF2B5EF4-FFF2-40B4-BE49-F238E27FC236}">
              <a16:creationId xmlns:a16="http://schemas.microsoft.com/office/drawing/2014/main" id="{E1C2289F-C374-4F8C-B199-AFEAADECAC32}"/>
            </a:ext>
          </a:extLst>
        </xdr:cNvPr>
        <xdr:cNvPicPr>
          <a:picLocks noChangeAspect="1"/>
        </xdr:cNvPicPr>
      </xdr:nvPicPr>
      <xdr:blipFill>
        <a:blip xmlns:r="http://schemas.openxmlformats.org/officeDocument/2006/relationships" r:embed="rId6"/>
        <a:stretch>
          <a:fillRect/>
        </a:stretch>
      </xdr:blipFill>
      <xdr:spPr>
        <a:xfrm>
          <a:off x="0" y="35540156"/>
          <a:ext cx="13012966" cy="6868484"/>
        </a:xfrm>
        <a:prstGeom prst="rect">
          <a:avLst/>
        </a:prstGeom>
      </xdr:spPr>
    </xdr:pic>
    <xdr:clientData/>
  </xdr:twoCellAnchor>
  <xdr:twoCellAnchor editAs="oneCell">
    <xdr:from>
      <xdr:col>0</xdr:col>
      <xdr:colOff>0</xdr:colOff>
      <xdr:row>239</xdr:row>
      <xdr:rowOff>0</xdr:rowOff>
    </xdr:from>
    <xdr:to>
      <xdr:col>21</xdr:col>
      <xdr:colOff>201841</xdr:colOff>
      <xdr:row>277</xdr:row>
      <xdr:rowOff>81921</xdr:rowOff>
    </xdr:to>
    <xdr:pic>
      <xdr:nvPicPr>
        <xdr:cNvPr id="31" name="図 30">
          <a:extLst>
            <a:ext uri="{FF2B5EF4-FFF2-40B4-BE49-F238E27FC236}">
              <a16:creationId xmlns:a16="http://schemas.microsoft.com/office/drawing/2014/main" id="{F7CDADBE-1539-4976-BF4B-E55BC4592184}"/>
            </a:ext>
          </a:extLst>
        </xdr:cNvPr>
        <xdr:cNvPicPr>
          <a:picLocks noChangeAspect="1"/>
        </xdr:cNvPicPr>
      </xdr:nvPicPr>
      <xdr:blipFill>
        <a:blip xmlns:r="http://schemas.openxmlformats.org/officeDocument/2006/relationships" r:embed="rId7"/>
        <a:stretch>
          <a:fillRect/>
        </a:stretch>
      </xdr:blipFill>
      <xdr:spPr>
        <a:xfrm>
          <a:off x="0" y="42683906"/>
          <a:ext cx="13012966" cy="6868484"/>
        </a:xfrm>
        <a:prstGeom prst="rect">
          <a:avLst/>
        </a:prstGeom>
      </xdr:spPr>
    </xdr:pic>
    <xdr:clientData/>
  </xdr:twoCellAnchor>
  <xdr:twoCellAnchor editAs="oneCell">
    <xdr:from>
      <xdr:col>0</xdr:col>
      <xdr:colOff>0</xdr:colOff>
      <xdr:row>279</xdr:row>
      <xdr:rowOff>0</xdr:rowOff>
    </xdr:from>
    <xdr:to>
      <xdr:col>21</xdr:col>
      <xdr:colOff>201841</xdr:colOff>
      <xdr:row>317</xdr:row>
      <xdr:rowOff>81921</xdr:rowOff>
    </xdr:to>
    <xdr:pic>
      <xdr:nvPicPr>
        <xdr:cNvPr id="32" name="図 31">
          <a:extLst>
            <a:ext uri="{FF2B5EF4-FFF2-40B4-BE49-F238E27FC236}">
              <a16:creationId xmlns:a16="http://schemas.microsoft.com/office/drawing/2014/main" id="{7584DDE8-FFD5-43AF-A513-3F4667B557F7}"/>
            </a:ext>
          </a:extLst>
        </xdr:cNvPr>
        <xdr:cNvPicPr>
          <a:picLocks noChangeAspect="1"/>
        </xdr:cNvPicPr>
      </xdr:nvPicPr>
      <xdr:blipFill>
        <a:blip xmlns:r="http://schemas.openxmlformats.org/officeDocument/2006/relationships" r:embed="rId8"/>
        <a:stretch>
          <a:fillRect/>
        </a:stretch>
      </xdr:blipFill>
      <xdr:spPr>
        <a:xfrm>
          <a:off x="0" y="49827656"/>
          <a:ext cx="13012966" cy="6868484"/>
        </a:xfrm>
        <a:prstGeom prst="rect">
          <a:avLst/>
        </a:prstGeom>
      </xdr:spPr>
    </xdr:pic>
    <xdr:clientData/>
  </xdr:twoCellAnchor>
  <xdr:twoCellAnchor editAs="oneCell">
    <xdr:from>
      <xdr:col>0</xdr:col>
      <xdr:colOff>0</xdr:colOff>
      <xdr:row>319</xdr:row>
      <xdr:rowOff>0</xdr:rowOff>
    </xdr:from>
    <xdr:to>
      <xdr:col>21</xdr:col>
      <xdr:colOff>201841</xdr:colOff>
      <xdr:row>357</xdr:row>
      <xdr:rowOff>81921</xdr:rowOff>
    </xdr:to>
    <xdr:pic>
      <xdr:nvPicPr>
        <xdr:cNvPr id="33" name="図 32">
          <a:extLst>
            <a:ext uri="{FF2B5EF4-FFF2-40B4-BE49-F238E27FC236}">
              <a16:creationId xmlns:a16="http://schemas.microsoft.com/office/drawing/2014/main" id="{00005519-E56E-4327-A4D1-D5E2180FCF5E}"/>
            </a:ext>
          </a:extLst>
        </xdr:cNvPr>
        <xdr:cNvPicPr>
          <a:picLocks noChangeAspect="1"/>
        </xdr:cNvPicPr>
      </xdr:nvPicPr>
      <xdr:blipFill>
        <a:blip xmlns:r="http://schemas.openxmlformats.org/officeDocument/2006/relationships" r:embed="rId9"/>
        <a:stretch>
          <a:fillRect/>
        </a:stretch>
      </xdr:blipFill>
      <xdr:spPr>
        <a:xfrm>
          <a:off x="0" y="56971406"/>
          <a:ext cx="13012966" cy="6868484"/>
        </a:xfrm>
        <a:prstGeom prst="rect">
          <a:avLst/>
        </a:prstGeom>
      </xdr:spPr>
    </xdr:pic>
    <xdr:clientData/>
  </xdr:twoCellAnchor>
  <xdr:twoCellAnchor editAs="oneCell">
    <xdr:from>
      <xdr:col>0</xdr:col>
      <xdr:colOff>0</xdr:colOff>
      <xdr:row>359</xdr:row>
      <xdr:rowOff>0</xdr:rowOff>
    </xdr:from>
    <xdr:to>
      <xdr:col>21</xdr:col>
      <xdr:colOff>201841</xdr:colOff>
      <xdr:row>397</xdr:row>
      <xdr:rowOff>81921</xdr:rowOff>
    </xdr:to>
    <xdr:pic>
      <xdr:nvPicPr>
        <xdr:cNvPr id="34" name="図 33">
          <a:extLst>
            <a:ext uri="{FF2B5EF4-FFF2-40B4-BE49-F238E27FC236}">
              <a16:creationId xmlns:a16="http://schemas.microsoft.com/office/drawing/2014/main" id="{DFCEF6A4-6246-46C3-9276-D0EF3A498660}"/>
            </a:ext>
          </a:extLst>
        </xdr:cNvPr>
        <xdr:cNvPicPr>
          <a:picLocks noChangeAspect="1"/>
        </xdr:cNvPicPr>
      </xdr:nvPicPr>
      <xdr:blipFill>
        <a:blip xmlns:r="http://schemas.openxmlformats.org/officeDocument/2006/relationships" r:embed="rId10"/>
        <a:stretch>
          <a:fillRect/>
        </a:stretch>
      </xdr:blipFill>
      <xdr:spPr>
        <a:xfrm>
          <a:off x="0" y="64115156"/>
          <a:ext cx="13012966" cy="6868484"/>
        </a:xfrm>
        <a:prstGeom prst="rect">
          <a:avLst/>
        </a:prstGeom>
      </xdr:spPr>
    </xdr:pic>
    <xdr:clientData/>
  </xdr:twoCellAnchor>
  <xdr:twoCellAnchor editAs="oneCell">
    <xdr:from>
      <xdr:col>0</xdr:col>
      <xdr:colOff>0</xdr:colOff>
      <xdr:row>399</xdr:row>
      <xdr:rowOff>0</xdr:rowOff>
    </xdr:from>
    <xdr:to>
      <xdr:col>21</xdr:col>
      <xdr:colOff>201841</xdr:colOff>
      <xdr:row>437</xdr:row>
      <xdr:rowOff>81921</xdr:rowOff>
    </xdr:to>
    <xdr:pic>
      <xdr:nvPicPr>
        <xdr:cNvPr id="35" name="図 34">
          <a:extLst>
            <a:ext uri="{FF2B5EF4-FFF2-40B4-BE49-F238E27FC236}">
              <a16:creationId xmlns:a16="http://schemas.microsoft.com/office/drawing/2014/main" id="{2F385CF1-B06F-4D7F-9FE4-E4995D8E5ABB}"/>
            </a:ext>
          </a:extLst>
        </xdr:cNvPr>
        <xdr:cNvPicPr>
          <a:picLocks noChangeAspect="1"/>
        </xdr:cNvPicPr>
      </xdr:nvPicPr>
      <xdr:blipFill>
        <a:blip xmlns:r="http://schemas.openxmlformats.org/officeDocument/2006/relationships" r:embed="rId11"/>
        <a:stretch>
          <a:fillRect/>
        </a:stretch>
      </xdr:blipFill>
      <xdr:spPr>
        <a:xfrm>
          <a:off x="0" y="71258906"/>
          <a:ext cx="13012966" cy="6868484"/>
        </a:xfrm>
        <a:prstGeom prst="rect">
          <a:avLst/>
        </a:prstGeom>
      </xdr:spPr>
    </xdr:pic>
    <xdr:clientData/>
  </xdr:twoCellAnchor>
  <xdr:twoCellAnchor editAs="oneCell">
    <xdr:from>
      <xdr:col>0</xdr:col>
      <xdr:colOff>0</xdr:colOff>
      <xdr:row>439</xdr:row>
      <xdr:rowOff>0</xdr:rowOff>
    </xdr:from>
    <xdr:to>
      <xdr:col>21</xdr:col>
      <xdr:colOff>201841</xdr:colOff>
      <xdr:row>477</xdr:row>
      <xdr:rowOff>81921</xdr:rowOff>
    </xdr:to>
    <xdr:pic>
      <xdr:nvPicPr>
        <xdr:cNvPr id="36" name="図 35">
          <a:extLst>
            <a:ext uri="{FF2B5EF4-FFF2-40B4-BE49-F238E27FC236}">
              <a16:creationId xmlns:a16="http://schemas.microsoft.com/office/drawing/2014/main" id="{D96818B5-0E5D-4F4B-A07D-D1F1FE10A6BC}"/>
            </a:ext>
          </a:extLst>
        </xdr:cNvPr>
        <xdr:cNvPicPr>
          <a:picLocks noChangeAspect="1"/>
        </xdr:cNvPicPr>
      </xdr:nvPicPr>
      <xdr:blipFill>
        <a:blip xmlns:r="http://schemas.openxmlformats.org/officeDocument/2006/relationships" r:embed="rId12"/>
        <a:stretch>
          <a:fillRect/>
        </a:stretch>
      </xdr:blipFill>
      <xdr:spPr>
        <a:xfrm>
          <a:off x="0" y="78402656"/>
          <a:ext cx="13012966" cy="6868484"/>
        </a:xfrm>
        <a:prstGeom prst="rect">
          <a:avLst/>
        </a:prstGeom>
      </xdr:spPr>
    </xdr:pic>
    <xdr:clientData/>
  </xdr:twoCellAnchor>
  <xdr:twoCellAnchor editAs="oneCell">
    <xdr:from>
      <xdr:col>0</xdr:col>
      <xdr:colOff>0</xdr:colOff>
      <xdr:row>479</xdr:row>
      <xdr:rowOff>0</xdr:rowOff>
    </xdr:from>
    <xdr:to>
      <xdr:col>21</xdr:col>
      <xdr:colOff>201841</xdr:colOff>
      <xdr:row>517</xdr:row>
      <xdr:rowOff>81921</xdr:rowOff>
    </xdr:to>
    <xdr:pic>
      <xdr:nvPicPr>
        <xdr:cNvPr id="37" name="図 36">
          <a:extLst>
            <a:ext uri="{FF2B5EF4-FFF2-40B4-BE49-F238E27FC236}">
              <a16:creationId xmlns:a16="http://schemas.microsoft.com/office/drawing/2014/main" id="{92E17D0C-A702-4A22-B58D-EFF2E8D03082}"/>
            </a:ext>
          </a:extLst>
        </xdr:cNvPr>
        <xdr:cNvPicPr>
          <a:picLocks noChangeAspect="1"/>
        </xdr:cNvPicPr>
      </xdr:nvPicPr>
      <xdr:blipFill>
        <a:blip xmlns:r="http://schemas.openxmlformats.org/officeDocument/2006/relationships" r:embed="rId13"/>
        <a:stretch>
          <a:fillRect/>
        </a:stretch>
      </xdr:blipFill>
      <xdr:spPr>
        <a:xfrm>
          <a:off x="0" y="85546406"/>
          <a:ext cx="13012966" cy="6868484"/>
        </a:xfrm>
        <a:prstGeom prst="rect">
          <a:avLst/>
        </a:prstGeom>
      </xdr:spPr>
    </xdr:pic>
    <xdr:clientData/>
  </xdr:twoCellAnchor>
  <xdr:twoCellAnchor editAs="oneCell">
    <xdr:from>
      <xdr:col>0</xdr:col>
      <xdr:colOff>0</xdr:colOff>
      <xdr:row>519</xdr:row>
      <xdr:rowOff>0</xdr:rowOff>
    </xdr:from>
    <xdr:to>
      <xdr:col>21</xdr:col>
      <xdr:colOff>201841</xdr:colOff>
      <xdr:row>557</xdr:row>
      <xdr:rowOff>81921</xdr:rowOff>
    </xdr:to>
    <xdr:pic>
      <xdr:nvPicPr>
        <xdr:cNvPr id="38" name="図 37">
          <a:extLst>
            <a:ext uri="{FF2B5EF4-FFF2-40B4-BE49-F238E27FC236}">
              <a16:creationId xmlns:a16="http://schemas.microsoft.com/office/drawing/2014/main" id="{654985B4-A4A0-46B7-8722-527985E1513B}"/>
            </a:ext>
          </a:extLst>
        </xdr:cNvPr>
        <xdr:cNvPicPr>
          <a:picLocks noChangeAspect="1"/>
        </xdr:cNvPicPr>
      </xdr:nvPicPr>
      <xdr:blipFill>
        <a:blip xmlns:r="http://schemas.openxmlformats.org/officeDocument/2006/relationships" r:embed="rId14"/>
        <a:stretch>
          <a:fillRect/>
        </a:stretch>
      </xdr:blipFill>
      <xdr:spPr>
        <a:xfrm>
          <a:off x="0" y="92690156"/>
          <a:ext cx="13012966" cy="6868484"/>
        </a:xfrm>
        <a:prstGeom prst="rect">
          <a:avLst/>
        </a:prstGeom>
      </xdr:spPr>
    </xdr:pic>
    <xdr:clientData/>
  </xdr:twoCellAnchor>
  <xdr:twoCellAnchor editAs="oneCell">
    <xdr:from>
      <xdr:col>0</xdr:col>
      <xdr:colOff>0</xdr:colOff>
      <xdr:row>559</xdr:row>
      <xdr:rowOff>0</xdr:rowOff>
    </xdr:from>
    <xdr:to>
      <xdr:col>21</xdr:col>
      <xdr:colOff>201841</xdr:colOff>
      <xdr:row>597</xdr:row>
      <xdr:rowOff>81921</xdr:rowOff>
    </xdr:to>
    <xdr:pic>
      <xdr:nvPicPr>
        <xdr:cNvPr id="39" name="図 38">
          <a:extLst>
            <a:ext uri="{FF2B5EF4-FFF2-40B4-BE49-F238E27FC236}">
              <a16:creationId xmlns:a16="http://schemas.microsoft.com/office/drawing/2014/main" id="{660E78E3-BB9E-4FE4-BCF9-579F03833105}"/>
            </a:ext>
          </a:extLst>
        </xdr:cNvPr>
        <xdr:cNvPicPr>
          <a:picLocks noChangeAspect="1"/>
        </xdr:cNvPicPr>
      </xdr:nvPicPr>
      <xdr:blipFill>
        <a:blip xmlns:r="http://schemas.openxmlformats.org/officeDocument/2006/relationships" r:embed="rId15"/>
        <a:stretch>
          <a:fillRect/>
        </a:stretch>
      </xdr:blipFill>
      <xdr:spPr>
        <a:xfrm>
          <a:off x="0" y="99833906"/>
          <a:ext cx="13012966" cy="6868484"/>
        </a:xfrm>
        <a:prstGeom prst="rect">
          <a:avLst/>
        </a:prstGeom>
      </xdr:spPr>
    </xdr:pic>
    <xdr:clientData/>
  </xdr:twoCellAnchor>
  <xdr:twoCellAnchor editAs="oneCell">
    <xdr:from>
      <xdr:col>0</xdr:col>
      <xdr:colOff>0</xdr:colOff>
      <xdr:row>600</xdr:row>
      <xdr:rowOff>0</xdr:rowOff>
    </xdr:from>
    <xdr:to>
      <xdr:col>21</xdr:col>
      <xdr:colOff>201841</xdr:colOff>
      <xdr:row>638</xdr:row>
      <xdr:rowOff>81921</xdr:rowOff>
    </xdr:to>
    <xdr:pic>
      <xdr:nvPicPr>
        <xdr:cNvPr id="40" name="図 39">
          <a:extLst>
            <a:ext uri="{FF2B5EF4-FFF2-40B4-BE49-F238E27FC236}">
              <a16:creationId xmlns:a16="http://schemas.microsoft.com/office/drawing/2014/main" id="{F2097D90-3166-47AD-960E-86D5BB86111C}"/>
            </a:ext>
          </a:extLst>
        </xdr:cNvPr>
        <xdr:cNvPicPr>
          <a:picLocks noChangeAspect="1"/>
        </xdr:cNvPicPr>
      </xdr:nvPicPr>
      <xdr:blipFill>
        <a:blip xmlns:r="http://schemas.openxmlformats.org/officeDocument/2006/relationships" r:embed="rId16"/>
        <a:stretch>
          <a:fillRect/>
        </a:stretch>
      </xdr:blipFill>
      <xdr:spPr>
        <a:xfrm>
          <a:off x="0" y="107156250"/>
          <a:ext cx="13012966" cy="6868484"/>
        </a:xfrm>
        <a:prstGeom prst="rect">
          <a:avLst/>
        </a:prstGeom>
      </xdr:spPr>
    </xdr:pic>
    <xdr:clientData/>
  </xdr:twoCellAnchor>
  <xdr:twoCellAnchor editAs="oneCell">
    <xdr:from>
      <xdr:col>0</xdr:col>
      <xdr:colOff>0</xdr:colOff>
      <xdr:row>641</xdr:row>
      <xdr:rowOff>0</xdr:rowOff>
    </xdr:from>
    <xdr:to>
      <xdr:col>21</xdr:col>
      <xdr:colOff>201841</xdr:colOff>
      <xdr:row>679</xdr:row>
      <xdr:rowOff>81922</xdr:rowOff>
    </xdr:to>
    <xdr:pic>
      <xdr:nvPicPr>
        <xdr:cNvPr id="41" name="図 40">
          <a:extLst>
            <a:ext uri="{FF2B5EF4-FFF2-40B4-BE49-F238E27FC236}">
              <a16:creationId xmlns:a16="http://schemas.microsoft.com/office/drawing/2014/main" id="{E5C55EC8-7ADA-4AFC-B6AC-EDEAF93A8985}"/>
            </a:ext>
          </a:extLst>
        </xdr:cNvPr>
        <xdr:cNvPicPr>
          <a:picLocks noChangeAspect="1"/>
        </xdr:cNvPicPr>
      </xdr:nvPicPr>
      <xdr:blipFill>
        <a:blip xmlns:r="http://schemas.openxmlformats.org/officeDocument/2006/relationships" r:embed="rId17"/>
        <a:stretch>
          <a:fillRect/>
        </a:stretch>
      </xdr:blipFill>
      <xdr:spPr>
        <a:xfrm>
          <a:off x="0" y="114478594"/>
          <a:ext cx="13012966" cy="6868484"/>
        </a:xfrm>
        <a:prstGeom prst="rect">
          <a:avLst/>
        </a:prstGeom>
      </xdr:spPr>
    </xdr:pic>
    <xdr:clientData/>
  </xdr:twoCellAnchor>
  <xdr:twoCellAnchor editAs="oneCell">
    <xdr:from>
      <xdr:col>0</xdr:col>
      <xdr:colOff>0</xdr:colOff>
      <xdr:row>681</xdr:row>
      <xdr:rowOff>0</xdr:rowOff>
    </xdr:from>
    <xdr:to>
      <xdr:col>21</xdr:col>
      <xdr:colOff>201841</xdr:colOff>
      <xdr:row>719</xdr:row>
      <xdr:rowOff>81922</xdr:rowOff>
    </xdr:to>
    <xdr:pic>
      <xdr:nvPicPr>
        <xdr:cNvPr id="42" name="図 41">
          <a:extLst>
            <a:ext uri="{FF2B5EF4-FFF2-40B4-BE49-F238E27FC236}">
              <a16:creationId xmlns:a16="http://schemas.microsoft.com/office/drawing/2014/main" id="{4D8C88AC-E881-4090-8B3F-9B98F865FF20}"/>
            </a:ext>
          </a:extLst>
        </xdr:cNvPr>
        <xdr:cNvPicPr>
          <a:picLocks noChangeAspect="1"/>
        </xdr:cNvPicPr>
      </xdr:nvPicPr>
      <xdr:blipFill>
        <a:blip xmlns:r="http://schemas.openxmlformats.org/officeDocument/2006/relationships" r:embed="rId18"/>
        <a:stretch>
          <a:fillRect/>
        </a:stretch>
      </xdr:blipFill>
      <xdr:spPr>
        <a:xfrm>
          <a:off x="0" y="121622344"/>
          <a:ext cx="13012966" cy="6868484"/>
        </a:xfrm>
        <a:prstGeom prst="rect">
          <a:avLst/>
        </a:prstGeom>
      </xdr:spPr>
    </xdr:pic>
    <xdr:clientData/>
  </xdr:twoCellAnchor>
  <xdr:twoCellAnchor editAs="oneCell">
    <xdr:from>
      <xdr:col>0</xdr:col>
      <xdr:colOff>0</xdr:colOff>
      <xdr:row>721</xdr:row>
      <xdr:rowOff>0</xdr:rowOff>
    </xdr:from>
    <xdr:to>
      <xdr:col>21</xdr:col>
      <xdr:colOff>201841</xdr:colOff>
      <xdr:row>759</xdr:row>
      <xdr:rowOff>81922</xdr:rowOff>
    </xdr:to>
    <xdr:pic>
      <xdr:nvPicPr>
        <xdr:cNvPr id="43" name="図 42">
          <a:extLst>
            <a:ext uri="{FF2B5EF4-FFF2-40B4-BE49-F238E27FC236}">
              <a16:creationId xmlns:a16="http://schemas.microsoft.com/office/drawing/2014/main" id="{6B5C017A-6C6E-45B6-A453-732619DFED23}"/>
            </a:ext>
          </a:extLst>
        </xdr:cNvPr>
        <xdr:cNvPicPr>
          <a:picLocks noChangeAspect="1"/>
        </xdr:cNvPicPr>
      </xdr:nvPicPr>
      <xdr:blipFill>
        <a:blip xmlns:r="http://schemas.openxmlformats.org/officeDocument/2006/relationships" r:embed="rId19"/>
        <a:stretch>
          <a:fillRect/>
        </a:stretch>
      </xdr:blipFill>
      <xdr:spPr>
        <a:xfrm>
          <a:off x="0" y="128766094"/>
          <a:ext cx="13012966" cy="6868484"/>
        </a:xfrm>
        <a:prstGeom prst="rect">
          <a:avLst/>
        </a:prstGeom>
      </xdr:spPr>
    </xdr:pic>
    <xdr:clientData/>
  </xdr:twoCellAnchor>
  <xdr:twoCellAnchor editAs="oneCell">
    <xdr:from>
      <xdr:col>0</xdr:col>
      <xdr:colOff>0</xdr:colOff>
      <xdr:row>760</xdr:row>
      <xdr:rowOff>0</xdr:rowOff>
    </xdr:from>
    <xdr:to>
      <xdr:col>21</xdr:col>
      <xdr:colOff>201841</xdr:colOff>
      <xdr:row>798</xdr:row>
      <xdr:rowOff>81921</xdr:rowOff>
    </xdr:to>
    <xdr:pic>
      <xdr:nvPicPr>
        <xdr:cNvPr id="44" name="図 43">
          <a:extLst>
            <a:ext uri="{FF2B5EF4-FFF2-40B4-BE49-F238E27FC236}">
              <a16:creationId xmlns:a16="http://schemas.microsoft.com/office/drawing/2014/main" id="{720AF3B3-EDFE-4345-B4AC-BF23A54BB071}"/>
            </a:ext>
          </a:extLst>
        </xdr:cNvPr>
        <xdr:cNvPicPr>
          <a:picLocks noChangeAspect="1"/>
        </xdr:cNvPicPr>
      </xdr:nvPicPr>
      <xdr:blipFill>
        <a:blip xmlns:r="http://schemas.openxmlformats.org/officeDocument/2006/relationships" r:embed="rId20"/>
        <a:stretch>
          <a:fillRect/>
        </a:stretch>
      </xdr:blipFill>
      <xdr:spPr>
        <a:xfrm>
          <a:off x="0" y="135731250"/>
          <a:ext cx="13012966" cy="6868484"/>
        </a:xfrm>
        <a:prstGeom prst="rect">
          <a:avLst/>
        </a:prstGeom>
      </xdr:spPr>
    </xdr:pic>
    <xdr:clientData/>
  </xdr:twoCellAnchor>
  <xdr:twoCellAnchor editAs="oneCell">
    <xdr:from>
      <xdr:col>0</xdr:col>
      <xdr:colOff>0</xdr:colOff>
      <xdr:row>800</xdr:row>
      <xdr:rowOff>0</xdr:rowOff>
    </xdr:from>
    <xdr:to>
      <xdr:col>21</xdr:col>
      <xdr:colOff>201841</xdr:colOff>
      <xdr:row>838</xdr:row>
      <xdr:rowOff>81921</xdr:rowOff>
    </xdr:to>
    <xdr:pic>
      <xdr:nvPicPr>
        <xdr:cNvPr id="45" name="図 44">
          <a:extLst>
            <a:ext uri="{FF2B5EF4-FFF2-40B4-BE49-F238E27FC236}">
              <a16:creationId xmlns:a16="http://schemas.microsoft.com/office/drawing/2014/main" id="{A10DA7A2-AEF3-41FF-A519-F90D5DD53702}"/>
            </a:ext>
          </a:extLst>
        </xdr:cNvPr>
        <xdr:cNvPicPr>
          <a:picLocks noChangeAspect="1"/>
        </xdr:cNvPicPr>
      </xdr:nvPicPr>
      <xdr:blipFill>
        <a:blip xmlns:r="http://schemas.openxmlformats.org/officeDocument/2006/relationships" r:embed="rId21"/>
        <a:stretch>
          <a:fillRect/>
        </a:stretch>
      </xdr:blipFill>
      <xdr:spPr>
        <a:xfrm>
          <a:off x="0" y="142875000"/>
          <a:ext cx="13012966" cy="6868484"/>
        </a:xfrm>
        <a:prstGeom prst="rect">
          <a:avLst/>
        </a:prstGeom>
      </xdr:spPr>
    </xdr:pic>
    <xdr:clientData/>
  </xdr:twoCellAnchor>
  <xdr:twoCellAnchor editAs="oneCell">
    <xdr:from>
      <xdr:col>0</xdr:col>
      <xdr:colOff>0</xdr:colOff>
      <xdr:row>840</xdr:row>
      <xdr:rowOff>0</xdr:rowOff>
    </xdr:from>
    <xdr:to>
      <xdr:col>21</xdr:col>
      <xdr:colOff>201841</xdr:colOff>
      <xdr:row>878</xdr:row>
      <xdr:rowOff>81921</xdr:rowOff>
    </xdr:to>
    <xdr:pic>
      <xdr:nvPicPr>
        <xdr:cNvPr id="46" name="図 45">
          <a:extLst>
            <a:ext uri="{FF2B5EF4-FFF2-40B4-BE49-F238E27FC236}">
              <a16:creationId xmlns:a16="http://schemas.microsoft.com/office/drawing/2014/main" id="{D0D7F5A6-A162-4A69-A059-6FF9299B9170}"/>
            </a:ext>
          </a:extLst>
        </xdr:cNvPr>
        <xdr:cNvPicPr>
          <a:picLocks noChangeAspect="1"/>
        </xdr:cNvPicPr>
      </xdr:nvPicPr>
      <xdr:blipFill>
        <a:blip xmlns:r="http://schemas.openxmlformats.org/officeDocument/2006/relationships" r:embed="rId22"/>
        <a:stretch>
          <a:fillRect/>
        </a:stretch>
      </xdr:blipFill>
      <xdr:spPr>
        <a:xfrm>
          <a:off x="0" y="150018750"/>
          <a:ext cx="13012966" cy="6868484"/>
        </a:xfrm>
        <a:prstGeom prst="rect">
          <a:avLst/>
        </a:prstGeom>
      </xdr:spPr>
    </xdr:pic>
    <xdr:clientData/>
  </xdr:twoCellAnchor>
  <xdr:twoCellAnchor editAs="oneCell">
    <xdr:from>
      <xdr:col>0</xdr:col>
      <xdr:colOff>0</xdr:colOff>
      <xdr:row>880</xdr:row>
      <xdr:rowOff>0</xdr:rowOff>
    </xdr:from>
    <xdr:to>
      <xdr:col>21</xdr:col>
      <xdr:colOff>201841</xdr:colOff>
      <xdr:row>918</xdr:row>
      <xdr:rowOff>81921</xdr:rowOff>
    </xdr:to>
    <xdr:pic>
      <xdr:nvPicPr>
        <xdr:cNvPr id="47" name="図 46">
          <a:extLst>
            <a:ext uri="{FF2B5EF4-FFF2-40B4-BE49-F238E27FC236}">
              <a16:creationId xmlns:a16="http://schemas.microsoft.com/office/drawing/2014/main" id="{3EDAA2A1-6F16-4336-8BAD-A957EF104052}"/>
            </a:ext>
          </a:extLst>
        </xdr:cNvPr>
        <xdr:cNvPicPr>
          <a:picLocks noChangeAspect="1"/>
        </xdr:cNvPicPr>
      </xdr:nvPicPr>
      <xdr:blipFill>
        <a:blip xmlns:r="http://schemas.openxmlformats.org/officeDocument/2006/relationships" r:embed="rId23"/>
        <a:stretch>
          <a:fillRect/>
        </a:stretch>
      </xdr:blipFill>
      <xdr:spPr>
        <a:xfrm>
          <a:off x="0" y="157162500"/>
          <a:ext cx="13012966" cy="6868484"/>
        </a:xfrm>
        <a:prstGeom prst="rect">
          <a:avLst/>
        </a:prstGeom>
      </xdr:spPr>
    </xdr:pic>
    <xdr:clientData/>
  </xdr:twoCellAnchor>
  <xdr:twoCellAnchor editAs="oneCell">
    <xdr:from>
      <xdr:col>0</xdr:col>
      <xdr:colOff>0</xdr:colOff>
      <xdr:row>921</xdr:row>
      <xdr:rowOff>0</xdr:rowOff>
    </xdr:from>
    <xdr:to>
      <xdr:col>21</xdr:col>
      <xdr:colOff>230420</xdr:colOff>
      <xdr:row>959</xdr:row>
      <xdr:rowOff>81922</xdr:rowOff>
    </xdr:to>
    <xdr:pic>
      <xdr:nvPicPr>
        <xdr:cNvPr id="48" name="図 47">
          <a:extLst>
            <a:ext uri="{FF2B5EF4-FFF2-40B4-BE49-F238E27FC236}">
              <a16:creationId xmlns:a16="http://schemas.microsoft.com/office/drawing/2014/main" id="{4270ED5A-8A7D-4E6A-829D-59FAF775E309}"/>
            </a:ext>
          </a:extLst>
        </xdr:cNvPr>
        <xdr:cNvPicPr>
          <a:picLocks noChangeAspect="1"/>
        </xdr:cNvPicPr>
      </xdr:nvPicPr>
      <xdr:blipFill>
        <a:blip xmlns:r="http://schemas.openxmlformats.org/officeDocument/2006/relationships" r:embed="rId24"/>
        <a:stretch>
          <a:fillRect/>
        </a:stretch>
      </xdr:blipFill>
      <xdr:spPr>
        <a:xfrm>
          <a:off x="0" y="164484844"/>
          <a:ext cx="13041545" cy="6868484"/>
        </a:xfrm>
        <a:prstGeom prst="rect">
          <a:avLst/>
        </a:prstGeom>
      </xdr:spPr>
    </xdr:pic>
    <xdr:clientData/>
  </xdr:twoCellAnchor>
  <xdr:twoCellAnchor editAs="oneCell">
    <xdr:from>
      <xdr:col>0</xdr:col>
      <xdr:colOff>0</xdr:colOff>
      <xdr:row>961</xdr:row>
      <xdr:rowOff>0</xdr:rowOff>
    </xdr:from>
    <xdr:to>
      <xdr:col>21</xdr:col>
      <xdr:colOff>201841</xdr:colOff>
      <xdr:row>999</xdr:row>
      <xdr:rowOff>81922</xdr:rowOff>
    </xdr:to>
    <xdr:pic>
      <xdr:nvPicPr>
        <xdr:cNvPr id="49" name="図 48">
          <a:extLst>
            <a:ext uri="{FF2B5EF4-FFF2-40B4-BE49-F238E27FC236}">
              <a16:creationId xmlns:a16="http://schemas.microsoft.com/office/drawing/2014/main" id="{3C93C0E7-3A2E-48B6-94D1-66DF1F98792D}"/>
            </a:ext>
          </a:extLst>
        </xdr:cNvPr>
        <xdr:cNvPicPr>
          <a:picLocks noChangeAspect="1"/>
        </xdr:cNvPicPr>
      </xdr:nvPicPr>
      <xdr:blipFill>
        <a:blip xmlns:r="http://schemas.openxmlformats.org/officeDocument/2006/relationships" r:embed="rId25"/>
        <a:stretch>
          <a:fillRect/>
        </a:stretch>
      </xdr:blipFill>
      <xdr:spPr>
        <a:xfrm>
          <a:off x="0" y="171628594"/>
          <a:ext cx="13012966" cy="6868484"/>
        </a:xfrm>
        <a:prstGeom prst="rect">
          <a:avLst/>
        </a:prstGeom>
      </xdr:spPr>
    </xdr:pic>
    <xdr:clientData/>
  </xdr:twoCellAnchor>
  <xdr:twoCellAnchor editAs="oneCell">
    <xdr:from>
      <xdr:col>0</xdr:col>
      <xdr:colOff>0</xdr:colOff>
      <xdr:row>1001</xdr:row>
      <xdr:rowOff>0</xdr:rowOff>
    </xdr:from>
    <xdr:to>
      <xdr:col>21</xdr:col>
      <xdr:colOff>201841</xdr:colOff>
      <xdr:row>1039</xdr:row>
      <xdr:rowOff>81922</xdr:rowOff>
    </xdr:to>
    <xdr:pic>
      <xdr:nvPicPr>
        <xdr:cNvPr id="50" name="図 49">
          <a:extLst>
            <a:ext uri="{FF2B5EF4-FFF2-40B4-BE49-F238E27FC236}">
              <a16:creationId xmlns:a16="http://schemas.microsoft.com/office/drawing/2014/main" id="{673C994A-66A9-44CC-B8CF-4309D7FF4C77}"/>
            </a:ext>
          </a:extLst>
        </xdr:cNvPr>
        <xdr:cNvPicPr>
          <a:picLocks noChangeAspect="1"/>
        </xdr:cNvPicPr>
      </xdr:nvPicPr>
      <xdr:blipFill>
        <a:blip xmlns:r="http://schemas.openxmlformats.org/officeDocument/2006/relationships" r:embed="rId26"/>
        <a:stretch>
          <a:fillRect/>
        </a:stretch>
      </xdr:blipFill>
      <xdr:spPr>
        <a:xfrm>
          <a:off x="0" y="178772344"/>
          <a:ext cx="13012966" cy="6868484"/>
        </a:xfrm>
        <a:prstGeom prst="rect">
          <a:avLst/>
        </a:prstGeom>
      </xdr:spPr>
    </xdr:pic>
    <xdr:clientData/>
  </xdr:twoCellAnchor>
  <xdr:twoCellAnchor editAs="oneCell">
    <xdr:from>
      <xdr:col>0</xdr:col>
      <xdr:colOff>0</xdr:colOff>
      <xdr:row>1041</xdr:row>
      <xdr:rowOff>0</xdr:rowOff>
    </xdr:from>
    <xdr:to>
      <xdr:col>21</xdr:col>
      <xdr:colOff>201841</xdr:colOff>
      <xdr:row>1079</xdr:row>
      <xdr:rowOff>81922</xdr:rowOff>
    </xdr:to>
    <xdr:pic>
      <xdr:nvPicPr>
        <xdr:cNvPr id="51" name="図 50">
          <a:extLst>
            <a:ext uri="{FF2B5EF4-FFF2-40B4-BE49-F238E27FC236}">
              <a16:creationId xmlns:a16="http://schemas.microsoft.com/office/drawing/2014/main" id="{1530B41E-DC5A-4853-A00A-6209B0D86840}"/>
            </a:ext>
          </a:extLst>
        </xdr:cNvPr>
        <xdr:cNvPicPr>
          <a:picLocks noChangeAspect="1"/>
        </xdr:cNvPicPr>
      </xdr:nvPicPr>
      <xdr:blipFill>
        <a:blip xmlns:r="http://schemas.openxmlformats.org/officeDocument/2006/relationships" r:embed="rId27"/>
        <a:stretch>
          <a:fillRect/>
        </a:stretch>
      </xdr:blipFill>
      <xdr:spPr>
        <a:xfrm>
          <a:off x="0" y="185916094"/>
          <a:ext cx="13012966" cy="6868484"/>
        </a:xfrm>
        <a:prstGeom prst="rect">
          <a:avLst/>
        </a:prstGeom>
      </xdr:spPr>
    </xdr:pic>
    <xdr:clientData/>
  </xdr:twoCellAnchor>
  <xdr:twoCellAnchor editAs="oneCell">
    <xdr:from>
      <xdr:col>0</xdr:col>
      <xdr:colOff>0</xdr:colOff>
      <xdr:row>1080</xdr:row>
      <xdr:rowOff>0</xdr:rowOff>
    </xdr:from>
    <xdr:to>
      <xdr:col>21</xdr:col>
      <xdr:colOff>201841</xdr:colOff>
      <xdr:row>1118</xdr:row>
      <xdr:rowOff>81921</xdr:rowOff>
    </xdr:to>
    <xdr:pic>
      <xdr:nvPicPr>
        <xdr:cNvPr id="52" name="図 51">
          <a:extLst>
            <a:ext uri="{FF2B5EF4-FFF2-40B4-BE49-F238E27FC236}">
              <a16:creationId xmlns:a16="http://schemas.microsoft.com/office/drawing/2014/main" id="{48305A1A-8F28-4887-B00F-963303F9C6C0}"/>
            </a:ext>
          </a:extLst>
        </xdr:cNvPr>
        <xdr:cNvPicPr>
          <a:picLocks noChangeAspect="1"/>
        </xdr:cNvPicPr>
      </xdr:nvPicPr>
      <xdr:blipFill>
        <a:blip xmlns:r="http://schemas.openxmlformats.org/officeDocument/2006/relationships" r:embed="rId28"/>
        <a:stretch>
          <a:fillRect/>
        </a:stretch>
      </xdr:blipFill>
      <xdr:spPr>
        <a:xfrm>
          <a:off x="0" y="192881250"/>
          <a:ext cx="13012966" cy="6868484"/>
        </a:xfrm>
        <a:prstGeom prst="rect">
          <a:avLst/>
        </a:prstGeom>
      </xdr:spPr>
    </xdr:pic>
    <xdr:clientData/>
  </xdr:twoCellAnchor>
  <xdr:twoCellAnchor editAs="oneCell">
    <xdr:from>
      <xdr:col>0</xdr:col>
      <xdr:colOff>0</xdr:colOff>
      <xdr:row>1120</xdr:row>
      <xdr:rowOff>0</xdr:rowOff>
    </xdr:from>
    <xdr:to>
      <xdr:col>21</xdr:col>
      <xdr:colOff>201841</xdr:colOff>
      <xdr:row>1158</xdr:row>
      <xdr:rowOff>81921</xdr:rowOff>
    </xdr:to>
    <xdr:pic>
      <xdr:nvPicPr>
        <xdr:cNvPr id="53" name="図 52">
          <a:extLst>
            <a:ext uri="{FF2B5EF4-FFF2-40B4-BE49-F238E27FC236}">
              <a16:creationId xmlns:a16="http://schemas.microsoft.com/office/drawing/2014/main" id="{B88AA85F-017A-4A65-AA60-DC1399B53424}"/>
            </a:ext>
          </a:extLst>
        </xdr:cNvPr>
        <xdr:cNvPicPr>
          <a:picLocks noChangeAspect="1"/>
        </xdr:cNvPicPr>
      </xdr:nvPicPr>
      <xdr:blipFill>
        <a:blip xmlns:r="http://schemas.openxmlformats.org/officeDocument/2006/relationships" r:embed="rId29"/>
        <a:stretch>
          <a:fillRect/>
        </a:stretch>
      </xdr:blipFill>
      <xdr:spPr>
        <a:xfrm>
          <a:off x="0" y="200025000"/>
          <a:ext cx="13012966" cy="6868484"/>
        </a:xfrm>
        <a:prstGeom prst="rect">
          <a:avLst/>
        </a:prstGeom>
      </xdr:spPr>
    </xdr:pic>
    <xdr:clientData/>
  </xdr:twoCellAnchor>
  <xdr:twoCellAnchor editAs="oneCell">
    <xdr:from>
      <xdr:col>0</xdr:col>
      <xdr:colOff>0</xdr:colOff>
      <xdr:row>1161</xdr:row>
      <xdr:rowOff>0</xdr:rowOff>
    </xdr:from>
    <xdr:to>
      <xdr:col>21</xdr:col>
      <xdr:colOff>201841</xdr:colOff>
      <xdr:row>1199</xdr:row>
      <xdr:rowOff>81922</xdr:rowOff>
    </xdr:to>
    <xdr:pic>
      <xdr:nvPicPr>
        <xdr:cNvPr id="54" name="図 53">
          <a:extLst>
            <a:ext uri="{FF2B5EF4-FFF2-40B4-BE49-F238E27FC236}">
              <a16:creationId xmlns:a16="http://schemas.microsoft.com/office/drawing/2014/main" id="{1A0BB5EF-B497-4A37-A701-C6ED4E975988}"/>
            </a:ext>
          </a:extLst>
        </xdr:cNvPr>
        <xdr:cNvPicPr>
          <a:picLocks noChangeAspect="1"/>
        </xdr:cNvPicPr>
      </xdr:nvPicPr>
      <xdr:blipFill>
        <a:blip xmlns:r="http://schemas.openxmlformats.org/officeDocument/2006/relationships" r:embed="rId30"/>
        <a:stretch>
          <a:fillRect/>
        </a:stretch>
      </xdr:blipFill>
      <xdr:spPr>
        <a:xfrm>
          <a:off x="0" y="207347344"/>
          <a:ext cx="13012966" cy="6868484"/>
        </a:xfrm>
        <a:prstGeom prst="rect">
          <a:avLst/>
        </a:prstGeom>
      </xdr:spPr>
    </xdr:pic>
    <xdr:clientData/>
  </xdr:twoCellAnchor>
  <xdr:twoCellAnchor editAs="oneCell">
    <xdr:from>
      <xdr:col>0</xdr:col>
      <xdr:colOff>0</xdr:colOff>
      <xdr:row>1201</xdr:row>
      <xdr:rowOff>0</xdr:rowOff>
    </xdr:from>
    <xdr:to>
      <xdr:col>21</xdr:col>
      <xdr:colOff>201841</xdr:colOff>
      <xdr:row>1239</xdr:row>
      <xdr:rowOff>81922</xdr:rowOff>
    </xdr:to>
    <xdr:pic>
      <xdr:nvPicPr>
        <xdr:cNvPr id="55" name="図 54">
          <a:extLst>
            <a:ext uri="{FF2B5EF4-FFF2-40B4-BE49-F238E27FC236}">
              <a16:creationId xmlns:a16="http://schemas.microsoft.com/office/drawing/2014/main" id="{8047EB31-759C-49A4-AE4C-BA068EC7F0C9}"/>
            </a:ext>
          </a:extLst>
        </xdr:cNvPr>
        <xdr:cNvPicPr>
          <a:picLocks noChangeAspect="1"/>
        </xdr:cNvPicPr>
      </xdr:nvPicPr>
      <xdr:blipFill>
        <a:blip xmlns:r="http://schemas.openxmlformats.org/officeDocument/2006/relationships" r:embed="rId31"/>
        <a:stretch>
          <a:fillRect/>
        </a:stretch>
      </xdr:blipFill>
      <xdr:spPr>
        <a:xfrm>
          <a:off x="0" y="214491094"/>
          <a:ext cx="13012966" cy="6868484"/>
        </a:xfrm>
        <a:prstGeom prst="rect">
          <a:avLst/>
        </a:prstGeom>
      </xdr:spPr>
    </xdr:pic>
    <xdr:clientData/>
  </xdr:twoCellAnchor>
  <xdr:twoCellAnchor editAs="oneCell">
    <xdr:from>
      <xdr:col>0</xdr:col>
      <xdr:colOff>0</xdr:colOff>
      <xdr:row>1242</xdr:row>
      <xdr:rowOff>0</xdr:rowOff>
    </xdr:from>
    <xdr:to>
      <xdr:col>21</xdr:col>
      <xdr:colOff>201841</xdr:colOff>
      <xdr:row>1280</xdr:row>
      <xdr:rowOff>81922</xdr:rowOff>
    </xdr:to>
    <xdr:pic>
      <xdr:nvPicPr>
        <xdr:cNvPr id="56" name="図 55">
          <a:extLst>
            <a:ext uri="{FF2B5EF4-FFF2-40B4-BE49-F238E27FC236}">
              <a16:creationId xmlns:a16="http://schemas.microsoft.com/office/drawing/2014/main" id="{7224DC87-0C14-4526-876E-9F6AFAF50581}"/>
            </a:ext>
          </a:extLst>
        </xdr:cNvPr>
        <xdr:cNvPicPr>
          <a:picLocks noChangeAspect="1"/>
        </xdr:cNvPicPr>
      </xdr:nvPicPr>
      <xdr:blipFill>
        <a:blip xmlns:r="http://schemas.openxmlformats.org/officeDocument/2006/relationships" r:embed="rId32"/>
        <a:stretch>
          <a:fillRect/>
        </a:stretch>
      </xdr:blipFill>
      <xdr:spPr>
        <a:xfrm>
          <a:off x="0" y="221813438"/>
          <a:ext cx="13012966" cy="6868484"/>
        </a:xfrm>
        <a:prstGeom prst="rect">
          <a:avLst/>
        </a:prstGeom>
      </xdr:spPr>
    </xdr:pic>
    <xdr:clientData/>
  </xdr:twoCellAnchor>
  <xdr:twoCellAnchor editAs="oneCell">
    <xdr:from>
      <xdr:col>0</xdr:col>
      <xdr:colOff>0</xdr:colOff>
      <xdr:row>1282</xdr:row>
      <xdr:rowOff>0</xdr:rowOff>
    </xdr:from>
    <xdr:to>
      <xdr:col>21</xdr:col>
      <xdr:colOff>335210</xdr:colOff>
      <xdr:row>1320</xdr:row>
      <xdr:rowOff>81922</xdr:rowOff>
    </xdr:to>
    <xdr:pic>
      <xdr:nvPicPr>
        <xdr:cNvPr id="57" name="図 56">
          <a:extLst>
            <a:ext uri="{FF2B5EF4-FFF2-40B4-BE49-F238E27FC236}">
              <a16:creationId xmlns:a16="http://schemas.microsoft.com/office/drawing/2014/main" id="{CC2AB6D0-2B21-482C-89C3-0938AD7F1ACA}"/>
            </a:ext>
          </a:extLst>
        </xdr:cNvPr>
        <xdr:cNvPicPr>
          <a:picLocks noChangeAspect="1"/>
        </xdr:cNvPicPr>
      </xdr:nvPicPr>
      <xdr:blipFill>
        <a:blip xmlns:r="http://schemas.openxmlformats.org/officeDocument/2006/relationships" r:embed="rId33"/>
        <a:stretch>
          <a:fillRect/>
        </a:stretch>
      </xdr:blipFill>
      <xdr:spPr>
        <a:xfrm>
          <a:off x="0" y="228957188"/>
          <a:ext cx="13146335" cy="6868484"/>
        </a:xfrm>
        <a:prstGeom prst="rect">
          <a:avLst/>
        </a:prstGeom>
      </xdr:spPr>
    </xdr:pic>
    <xdr:clientData/>
  </xdr:twoCellAnchor>
  <xdr:twoCellAnchor editAs="oneCell">
    <xdr:from>
      <xdr:col>0</xdr:col>
      <xdr:colOff>0</xdr:colOff>
      <xdr:row>1323</xdr:row>
      <xdr:rowOff>0</xdr:rowOff>
    </xdr:from>
    <xdr:to>
      <xdr:col>21</xdr:col>
      <xdr:colOff>201841</xdr:colOff>
      <xdr:row>1361</xdr:row>
      <xdr:rowOff>81921</xdr:rowOff>
    </xdr:to>
    <xdr:pic>
      <xdr:nvPicPr>
        <xdr:cNvPr id="58" name="図 57">
          <a:extLst>
            <a:ext uri="{FF2B5EF4-FFF2-40B4-BE49-F238E27FC236}">
              <a16:creationId xmlns:a16="http://schemas.microsoft.com/office/drawing/2014/main" id="{0361DE8D-0C6F-43A1-8F50-8BEA7CF2AA78}"/>
            </a:ext>
          </a:extLst>
        </xdr:cNvPr>
        <xdr:cNvPicPr>
          <a:picLocks noChangeAspect="1"/>
        </xdr:cNvPicPr>
      </xdr:nvPicPr>
      <xdr:blipFill>
        <a:blip xmlns:r="http://schemas.openxmlformats.org/officeDocument/2006/relationships" r:embed="rId34"/>
        <a:stretch>
          <a:fillRect/>
        </a:stretch>
      </xdr:blipFill>
      <xdr:spPr>
        <a:xfrm>
          <a:off x="0" y="236279531"/>
          <a:ext cx="13012966" cy="6868484"/>
        </a:xfrm>
        <a:prstGeom prst="rect">
          <a:avLst/>
        </a:prstGeom>
      </xdr:spPr>
    </xdr:pic>
    <xdr:clientData/>
  </xdr:twoCellAnchor>
  <xdr:twoCellAnchor editAs="oneCell">
    <xdr:from>
      <xdr:col>0</xdr:col>
      <xdr:colOff>0</xdr:colOff>
      <xdr:row>1363</xdr:row>
      <xdr:rowOff>0</xdr:rowOff>
    </xdr:from>
    <xdr:to>
      <xdr:col>21</xdr:col>
      <xdr:colOff>201841</xdr:colOff>
      <xdr:row>1401</xdr:row>
      <xdr:rowOff>81921</xdr:rowOff>
    </xdr:to>
    <xdr:pic>
      <xdr:nvPicPr>
        <xdr:cNvPr id="59" name="図 58">
          <a:extLst>
            <a:ext uri="{FF2B5EF4-FFF2-40B4-BE49-F238E27FC236}">
              <a16:creationId xmlns:a16="http://schemas.microsoft.com/office/drawing/2014/main" id="{E88FA339-B120-463F-991A-B7328B47EA01}"/>
            </a:ext>
          </a:extLst>
        </xdr:cNvPr>
        <xdr:cNvPicPr>
          <a:picLocks noChangeAspect="1"/>
        </xdr:cNvPicPr>
      </xdr:nvPicPr>
      <xdr:blipFill>
        <a:blip xmlns:r="http://schemas.openxmlformats.org/officeDocument/2006/relationships" r:embed="rId35"/>
        <a:stretch>
          <a:fillRect/>
        </a:stretch>
      </xdr:blipFill>
      <xdr:spPr>
        <a:xfrm>
          <a:off x="0" y="243423281"/>
          <a:ext cx="13012966" cy="6868484"/>
        </a:xfrm>
        <a:prstGeom prst="rect">
          <a:avLst/>
        </a:prstGeom>
      </xdr:spPr>
    </xdr:pic>
    <xdr:clientData/>
  </xdr:twoCellAnchor>
  <xdr:twoCellAnchor editAs="oneCell">
    <xdr:from>
      <xdr:col>0</xdr:col>
      <xdr:colOff>0</xdr:colOff>
      <xdr:row>1403</xdr:row>
      <xdr:rowOff>0</xdr:rowOff>
    </xdr:from>
    <xdr:to>
      <xdr:col>21</xdr:col>
      <xdr:colOff>201841</xdr:colOff>
      <xdr:row>1441</xdr:row>
      <xdr:rowOff>81921</xdr:rowOff>
    </xdr:to>
    <xdr:pic>
      <xdr:nvPicPr>
        <xdr:cNvPr id="60" name="図 59">
          <a:extLst>
            <a:ext uri="{FF2B5EF4-FFF2-40B4-BE49-F238E27FC236}">
              <a16:creationId xmlns:a16="http://schemas.microsoft.com/office/drawing/2014/main" id="{44E7F616-D63C-476D-A27E-2DDF99B5BA71}"/>
            </a:ext>
          </a:extLst>
        </xdr:cNvPr>
        <xdr:cNvPicPr>
          <a:picLocks noChangeAspect="1"/>
        </xdr:cNvPicPr>
      </xdr:nvPicPr>
      <xdr:blipFill>
        <a:blip xmlns:r="http://schemas.openxmlformats.org/officeDocument/2006/relationships" r:embed="rId36"/>
        <a:stretch>
          <a:fillRect/>
        </a:stretch>
      </xdr:blipFill>
      <xdr:spPr>
        <a:xfrm>
          <a:off x="0" y="250567031"/>
          <a:ext cx="13012966" cy="6868484"/>
        </a:xfrm>
        <a:prstGeom prst="rect">
          <a:avLst/>
        </a:prstGeom>
      </xdr:spPr>
    </xdr:pic>
    <xdr:clientData/>
  </xdr:twoCellAnchor>
  <xdr:twoCellAnchor editAs="oneCell">
    <xdr:from>
      <xdr:col>0</xdr:col>
      <xdr:colOff>0</xdr:colOff>
      <xdr:row>1443</xdr:row>
      <xdr:rowOff>0</xdr:rowOff>
    </xdr:from>
    <xdr:to>
      <xdr:col>21</xdr:col>
      <xdr:colOff>201841</xdr:colOff>
      <xdr:row>1481</xdr:row>
      <xdr:rowOff>81921</xdr:rowOff>
    </xdr:to>
    <xdr:pic>
      <xdr:nvPicPr>
        <xdr:cNvPr id="61" name="図 60">
          <a:extLst>
            <a:ext uri="{FF2B5EF4-FFF2-40B4-BE49-F238E27FC236}">
              <a16:creationId xmlns:a16="http://schemas.microsoft.com/office/drawing/2014/main" id="{2646999B-F8BB-4DE5-AAD8-C7645A0B98A4}"/>
            </a:ext>
          </a:extLst>
        </xdr:cNvPr>
        <xdr:cNvPicPr>
          <a:picLocks noChangeAspect="1"/>
        </xdr:cNvPicPr>
      </xdr:nvPicPr>
      <xdr:blipFill>
        <a:blip xmlns:r="http://schemas.openxmlformats.org/officeDocument/2006/relationships" r:embed="rId37"/>
        <a:stretch>
          <a:fillRect/>
        </a:stretch>
      </xdr:blipFill>
      <xdr:spPr>
        <a:xfrm>
          <a:off x="0" y="257710781"/>
          <a:ext cx="13012966" cy="6868484"/>
        </a:xfrm>
        <a:prstGeom prst="rect">
          <a:avLst/>
        </a:prstGeom>
      </xdr:spPr>
    </xdr:pic>
    <xdr:clientData/>
  </xdr:twoCellAnchor>
  <xdr:twoCellAnchor editAs="oneCell">
    <xdr:from>
      <xdr:col>0</xdr:col>
      <xdr:colOff>0</xdr:colOff>
      <xdr:row>1483</xdr:row>
      <xdr:rowOff>0</xdr:rowOff>
    </xdr:from>
    <xdr:to>
      <xdr:col>21</xdr:col>
      <xdr:colOff>201841</xdr:colOff>
      <xdr:row>1521</xdr:row>
      <xdr:rowOff>81921</xdr:rowOff>
    </xdr:to>
    <xdr:pic>
      <xdr:nvPicPr>
        <xdr:cNvPr id="62" name="図 61">
          <a:extLst>
            <a:ext uri="{FF2B5EF4-FFF2-40B4-BE49-F238E27FC236}">
              <a16:creationId xmlns:a16="http://schemas.microsoft.com/office/drawing/2014/main" id="{81A94332-9A1F-4FF5-BDFA-30BA543D6293}"/>
            </a:ext>
          </a:extLst>
        </xdr:cNvPr>
        <xdr:cNvPicPr>
          <a:picLocks noChangeAspect="1"/>
        </xdr:cNvPicPr>
      </xdr:nvPicPr>
      <xdr:blipFill>
        <a:blip xmlns:r="http://schemas.openxmlformats.org/officeDocument/2006/relationships" r:embed="rId38"/>
        <a:stretch>
          <a:fillRect/>
        </a:stretch>
      </xdr:blipFill>
      <xdr:spPr>
        <a:xfrm>
          <a:off x="0" y="264854531"/>
          <a:ext cx="13012966" cy="6868484"/>
        </a:xfrm>
        <a:prstGeom prst="rect">
          <a:avLst/>
        </a:prstGeom>
      </xdr:spPr>
    </xdr:pic>
    <xdr:clientData/>
  </xdr:twoCellAnchor>
  <xdr:twoCellAnchor editAs="oneCell">
    <xdr:from>
      <xdr:col>0</xdr:col>
      <xdr:colOff>0</xdr:colOff>
      <xdr:row>1523</xdr:row>
      <xdr:rowOff>0</xdr:rowOff>
    </xdr:from>
    <xdr:to>
      <xdr:col>21</xdr:col>
      <xdr:colOff>201841</xdr:colOff>
      <xdr:row>1561</xdr:row>
      <xdr:rowOff>81921</xdr:rowOff>
    </xdr:to>
    <xdr:pic>
      <xdr:nvPicPr>
        <xdr:cNvPr id="63" name="図 62">
          <a:extLst>
            <a:ext uri="{FF2B5EF4-FFF2-40B4-BE49-F238E27FC236}">
              <a16:creationId xmlns:a16="http://schemas.microsoft.com/office/drawing/2014/main" id="{990C9115-F9BF-4900-8FD3-6AF1866DAE4C}"/>
            </a:ext>
          </a:extLst>
        </xdr:cNvPr>
        <xdr:cNvPicPr>
          <a:picLocks noChangeAspect="1"/>
        </xdr:cNvPicPr>
      </xdr:nvPicPr>
      <xdr:blipFill>
        <a:blip xmlns:r="http://schemas.openxmlformats.org/officeDocument/2006/relationships" r:embed="rId39"/>
        <a:stretch>
          <a:fillRect/>
        </a:stretch>
      </xdr:blipFill>
      <xdr:spPr>
        <a:xfrm>
          <a:off x="0" y="271998281"/>
          <a:ext cx="13012966" cy="6868484"/>
        </a:xfrm>
        <a:prstGeom prst="rect">
          <a:avLst/>
        </a:prstGeom>
      </xdr:spPr>
    </xdr:pic>
    <xdr:clientData/>
  </xdr:twoCellAnchor>
  <xdr:twoCellAnchor editAs="oneCell">
    <xdr:from>
      <xdr:col>0</xdr:col>
      <xdr:colOff>0</xdr:colOff>
      <xdr:row>1563</xdr:row>
      <xdr:rowOff>0</xdr:rowOff>
    </xdr:from>
    <xdr:to>
      <xdr:col>21</xdr:col>
      <xdr:colOff>201841</xdr:colOff>
      <xdr:row>1601</xdr:row>
      <xdr:rowOff>81921</xdr:rowOff>
    </xdr:to>
    <xdr:pic>
      <xdr:nvPicPr>
        <xdr:cNvPr id="64" name="図 63">
          <a:extLst>
            <a:ext uri="{FF2B5EF4-FFF2-40B4-BE49-F238E27FC236}">
              <a16:creationId xmlns:a16="http://schemas.microsoft.com/office/drawing/2014/main" id="{FCF5FA8B-F0D0-4018-B3D5-557B23ADDE11}"/>
            </a:ext>
          </a:extLst>
        </xdr:cNvPr>
        <xdr:cNvPicPr>
          <a:picLocks noChangeAspect="1"/>
        </xdr:cNvPicPr>
      </xdr:nvPicPr>
      <xdr:blipFill>
        <a:blip xmlns:r="http://schemas.openxmlformats.org/officeDocument/2006/relationships" r:embed="rId40"/>
        <a:stretch>
          <a:fillRect/>
        </a:stretch>
      </xdr:blipFill>
      <xdr:spPr>
        <a:xfrm>
          <a:off x="0" y="279142031"/>
          <a:ext cx="13012966" cy="6868484"/>
        </a:xfrm>
        <a:prstGeom prst="rect">
          <a:avLst/>
        </a:prstGeom>
      </xdr:spPr>
    </xdr:pic>
    <xdr:clientData/>
  </xdr:twoCellAnchor>
  <xdr:twoCellAnchor editAs="oneCell">
    <xdr:from>
      <xdr:col>0</xdr:col>
      <xdr:colOff>0</xdr:colOff>
      <xdr:row>1603</xdr:row>
      <xdr:rowOff>0</xdr:rowOff>
    </xdr:from>
    <xdr:to>
      <xdr:col>21</xdr:col>
      <xdr:colOff>201841</xdr:colOff>
      <xdr:row>1641</xdr:row>
      <xdr:rowOff>81921</xdr:rowOff>
    </xdr:to>
    <xdr:pic>
      <xdr:nvPicPr>
        <xdr:cNvPr id="65" name="図 64">
          <a:extLst>
            <a:ext uri="{FF2B5EF4-FFF2-40B4-BE49-F238E27FC236}">
              <a16:creationId xmlns:a16="http://schemas.microsoft.com/office/drawing/2014/main" id="{CBB0DA31-ECF3-4AD0-B29C-51A274909530}"/>
            </a:ext>
          </a:extLst>
        </xdr:cNvPr>
        <xdr:cNvPicPr>
          <a:picLocks noChangeAspect="1"/>
        </xdr:cNvPicPr>
      </xdr:nvPicPr>
      <xdr:blipFill>
        <a:blip xmlns:r="http://schemas.openxmlformats.org/officeDocument/2006/relationships" r:embed="rId41"/>
        <a:stretch>
          <a:fillRect/>
        </a:stretch>
      </xdr:blipFill>
      <xdr:spPr>
        <a:xfrm>
          <a:off x="0" y="286285781"/>
          <a:ext cx="13012966" cy="6868484"/>
        </a:xfrm>
        <a:prstGeom prst="rect">
          <a:avLst/>
        </a:prstGeom>
      </xdr:spPr>
    </xdr:pic>
    <xdr:clientData/>
  </xdr:twoCellAnchor>
  <xdr:twoCellAnchor editAs="oneCell">
    <xdr:from>
      <xdr:col>0</xdr:col>
      <xdr:colOff>0</xdr:colOff>
      <xdr:row>1643</xdr:row>
      <xdr:rowOff>0</xdr:rowOff>
    </xdr:from>
    <xdr:to>
      <xdr:col>21</xdr:col>
      <xdr:colOff>478105</xdr:colOff>
      <xdr:row>1683</xdr:row>
      <xdr:rowOff>29576</xdr:rowOff>
    </xdr:to>
    <xdr:pic>
      <xdr:nvPicPr>
        <xdr:cNvPr id="66" name="図 65">
          <a:extLst>
            <a:ext uri="{FF2B5EF4-FFF2-40B4-BE49-F238E27FC236}">
              <a16:creationId xmlns:a16="http://schemas.microsoft.com/office/drawing/2014/main" id="{2DEFE08C-E574-4EF7-93CB-45DED9E6B852}"/>
            </a:ext>
          </a:extLst>
        </xdr:cNvPr>
        <xdr:cNvPicPr>
          <a:picLocks noChangeAspect="1"/>
        </xdr:cNvPicPr>
      </xdr:nvPicPr>
      <xdr:blipFill>
        <a:blip xmlns:r="http://schemas.openxmlformats.org/officeDocument/2006/relationships" r:embed="rId42"/>
        <a:stretch>
          <a:fillRect/>
        </a:stretch>
      </xdr:blipFill>
      <xdr:spPr>
        <a:xfrm>
          <a:off x="0" y="293429531"/>
          <a:ext cx="13289230" cy="7173326"/>
        </a:xfrm>
        <a:prstGeom prst="rect">
          <a:avLst/>
        </a:prstGeom>
      </xdr:spPr>
    </xdr:pic>
    <xdr:clientData/>
  </xdr:twoCellAnchor>
  <xdr:twoCellAnchor editAs="oneCell">
    <xdr:from>
      <xdr:col>0</xdr:col>
      <xdr:colOff>0</xdr:colOff>
      <xdr:row>1686</xdr:row>
      <xdr:rowOff>47633</xdr:rowOff>
    </xdr:from>
    <xdr:to>
      <xdr:col>21</xdr:col>
      <xdr:colOff>201841</xdr:colOff>
      <xdr:row>1724</xdr:row>
      <xdr:rowOff>129555</xdr:rowOff>
    </xdr:to>
    <xdr:pic>
      <xdr:nvPicPr>
        <xdr:cNvPr id="69" name="図 68">
          <a:extLst>
            <a:ext uri="{FF2B5EF4-FFF2-40B4-BE49-F238E27FC236}">
              <a16:creationId xmlns:a16="http://schemas.microsoft.com/office/drawing/2014/main" id="{81013C56-CDCE-48FA-A7F8-B3BC0AEE16D8}"/>
            </a:ext>
          </a:extLst>
        </xdr:cNvPr>
        <xdr:cNvPicPr>
          <a:picLocks noChangeAspect="1"/>
        </xdr:cNvPicPr>
      </xdr:nvPicPr>
      <xdr:blipFill>
        <a:blip xmlns:r="http://schemas.openxmlformats.org/officeDocument/2006/relationships" r:embed="rId43"/>
        <a:stretch>
          <a:fillRect/>
        </a:stretch>
      </xdr:blipFill>
      <xdr:spPr>
        <a:xfrm>
          <a:off x="0" y="301156696"/>
          <a:ext cx="13012966" cy="6868484"/>
        </a:xfrm>
        <a:prstGeom prst="rect">
          <a:avLst/>
        </a:prstGeom>
      </xdr:spPr>
    </xdr:pic>
    <xdr:clientData/>
  </xdr:twoCellAnchor>
  <xdr:twoCellAnchor editAs="oneCell">
    <xdr:from>
      <xdr:col>0</xdr:col>
      <xdr:colOff>0</xdr:colOff>
      <xdr:row>1727</xdr:row>
      <xdr:rowOff>0</xdr:rowOff>
    </xdr:from>
    <xdr:to>
      <xdr:col>21</xdr:col>
      <xdr:colOff>201841</xdr:colOff>
      <xdr:row>1765</xdr:row>
      <xdr:rowOff>81921</xdr:rowOff>
    </xdr:to>
    <xdr:pic>
      <xdr:nvPicPr>
        <xdr:cNvPr id="71" name="図 70">
          <a:extLst>
            <a:ext uri="{FF2B5EF4-FFF2-40B4-BE49-F238E27FC236}">
              <a16:creationId xmlns:a16="http://schemas.microsoft.com/office/drawing/2014/main" id="{91776DBE-C03C-43A5-A4C3-60493F73E266}"/>
            </a:ext>
          </a:extLst>
        </xdr:cNvPr>
        <xdr:cNvPicPr>
          <a:picLocks noChangeAspect="1"/>
        </xdr:cNvPicPr>
      </xdr:nvPicPr>
      <xdr:blipFill>
        <a:blip xmlns:r="http://schemas.openxmlformats.org/officeDocument/2006/relationships" r:embed="rId44"/>
        <a:stretch>
          <a:fillRect/>
        </a:stretch>
      </xdr:blipFill>
      <xdr:spPr>
        <a:xfrm>
          <a:off x="0" y="308431406"/>
          <a:ext cx="13012966" cy="6868484"/>
        </a:xfrm>
        <a:prstGeom prst="rect">
          <a:avLst/>
        </a:prstGeom>
      </xdr:spPr>
    </xdr:pic>
    <xdr:clientData/>
  </xdr:twoCellAnchor>
  <xdr:twoCellAnchor editAs="oneCell">
    <xdr:from>
      <xdr:col>0</xdr:col>
      <xdr:colOff>0</xdr:colOff>
      <xdr:row>1767</xdr:row>
      <xdr:rowOff>0</xdr:rowOff>
    </xdr:from>
    <xdr:to>
      <xdr:col>21</xdr:col>
      <xdr:colOff>201841</xdr:colOff>
      <xdr:row>1805</xdr:row>
      <xdr:rowOff>81921</xdr:rowOff>
    </xdr:to>
    <xdr:pic>
      <xdr:nvPicPr>
        <xdr:cNvPr id="72" name="図 71">
          <a:extLst>
            <a:ext uri="{FF2B5EF4-FFF2-40B4-BE49-F238E27FC236}">
              <a16:creationId xmlns:a16="http://schemas.microsoft.com/office/drawing/2014/main" id="{5D5483D5-D44A-4833-826A-B51BDDB9BF4F}"/>
            </a:ext>
          </a:extLst>
        </xdr:cNvPr>
        <xdr:cNvPicPr>
          <a:picLocks noChangeAspect="1"/>
        </xdr:cNvPicPr>
      </xdr:nvPicPr>
      <xdr:blipFill>
        <a:blip xmlns:r="http://schemas.openxmlformats.org/officeDocument/2006/relationships" r:embed="rId45"/>
        <a:stretch>
          <a:fillRect/>
        </a:stretch>
      </xdr:blipFill>
      <xdr:spPr>
        <a:xfrm>
          <a:off x="0" y="315575156"/>
          <a:ext cx="13012966" cy="6868484"/>
        </a:xfrm>
        <a:prstGeom prst="rect">
          <a:avLst/>
        </a:prstGeom>
      </xdr:spPr>
    </xdr:pic>
    <xdr:clientData/>
  </xdr:twoCellAnchor>
  <xdr:twoCellAnchor editAs="oneCell">
    <xdr:from>
      <xdr:col>0</xdr:col>
      <xdr:colOff>0</xdr:colOff>
      <xdr:row>1808</xdr:row>
      <xdr:rowOff>0</xdr:rowOff>
    </xdr:from>
    <xdr:to>
      <xdr:col>21</xdr:col>
      <xdr:colOff>201841</xdr:colOff>
      <xdr:row>1846</xdr:row>
      <xdr:rowOff>81921</xdr:rowOff>
    </xdr:to>
    <xdr:pic>
      <xdr:nvPicPr>
        <xdr:cNvPr id="73" name="図 72">
          <a:extLst>
            <a:ext uri="{FF2B5EF4-FFF2-40B4-BE49-F238E27FC236}">
              <a16:creationId xmlns:a16="http://schemas.microsoft.com/office/drawing/2014/main" id="{44C703DF-6A8E-428F-8435-77ACF16CE66B}"/>
            </a:ext>
          </a:extLst>
        </xdr:cNvPr>
        <xdr:cNvPicPr>
          <a:picLocks noChangeAspect="1"/>
        </xdr:cNvPicPr>
      </xdr:nvPicPr>
      <xdr:blipFill>
        <a:blip xmlns:r="http://schemas.openxmlformats.org/officeDocument/2006/relationships" r:embed="rId46"/>
        <a:stretch>
          <a:fillRect/>
        </a:stretch>
      </xdr:blipFill>
      <xdr:spPr>
        <a:xfrm>
          <a:off x="0" y="322897500"/>
          <a:ext cx="13012966" cy="6868484"/>
        </a:xfrm>
        <a:prstGeom prst="rect">
          <a:avLst/>
        </a:prstGeom>
      </xdr:spPr>
    </xdr:pic>
    <xdr:clientData/>
  </xdr:twoCellAnchor>
  <xdr:twoCellAnchor editAs="oneCell">
    <xdr:from>
      <xdr:col>0</xdr:col>
      <xdr:colOff>0</xdr:colOff>
      <xdr:row>1848</xdr:row>
      <xdr:rowOff>0</xdr:rowOff>
    </xdr:from>
    <xdr:to>
      <xdr:col>21</xdr:col>
      <xdr:colOff>478105</xdr:colOff>
      <xdr:row>1887</xdr:row>
      <xdr:rowOff>112907</xdr:rowOff>
    </xdr:to>
    <xdr:pic>
      <xdr:nvPicPr>
        <xdr:cNvPr id="74" name="図 73">
          <a:extLst>
            <a:ext uri="{FF2B5EF4-FFF2-40B4-BE49-F238E27FC236}">
              <a16:creationId xmlns:a16="http://schemas.microsoft.com/office/drawing/2014/main" id="{D706C3BF-0B25-485E-832D-57DDB0B90363}"/>
            </a:ext>
          </a:extLst>
        </xdr:cNvPr>
        <xdr:cNvPicPr>
          <a:picLocks noChangeAspect="1"/>
        </xdr:cNvPicPr>
      </xdr:nvPicPr>
      <xdr:blipFill>
        <a:blip xmlns:r="http://schemas.openxmlformats.org/officeDocument/2006/relationships" r:embed="rId47"/>
        <a:stretch>
          <a:fillRect/>
        </a:stretch>
      </xdr:blipFill>
      <xdr:spPr>
        <a:xfrm>
          <a:off x="0" y="330041250"/>
          <a:ext cx="13289230" cy="707806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tabSelected="1" zoomScaleNormal="100" workbookViewId="0">
      <pane xSplit="1" ySplit="8" topLeftCell="B9" activePane="bottomRight" state="frozen"/>
      <selection pane="topRight" activeCell="B1" sqref="B1"/>
      <selection pane="bottomLeft" activeCell="A9" sqref="A9"/>
      <selection pane="bottomRight" activeCell="E3" sqref="E3"/>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40</v>
      </c>
    </row>
    <row r="2" spans="1:18" x14ac:dyDescent="0.4">
      <c r="A2" s="1" t="s">
        <v>8</v>
      </c>
      <c r="C2" t="s">
        <v>21</v>
      </c>
    </row>
    <row r="3" spans="1:18" x14ac:dyDescent="0.4">
      <c r="A3" s="1" t="s">
        <v>10</v>
      </c>
      <c r="C3" s="27">
        <v>100000</v>
      </c>
    </row>
    <row r="4" spans="1:18" x14ac:dyDescent="0.4">
      <c r="A4" s="1" t="s">
        <v>11</v>
      </c>
      <c r="C4" s="27" t="s">
        <v>39</v>
      </c>
    </row>
    <row r="5" spans="1:18" ht="19.5" thickBot="1" x14ac:dyDescent="0.45">
      <c r="A5" s="1" t="s">
        <v>12</v>
      </c>
      <c r="C5" s="27" t="s">
        <v>33</v>
      </c>
    </row>
    <row r="6" spans="1:18" ht="19.5" thickBot="1" x14ac:dyDescent="0.45">
      <c r="A6" s="22" t="s">
        <v>0</v>
      </c>
      <c r="B6" s="22" t="s">
        <v>1</v>
      </c>
      <c r="C6" s="22" t="s">
        <v>1</v>
      </c>
      <c r="D6" s="45" t="s">
        <v>24</v>
      </c>
      <c r="E6" s="23"/>
      <c r="F6" s="24"/>
      <c r="G6" s="77" t="s">
        <v>3</v>
      </c>
      <c r="H6" s="78"/>
      <c r="I6" s="84"/>
      <c r="J6" s="77" t="s">
        <v>22</v>
      </c>
      <c r="K6" s="78"/>
      <c r="L6" s="84"/>
      <c r="M6" s="77" t="s">
        <v>23</v>
      </c>
      <c r="N6" s="78"/>
      <c r="O6" s="84"/>
    </row>
    <row r="7" spans="1:18" ht="19.5" thickBot="1" x14ac:dyDescent="0.45">
      <c r="A7" s="25"/>
      <c r="B7" s="25" t="s">
        <v>2</v>
      </c>
      <c r="C7" s="60" t="s">
        <v>28</v>
      </c>
      <c r="D7" s="11">
        <v>1.27</v>
      </c>
      <c r="E7" s="12">
        <v>1.5</v>
      </c>
      <c r="F7" s="13">
        <v>2</v>
      </c>
      <c r="G7" s="11">
        <v>1.27</v>
      </c>
      <c r="H7" s="12">
        <v>1.5</v>
      </c>
      <c r="I7" s="13">
        <v>2</v>
      </c>
      <c r="J7" s="11">
        <v>1.27</v>
      </c>
      <c r="K7" s="12">
        <v>1.5</v>
      </c>
      <c r="L7" s="13">
        <v>2</v>
      </c>
      <c r="M7" s="11">
        <v>1.27</v>
      </c>
      <c r="N7" s="12">
        <v>1.5</v>
      </c>
      <c r="O7" s="13">
        <v>2</v>
      </c>
    </row>
    <row r="8" spans="1:18" ht="19.5" thickBot="1" x14ac:dyDescent="0.45">
      <c r="A8" s="26" t="s">
        <v>9</v>
      </c>
      <c r="B8" s="10"/>
      <c r="C8" s="46"/>
      <c r="D8" s="15"/>
      <c r="E8" s="14"/>
      <c r="F8" s="16"/>
      <c r="G8" s="17">
        <f>C3</f>
        <v>100000</v>
      </c>
      <c r="H8" s="18">
        <f>C3</f>
        <v>100000</v>
      </c>
      <c r="I8" s="19">
        <f>C3</f>
        <v>100000</v>
      </c>
      <c r="J8" s="81" t="s">
        <v>22</v>
      </c>
      <c r="K8" s="82"/>
      <c r="L8" s="83"/>
      <c r="M8" s="81"/>
      <c r="N8" s="82"/>
      <c r="O8" s="83"/>
    </row>
    <row r="9" spans="1:18" x14ac:dyDescent="0.4">
      <c r="A9" s="7">
        <v>1</v>
      </c>
      <c r="B9" s="21">
        <v>44768</v>
      </c>
      <c r="C9" s="47">
        <v>1</v>
      </c>
      <c r="D9" s="51">
        <v>-1</v>
      </c>
      <c r="E9" s="52">
        <v>-1</v>
      </c>
      <c r="F9" s="53">
        <v>-1</v>
      </c>
      <c r="G9" s="20">
        <f>IF(D9="","",G8+M9)</f>
        <v>97000</v>
      </c>
      <c r="H9" s="20">
        <f t="shared" ref="H9" si="0">IF(E9="","",H8+N9)</f>
        <v>97000</v>
      </c>
      <c r="I9" s="20">
        <f t="shared" ref="I9" si="1">IF(F9="","",I8+O9)</f>
        <v>97000</v>
      </c>
      <c r="J9" s="38">
        <f>IF(G8="","",G8*0.03)</f>
        <v>3000</v>
      </c>
      <c r="K9" s="39">
        <f>IF(H8="","",H8*0.03)</f>
        <v>3000</v>
      </c>
      <c r="L9" s="40">
        <f>IF(I8="","",I8*0.03)</f>
        <v>3000</v>
      </c>
      <c r="M9" s="38">
        <f>IF(D9="","",J9*D9)</f>
        <v>-3000</v>
      </c>
      <c r="N9" s="39">
        <f>IF(E9="","",K9*E9)</f>
        <v>-3000</v>
      </c>
      <c r="O9" s="40">
        <f>IF(F9="","",L9*F9)</f>
        <v>-3000</v>
      </c>
      <c r="P9" s="20" t="s">
        <v>35</v>
      </c>
      <c r="Q9" s="20"/>
      <c r="R9" s="20"/>
    </row>
    <row r="10" spans="1:18" x14ac:dyDescent="0.4">
      <c r="A10" s="7">
        <v>2</v>
      </c>
      <c r="B10" s="4">
        <v>44790</v>
      </c>
      <c r="C10" s="44">
        <v>2</v>
      </c>
      <c r="D10" s="54">
        <v>1.27</v>
      </c>
      <c r="E10" s="55">
        <v>1.5</v>
      </c>
      <c r="F10" s="56">
        <v>2</v>
      </c>
      <c r="G10" s="20">
        <f t="shared" ref="G10:G42" si="2">IF(D10="","",G9+M10)</f>
        <v>100695.7</v>
      </c>
      <c r="H10" s="20">
        <f t="shared" ref="H10:H42" si="3">IF(E10="","",H9+N10)</f>
        <v>101365</v>
      </c>
      <c r="I10" s="20">
        <f t="shared" ref="I10:I42" si="4">IF(F10="","",I9+O10)</f>
        <v>102820</v>
      </c>
      <c r="J10" s="41">
        <f t="shared" ref="J10:J12" si="5">IF(G9="","",G9*0.03)</f>
        <v>2910</v>
      </c>
      <c r="K10" s="42">
        <f t="shared" ref="K10:K12" si="6">IF(H9="","",H9*0.03)</f>
        <v>2910</v>
      </c>
      <c r="L10" s="43">
        <f t="shared" ref="L10:L12" si="7">IF(I9="","",I9*0.03)</f>
        <v>2910</v>
      </c>
      <c r="M10" s="41">
        <f t="shared" ref="M10:M12" si="8">IF(D10="","",J10*D10)</f>
        <v>3695.7000000000003</v>
      </c>
      <c r="N10" s="42">
        <f t="shared" ref="N10:N12" si="9">IF(E10="","",K10*E10)</f>
        <v>4365</v>
      </c>
      <c r="O10" s="43">
        <f t="shared" ref="O10:O12" si="10">IF(F10="","",L10*F10)</f>
        <v>5820</v>
      </c>
      <c r="P10" s="20" t="s">
        <v>36</v>
      </c>
      <c r="Q10" s="20"/>
      <c r="R10" s="20"/>
    </row>
    <row r="11" spans="1:18" x14ac:dyDescent="0.4">
      <c r="A11" s="7">
        <v>3</v>
      </c>
      <c r="B11" s="4">
        <v>44818</v>
      </c>
      <c r="C11" s="44">
        <v>1</v>
      </c>
      <c r="D11" s="54">
        <v>-1</v>
      </c>
      <c r="E11" s="55">
        <v>-1</v>
      </c>
      <c r="F11" s="56">
        <v>-1</v>
      </c>
      <c r="G11" s="20">
        <f t="shared" si="2"/>
        <v>97674.828999999998</v>
      </c>
      <c r="H11" s="20">
        <f t="shared" si="3"/>
        <v>98324.05</v>
      </c>
      <c r="I11" s="20">
        <f t="shared" si="4"/>
        <v>99735.4</v>
      </c>
      <c r="J11" s="41">
        <f t="shared" si="5"/>
        <v>3020.8709999999996</v>
      </c>
      <c r="K11" s="42">
        <f t="shared" si="6"/>
        <v>3040.95</v>
      </c>
      <c r="L11" s="43">
        <f t="shared" si="7"/>
        <v>3084.6</v>
      </c>
      <c r="M11" s="41">
        <f t="shared" si="8"/>
        <v>-3020.8709999999996</v>
      </c>
      <c r="N11" s="42">
        <f t="shared" si="9"/>
        <v>-3040.95</v>
      </c>
      <c r="O11" s="43">
        <f t="shared" si="10"/>
        <v>-3084.6</v>
      </c>
      <c r="P11" s="20" t="s">
        <v>37</v>
      </c>
      <c r="Q11" s="20"/>
      <c r="R11" s="20"/>
    </row>
    <row r="12" spans="1:18" x14ac:dyDescent="0.4">
      <c r="A12" s="7">
        <v>4</v>
      </c>
      <c r="B12" s="4">
        <v>44848</v>
      </c>
      <c r="C12" s="44">
        <v>1</v>
      </c>
      <c r="D12" s="54">
        <v>1.27</v>
      </c>
      <c r="E12" s="55">
        <v>1.5</v>
      </c>
      <c r="F12" s="56">
        <v>-1</v>
      </c>
      <c r="G12" s="20">
        <f t="shared" si="2"/>
        <v>101396.23998489999</v>
      </c>
      <c r="H12" s="20">
        <f t="shared" si="3"/>
        <v>102748.63225000001</v>
      </c>
      <c r="I12" s="20">
        <f t="shared" si="4"/>
        <v>96743.337999999989</v>
      </c>
      <c r="J12" s="41">
        <f t="shared" si="5"/>
        <v>2930.24487</v>
      </c>
      <c r="K12" s="42">
        <f t="shared" si="6"/>
        <v>2949.7215000000001</v>
      </c>
      <c r="L12" s="43">
        <f t="shared" si="7"/>
        <v>2992.0619999999999</v>
      </c>
      <c r="M12" s="41">
        <f t="shared" si="8"/>
        <v>3721.4109849000001</v>
      </c>
      <c r="N12" s="42">
        <f t="shared" si="9"/>
        <v>4424.5822500000004</v>
      </c>
      <c r="O12" s="43">
        <f t="shared" si="10"/>
        <v>-2992.0619999999999</v>
      </c>
      <c r="P12" s="20" t="s">
        <v>37</v>
      </c>
      <c r="Q12" s="20"/>
      <c r="R12" s="20"/>
    </row>
    <row r="13" spans="1:18" x14ac:dyDescent="0.4">
      <c r="A13" s="7">
        <v>5</v>
      </c>
      <c r="B13" s="4">
        <v>44854</v>
      </c>
      <c r="C13" s="44">
        <v>2</v>
      </c>
      <c r="D13" s="54">
        <v>1.27</v>
      </c>
      <c r="E13" s="55">
        <v>1.5</v>
      </c>
      <c r="F13" s="56">
        <v>2</v>
      </c>
      <c r="G13" s="20">
        <f t="shared" si="2"/>
        <v>105259.43672832468</v>
      </c>
      <c r="H13" s="20">
        <f t="shared" si="3"/>
        <v>107372.32070125001</v>
      </c>
      <c r="I13" s="20">
        <f t="shared" si="4"/>
        <v>102547.93827999999</v>
      </c>
      <c r="J13" s="41">
        <f t="shared" ref="J13:J58" si="11">IF(G12="","",G12*0.03)</f>
        <v>3041.8871995469995</v>
      </c>
      <c r="K13" s="42">
        <f t="shared" ref="K13:K58" si="12">IF(H12="","",H12*0.03)</f>
        <v>3082.4589675000002</v>
      </c>
      <c r="L13" s="43">
        <f t="shared" ref="L13:L58" si="13">IF(I12="","",I12*0.03)</f>
        <v>2902.3001399999994</v>
      </c>
      <c r="M13" s="41">
        <f t="shared" ref="M13:M58" si="14">IF(D13="","",J13*D13)</f>
        <v>3863.1967434246894</v>
      </c>
      <c r="N13" s="42">
        <f t="shared" ref="N13:N58" si="15">IF(E13="","",K13*E13)</f>
        <v>4623.6884512500001</v>
      </c>
      <c r="O13" s="43">
        <f t="shared" ref="O13:O58" si="16">IF(F13="","",L13*F13)</f>
        <v>5804.6002799999987</v>
      </c>
      <c r="P13" s="20" t="s">
        <v>36</v>
      </c>
      <c r="Q13" s="20"/>
      <c r="R13" s="20"/>
    </row>
    <row r="14" spans="1:18" x14ac:dyDescent="0.4">
      <c r="A14" s="7">
        <v>6</v>
      </c>
      <c r="B14" s="4">
        <v>44862</v>
      </c>
      <c r="C14" s="44">
        <v>2</v>
      </c>
      <c r="D14" s="54">
        <v>-1</v>
      </c>
      <c r="E14" s="55">
        <v>-1</v>
      </c>
      <c r="F14" s="56">
        <v>-1</v>
      </c>
      <c r="G14" s="20">
        <f t="shared" si="2"/>
        <v>102101.65362647494</v>
      </c>
      <c r="H14" s="20">
        <f t="shared" si="3"/>
        <v>104151.15108021251</v>
      </c>
      <c r="I14" s="20">
        <f t="shared" si="4"/>
        <v>99471.500131599983</v>
      </c>
      <c r="J14" s="41">
        <f t="shared" si="11"/>
        <v>3157.7831018497404</v>
      </c>
      <c r="K14" s="42">
        <f t="shared" si="12"/>
        <v>3221.1696210374998</v>
      </c>
      <c r="L14" s="43">
        <f t="shared" si="13"/>
        <v>3076.4381483999996</v>
      </c>
      <c r="M14" s="41">
        <f t="shared" si="14"/>
        <v>-3157.7831018497404</v>
      </c>
      <c r="N14" s="42">
        <f t="shared" si="15"/>
        <v>-3221.1696210374998</v>
      </c>
      <c r="O14" s="43">
        <f t="shared" si="16"/>
        <v>-3076.4381483999996</v>
      </c>
      <c r="P14" s="20" t="s">
        <v>38</v>
      </c>
      <c r="Q14" s="20"/>
      <c r="R14" s="20"/>
    </row>
    <row r="15" spans="1:18" x14ac:dyDescent="0.4">
      <c r="A15" s="7">
        <v>7</v>
      </c>
      <c r="B15" s="4">
        <v>44869</v>
      </c>
      <c r="C15" s="44">
        <v>1</v>
      </c>
      <c r="D15" s="54">
        <v>1.27</v>
      </c>
      <c r="E15" s="55">
        <v>1.5</v>
      </c>
      <c r="F15" s="56">
        <v>2</v>
      </c>
      <c r="G15" s="20">
        <f t="shared" si="2"/>
        <v>105991.72662964364</v>
      </c>
      <c r="H15" s="20">
        <f t="shared" si="3"/>
        <v>108837.95287882208</v>
      </c>
      <c r="I15" s="20">
        <f t="shared" si="4"/>
        <v>105439.79013949598</v>
      </c>
      <c r="J15" s="41">
        <f t="shared" si="11"/>
        <v>3063.0496087942483</v>
      </c>
      <c r="K15" s="42">
        <f t="shared" si="12"/>
        <v>3124.5345324063751</v>
      </c>
      <c r="L15" s="43">
        <f t="shared" si="13"/>
        <v>2984.1450039479996</v>
      </c>
      <c r="M15" s="41">
        <f t="shared" si="14"/>
        <v>3890.0730031686953</v>
      </c>
      <c r="N15" s="42">
        <f t="shared" si="15"/>
        <v>4686.8017986095629</v>
      </c>
      <c r="O15" s="43">
        <f t="shared" si="16"/>
        <v>5968.2900078959992</v>
      </c>
      <c r="P15" s="20" t="s">
        <v>37</v>
      </c>
      <c r="Q15" s="20"/>
      <c r="R15" s="20"/>
    </row>
    <row r="16" spans="1:18" x14ac:dyDescent="0.4">
      <c r="A16" s="7">
        <v>8</v>
      </c>
      <c r="B16" s="4">
        <v>44873</v>
      </c>
      <c r="C16" s="44">
        <v>2</v>
      </c>
      <c r="D16" s="54">
        <v>1.27</v>
      </c>
      <c r="E16" s="55">
        <v>1.5</v>
      </c>
      <c r="F16" s="90">
        <v>2</v>
      </c>
      <c r="G16" s="20">
        <f t="shared" si="2"/>
        <v>110030.01141423307</v>
      </c>
      <c r="H16" s="20">
        <f t="shared" si="3"/>
        <v>113735.66075836908</v>
      </c>
      <c r="I16" s="20">
        <f t="shared" si="4"/>
        <v>111766.17754786574</v>
      </c>
      <c r="J16" s="41">
        <f t="shared" si="11"/>
        <v>3179.7517988893092</v>
      </c>
      <c r="K16" s="42">
        <f t="shared" si="12"/>
        <v>3265.1385863646624</v>
      </c>
      <c r="L16" s="43">
        <f t="shared" si="13"/>
        <v>3163.1937041848792</v>
      </c>
      <c r="M16" s="41">
        <f t="shared" si="14"/>
        <v>4038.2847845894225</v>
      </c>
      <c r="N16" s="42">
        <f t="shared" si="15"/>
        <v>4897.7078795469934</v>
      </c>
      <c r="O16" s="43">
        <f t="shared" si="16"/>
        <v>6326.3874083697583</v>
      </c>
      <c r="P16" s="20" t="s">
        <v>38</v>
      </c>
      <c r="Q16" s="20"/>
      <c r="R16" s="20"/>
    </row>
    <row r="17" spans="1:18" x14ac:dyDescent="0.4">
      <c r="A17" s="7">
        <v>9</v>
      </c>
      <c r="B17" s="4">
        <v>44889</v>
      </c>
      <c r="C17" s="44">
        <v>1</v>
      </c>
      <c r="D17" s="54">
        <v>1.27</v>
      </c>
      <c r="E17" s="55">
        <v>-1</v>
      </c>
      <c r="F17" s="56">
        <v>-1</v>
      </c>
      <c r="G17" s="20">
        <f t="shared" si="2"/>
        <v>114222.15484911535</v>
      </c>
      <c r="H17" s="20">
        <f t="shared" si="3"/>
        <v>110323.59093561801</v>
      </c>
      <c r="I17" s="20">
        <f t="shared" si="4"/>
        <v>108413.19222142977</v>
      </c>
      <c r="J17" s="41">
        <f t="shared" si="11"/>
        <v>3300.9003424269922</v>
      </c>
      <c r="K17" s="42">
        <f t="shared" si="12"/>
        <v>3412.069822751072</v>
      </c>
      <c r="L17" s="43">
        <f t="shared" si="13"/>
        <v>3352.9853264359722</v>
      </c>
      <c r="M17" s="41">
        <f t="shared" si="14"/>
        <v>4192.1434348822804</v>
      </c>
      <c r="N17" s="42">
        <f t="shared" si="15"/>
        <v>-3412.069822751072</v>
      </c>
      <c r="O17" s="43">
        <f t="shared" si="16"/>
        <v>-3352.9853264359722</v>
      </c>
      <c r="P17" s="20" t="s">
        <v>35</v>
      </c>
      <c r="Q17" s="20"/>
      <c r="R17" s="20"/>
    </row>
    <row r="18" spans="1:18" x14ac:dyDescent="0.4">
      <c r="A18" s="7">
        <v>10</v>
      </c>
      <c r="B18" s="4">
        <v>44890</v>
      </c>
      <c r="C18" s="44">
        <v>2</v>
      </c>
      <c r="D18" s="54">
        <v>1.27</v>
      </c>
      <c r="E18" s="55">
        <v>1.5</v>
      </c>
      <c r="F18" s="90">
        <v>2</v>
      </c>
      <c r="G18" s="20">
        <f t="shared" si="2"/>
        <v>118574.01894886665</v>
      </c>
      <c r="H18" s="20">
        <f t="shared" si="3"/>
        <v>115288.15252772081</v>
      </c>
      <c r="I18" s="20">
        <f t="shared" si="4"/>
        <v>114917.98375471555</v>
      </c>
      <c r="J18" s="41">
        <f t="shared" si="11"/>
        <v>3426.6646454734605</v>
      </c>
      <c r="K18" s="42">
        <f t="shared" si="12"/>
        <v>3309.7077280685398</v>
      </c>
      <c r="L18" s="43">
        <f t="shared" si="13"/>
        <v>3252.3957666428928</v>
      </c>
      <c r="M18" s="41">
        <f t="shared" si="14"/>
        <v>4351.8640997512948</v>
      </c>
      <c r="N18" s="42">
        <f t="shared" si="15"/>
        <v>4964.5615921028093</v>
      </c>
      <c r="O18" s="43">
        <f t="shared" si="16"/>
        <v>6504.7915332857856</v>
      </c>
      <c r="P18" s="20" t="s">
        <v>36</v>
      </c>
      <c r="Q18" s="20"/>
      <c r="R18" s="20"/>
    </row>
    <row r="19" spans="1:18" x14ac:dyDescent="0.4">
      <c r="A19" s="7">
        <v>11</v>
      </c>
      <c r="B19" s="4">
        <v>44902</v>
      </c>
      <c r="C19" s="44">
        <v>2</v>
      </c>
      <c r="D19" s="54">
        <v>-1</v>
      </c>
      <c r="E19" s="55">
        <v>-1</v>
      </c>
      <c r="F19" s="56">
        <v>-1</v>
      </c>
      <c r="G19" s="20">
        <f t="shared" si="2"/>
        <v>115016.79838040065</v>
      </c>
      <c r="H19" s="20">
        <f t="shared" si="3"/>
        <v>111829.50795188919</v>
      </c>
      <c r="I19" s="20">
        <f t="shared" si="4"/>
        <v>111470.44424207408</v>
      </c>
      <c r="J19" s="41">
        <f t="shared" si="11"/>
        <v>3557.2205684659993</v>
      </c>
      <c r="K19" s="42">
        <f t="shared" si="12"/>
        <v>3458.6445758316245</v>
      </c>
      <c r="L19" s="43">
        <f t="shared" si="13"/>
        <v>3447.5395126414664</v>
      </c>
      <c r="M19" s="41">
        <f t="shared" si="14"/>
        <v>-3557.2205684659993</v>
      </c>
      <c r="N19" s="42">
        <f t="shared" si="15"/>
        <v>-3458.6445758316245</v>
      </c>
      <c r="O19" s="43">
        <f t="shared" si="16"/>
        <v>-3447.5395126414664</v>
      </c>
      <c r="P19" s="20" t="s">
        <v>38</v>
      </c>
      <c r="Q19" s="20"/>
      <c r="R19" s="20"/>
    </row>
    <row r="20" spans="1:18" x14ac:dyDescent="0.4">
      <c r="A20" s="7">
        <v>12</v>
      </c>
      <c r="B20" s="4">
        <v>44974</v>
      </c>
      <c r="C20" s="44">
        <v>1</v>
      </c>
      <c r="D20" s="54">
        <v>1.27</v>
      </c>
      <c r="E20" s="55">
        <v>1.5</v>
      </c>
      <c r="F20" s="90">
        <v>2</v>
      </c>
      <c r="G20" s="20">
        <f t="shared" si="2"/>
        <v>119398.93839869392</v>
      </c>
      <c r="H20" s="20">
        <f t="shared" si="3"/>
        <v>116861.8358097242</v>
      </c>
      <c r="I20" s="20">
        <f t="shared" si="4"/>
        <v>118158.67089659853</v>
      </c>
      <c r="J20" s="41">
        <f t="shared" si="11"/>
        <v>3450.5039514120194</v>
      </c>
      <c r="K20" s="42">
        <f t="shared" si="12"/>
        <v>3354.8852385566756</v>
      </c>
      <c r="L20" s="43">
        <f t="shared" si="13"/>
        <v>3344.1133272622224</v>
      </c>
      <c r="M20" s="41">
        <f t="shared" si="14"/>
        <v>4382.1400182932648</v>
      </c>
      <c r="N20" s="42">
        <f t="shared" si="15"/>
        <v>5032.3278578350137</v>
      </c>
      <c r="O20" s="43">
        <f t="shared" si="16"/>
        <v>6688.2266545244447</v>
      </c>
      <c r="P20" s="20" t="s">
        <v>37</v>
      </c>
      <c r="Q20" s="20"/>
      <c r="R20" s="20"/>
    </row>
    <row r="21" spans="1:18" x14ac:dyDescent="0.4">
      <c r="A21" s="7">
        <v>13</v>
      </c>
      <c r="B21" s="4">
        <v>44981</v>
      </c>
      <c r="C21" s="44">
        <v>1</v>
      </c>
      <c r="D21" s="54">
        <v>1.27</v>
      </c>
      <c r="E21" s="55">
        <v>1.5</v>
      </c>
      <c r="F21" s="56">
        <v>2</v>
      </c>
      <c r="G21" s="20">
        <f t="shared" si="2"/>
        <v>123948.03795168416</v>
      </c>
      <c r="H21" s="20">
        <f t="shared" si="3"/>
        <v>122120.61842116179</v>
      </c>
      <c r="I21" s="20">
        <f t="shared" si="4"/>
        <v>125248.19115039444</v>
      </c>
      <c r="J21" s="41">
        <f t="shared" si="11"/>
        <v>3581.9681519608175</v>
      </c>
      <c r="K21" s="42">
        <f t="shared" si="12"/>
        <v>3505.8550742917259</v>
      </c>
      <c r="L21" s="43">
        <f t="shared" si="13"/>
        <v>3544.7601268979556</v>
      </c>
      <c r="M21" s="41">
        <f t="shared" si="14"/>
        <v>4549.0995529902384</v>
      </c>
      <c r="N21" s="42">
        <f t="shared" si="15"/>
        <v>5258.7826114375894</v>
      </c>
      <c r="O21" s="43">
        <f t="shared" si="16"/>
        <v>7089.5202537959112</v>
      </c>
      <c r="P21" s="20" t="s">
        <v>35</v>
      </c>
      <c r="Q21" s="20"/>
      <c r="R21" s="20"/>
    </row>
    <row r="22" spans="1:18" x14ac:dyDescent="0.4">
      <c r="A22" s="7">
        <v>14</v>
      </c>
      <c r="B22" s="4">
        <v>44987</v>
      </c>
      <c r="C22" s="44">
        <v>2</v>
      </c>
      <c r="D22" s="54">
        <v>-1</v>
      </c>
      <c r="E22" s="55">
        <v>-1</v>
      </c>
      <c r="F22" s="56">
        <v>-1</v>
      </c>
      <c r="G22" s="20">
        <f t="shared" si="2"/>
        <v>120229.59681313364</v>
      </c>
      <c r="H22" s="20">
        <f t="shared" si="3"/>
        <v>118456.99986852694</v>
      </c>
      <c r="I22" s="20">
        <f t="shared" si="4"/>
        <v>121490.74541588261</v>
      </c>
      <c r="J22" s="41">
        <f t="shared" si="11"/>
        <v>3718.4411385505246</v>
      </c>
      <c r="K22" s="42">
        <f t="shared" si="12"/>
        <v>3663.6185526348536</v>
      </c>
      <c r="L22" s="43">
        <f t="shared" si="13"/>
        <v>3757.4457345118331</v>
      </c>
      <c r="M22" s="41">
        <f t="shared" si="14"/>
        <v>-3718.4411385505246</v>
      </c>
      <c r="N22" s="42">
        <f t="shared" si="15"/>
        <v>-3663.6185526348536</v>
      </c>
      <c r="O22" s="43">
        <f t="shared" si="16"/>
        <v>-3757.4457345118331</v>
      </c>
      <c r="P22" s="20" t="s">
        <v>41</v>
      </c>
      <c r="Q22" s="20"/>
      <c r="R22" s="20"/>
    </row>
    <row r="23" spans="1:18" x14ac:dyDescent="0.4">
      <c r="A23" s="7">
        <v>15</v>
      </c>
      <c r="B23" s="4">
        <v>44999</v>
      </c>
      <c r="C23" s="44">
        <v>2</v>
      </c>
      <c r="D23" s="54">
        <v>-1</v>
      </c>
      <c r="E23" s="55">
        <v>-1</v>
      </c>
      <c r="F23" s="56">
        <v>-1</v>
      </c>
      <c r="G23" s="20">
        <f t="shared" si="2"/>
        <v>116622.70890873963</v>
      </c>
      <c r="H23" s="20">
        <f t="shared" si="3"/>
        <v>114903.28987247113</v>
      </c>
      <c r="I23" s="20">
        <f t="shared" si="4"/>
        <v>117846.02305340614</v>
      </c>
      <c r="J23" s="41">
        <f t="shared" si="11"/>
        <v>3606.8879043940092</v>
      </c>
      <c r="K23" s="42">
        <f t="shared" si="12"/>
        <v>3553.709996055808</v>
      </c>
      <c r="L23" s="43">
        <f t="shared" si="13"/>
        <v>3644.7223624764783</v>
      </c>
      <c r="M23" s="41">
        <f t="shared" si="14"/>
        <v>-3606.8879043940092</v>
      </c>
      <c r="N23" s="42">
        <f t="shared" si="15"/>
        <v>-3553.709996055808</v>
      </c>
      <c r="O23" s="43">
        <f t="shared" si="16"/>
        <v>-3644.7223624764783</v>
      </c>
      <c r="P23" s="20" t="s">
        <v>38</v>
      </c>
      <c r="Q23" s="20"/>
      <c r="R23" s="20"/>
    </row>
    <row r="24" spans="1:18" x14ac:dyDescent="0.4">
      <c r="A24" s="7">
        <v>16</v>
      </c>
      <c r="B24" s="4">
        <v>45012</v>
      </c>
      <c r="C24" s="44">
        <v>2</v>
      </c>
      <c r="D24" s="54">
        <v>-1</v>
      </c>
      <c r="E24" s="55">
        <v>-1</v>
      </c>
      <c r="F24" s="56">
        <v>-1</v>
      </c>
      <c r="G24" s="20">
        <f t="shared" si="2"/>
        <v>113124.02764147744</v>
      </c>
      <c r="H24" s="20">
        <f t="shared" si="3"/>
        <v>111456.191176297</v>
      </c>
      <c r="I24" s="20">
        <f t="shared" si="4"/>
        <v>114310.64236180396</v>
      </c>
      <c r="J24" s="41">
        <f t="shared" si="11"/>
        <v>3498.6812672621886</v>
      </c>
      <c r="K24" s="42">
        <f t="shared" si="12"/>
        <v>3447.0986961741337</v>
      </c>
      <c r="L24" s="43">
        <f t="shared" si="13"/>
        <v>3535.380691602184</v>
      </c>
      <c r="M24" s="41">
        <f t="shared" si="14"/>
        <v>-3498.6812672621886</v>
      </c>
      <c r="N24" s="42">
        <f t="shared" si="15"/>
        <v>-3447.0986961741337</v>
      </c>
      <c r="O24" s="43">
        <f t="shared" si="16"/>
        <v>-3535.380691602184</v>
      </c>
      <c r="P24" s="20" t="s">
        <v>36</v>
      </c>
      <c r="Q24" s="20"/>
      <c r="R24" s="20"/>
    </row>
    <row r="25" spans="1:18" x14ac:dyDescent="0.4">
      <c r="A25" s="7">
        <v>17</v>
      </c>
      <c r="B25" s="4">
        <v>45023</v>
      </c>
      <c r="C25" s="44">
        <v>1</v>
      </c>
      <c r="D25" s="54">
        <v>1.27</v>
      </c>
      <c r="E25" s="55">
        <v>1.5</v>
      </c>
      <c r="F25" s="56">
        <v>2</v>
      </c>
      <c r="G25" s="20">
        <f t="shared" si="2"/>
        <v>117434.05309461773</v>
      </c>
      <c r="H25" s="20">
        <f t="shared" si="3"/>
        <v>116471.71977923036</v>
      </c>
      <c r="I25" s="20">
        <f t="shared" si="4"/>
        <v>121169.28090351219</v>
      </c>
      <c r="J25" s="41">
        <f t="shared" si="11"/>
        <v>3393.7208292443233</v>
      </c>
      <c r="K25" s="42">
        <f t="shared" si="12"/>
        <v>3343.6857352889097</v>
      </c>
      <c r="L25" s="43">
        <f t="shared" si="13"/>
        <v>3429.3192708541187</v>
      </c>
      <c r="M25" s="41">
        <f t="shared" si="14"/>
        <v>4310.0254531402907</v>
      </c>
      <c r="N25" s="42">
        <f t="shared" si="15"/>
        <v>5015.5286029333647</v>
      </c>
      <c r="O25" s="43">
        <f t="shared" si="16"/>
        <v>6858.6385417082374</v>
      </c>
      <c r="P25" s="20" t="s">
        <v>35</v>
      </c>
      <c r="Q25" s="20"/>
      <c r="R25" s="20"/>
    </row>
    <row r="26" spans="1:18" x14ac:dyDescent="0.4">
      <c r="A26" s="7">
        <v>18</v>
      </c>
      <c r="B26" s="4">
        <v>45029</v>
      </c>
      <c r="C26" s="44">
        <v>2</v>
      </c>
      <c r="D26" s="54">
        <v>-1</v>
      </c>
      <c r="E26" s="55">
        <v>-1</v>
      </c>
      <c r="F26" s="56">
        <v>-1</v>
      </c>
      <c r="G26" s="20">
        <f t="shared" si="2"/>
        <v>113911.0315017792</v>
      </c>
      <c r="H26" s="20">
        <f t="shared" si="3"/>
        <v>112977.56818585345</v>
      </c>
      <c r="I26" s="20">
        <f t="shared" si="4"/>
        <v>117534.20247640682</v>
      </c>
      <c r="J26" s="41">
        <f t="shared" si="11"/>
        <v>3523.0215928385319</v>
      </c>
      <c r="K26" s="42">
        <f t="shared" si="12"/>
        <v>3494.1515933769106</v>
      </c>
      <c r="L26" s="43">
        <f t="shared" si="13"/>
        <v>3635.0784271053658</v>
      </c>
      <c r="M26" s="41">
        <f t="shared" si="14"/>
        <v>-3523.0215928385319</v>
      </c>
      <c r="N26" s="42">
        <f t="shared" si="15"/>
        <v>-3494.1515933769106</v>
      </c>
      <c r="O26" s="43">
        <f t="shared" si="16"/>
        <v>-3635.0784271053658</v>
      </c>
      <c r="P26" s="20" t="s">
        <v>38</v>
      </c>
      <c r="Q26" s="20"/>
      <c r="R26" s="20"/>
    </row>
    <row r="27" spans="1:18" x14ac:dyDescent="0.4">
      <c r="A27" s="7">
        <v>19</v>
      </c>
      <c r="B27" s="4">
        <v>45037</v>
      </c>
      <c r="C27" s="44">
        <v>1</v>
      </c>
      <c r="D27" s="54">
        <v>1.27</v>
      </c>
      <c r="E27" s="55">
        <v>1.5</v>
      </c>
      <c r="F27" s="56">
        <v>2</v>
      </c>
      <c r="G27" s="20">
        <f t="shared" si="2"/>
        <v>118251.04180199699</v>
      </c>
      <c r="H27" s="20">
        <f t="shared" si="3"/>
        <v>118061.55875421685</v>
      </c>
      <c r="I27" s="20">
        <f t="shared" si="4"/>
        <v>124586.25462499123</v>
      </c>
      <c r="J27" s="41">
        <f t="shared" si="11"/>
        <v>3417.3309450533761</v>
      </c>
      <c r="K27" s="42">
        <f t="shared" si="12"/>
        <v>3389.3270455756033</v>
      </c>
      <c r="L27" s="43">
        <f t="shared" si="13"/>
        <v>3526.0260742922046</v>
      </c>
      <c r="M27" s="41">
        <f t="shared" si="14"/>
        <v>4340.0103002177875</v>
      </c>
      <c r="N27" s="42">
        <f t="shared" si="15"/>
        <v>5083.9905683634051</v>
      </c>
      <c r="O27" s="43">
        <f t="shared" si="16"/>
        <v>7052.0521485844092</v>
      </c>
      <c r="P27" s="20" t="s">
        <v>37</v>
      </c>
      <c r="Q27" s="20"/>
      <c r="R27" s="20"/>
    </row>
    <row r="28" spans="1:18" x14ac:dyDescent="0.4">
      <c r="A28" s="7">
        <v>20</v>
      </c>
      <c r="B28" s="4">
        <v>45042</v>
      </c>
      <c r="C28" s="44">
        <v>1</v>
      </c>
      <c r="D28" s="54">
        <v>1.27</v>
      </c>
      <c r="E28" s="55">
        <v>1.5</v>
      </c>
      <c r="F28" s="90">
        <v>2</v>
      </c>
      <c r="G28" s="20">
        <f t="shared" si="2"/>
        <v>122756.40649465309</v>
      </c>
      <c r="H28" s="20">
        <f t="shared" si="3"/>
        <v>123374.32889815661</v>
      </c>
      <c r="I28" s="20">
        <f t="shared" si="4"/>
        <v>132061.42990249069</v>
      </c>
      <c r="J28" s="41">
        <f t="shared" si="11"/>
        <v>3547.5312540599098</v>
      </c>
      <c r="K28" s="42">
        <f t="shared" si="12"/>
        <v>3541.8467626265056</v>
      </c>
      <c r="L28" s="43">
        <f t="shared" si="13"/>
        <v>3737.5876387497365</v>
      </c>
      <c r="M28" s="41">
        <f t="shared" si="14"/>
        <v>4505.364692656085</v>
      </c>
      <c r="N28" s="42">
        <f t="shared" si="15"/>
        <v>5312.7701439397588</v>
      </c>
      <c r="O28" s="43">
        <f t="shared" si="16"/>
        <v>7475.1752774994729</v>
      </c>
      <c r="P28" s="20" t="s">
        <v>35</v>
      </c>
      <c r="Q28" s="20"/>
      <c r="R28" s="20"/>
    </row>
    <row r="29" spans="1:18" x14ac:dyDescent="0.4">
      <c r="A29" s="7">
        <v>21</v>
      </c>
      <c r="B29" s="4">
        <v>45062</v>
      </c>
      <c r="C29" s="44">
        <v>1</v>
      </c>
      <c r="D29" s="54">
        <v>1.27</v>
      </c>
      <c r="E29" s="55">
        <v>1.5</v>
      </c>
      <c r="F29" s="90">
        <v>2</v>
      </c>
      <c r="G29" s="20">
        <f t="shared" si="2"/>
        <v>127433.42558209937</v>
      </c>
      <c r="H29" s="20">
        <f t="shared" si="3"/>
        <v>128926.17369857366</v>
      </c>
      <c r="I29" s="20">
        <f t="shared" si="4"/>
        <v>139985.11569664013</v>
      </c>
      <c r="J29" s="41">
        <f t="shared" si="11"/>
        <v>3682.6921948395925</v>
      </c>
      <c r="K29" s="42">
        <f t="shared" si="12"/>
        <v>3701.2298669446982</v>
      </c>
      <c r="L29" s="43">
        <f t="shared" si="13"/>
        <v>3961.8428970747209</v>
      </c>
      <c r="M29" s="41">
        <f t="shared" si="14"/>
        <v>4677.0190874462824</v>
      </c>
      <c r="N29" s="42">
        <f t="shared" si="15"/>
        <v>5551.8448004170477</v>
      </c>
      <c r="O29" s="43">
        <f t="shared" si="16"/>
        <v>7923.6857941494418</v>
      </c>
      <c r="P29" s="20" t="s">
        <v>42</v>
      </c>
      <c r="Q29" s="20"/>
      <c r="R29" s="20"/>
    </row>
    <row r="30" spans="1:18" x14ac:dyDescent="0.4">
      <c r="A30" s="7">
        <v>22</v>
      </c>
      <c r="B30" s="4">
        <v>45064</v>
      </c>
      <c r="C30" s="44">
        <v>2</v>
      </c>
      <c r="D30" s="54">
        <v>-1</v>
      </c>
      <c r="E30" s="55">
        <v>-1</v>
      </c>
      <c r="F30" s="56">
        <v>-1</v>
      </c>
      <c r="G30" s="20">
        <f t="shared" si="2"/>
        <v>123610.42281463639</v>
      </c>
      <c r="H30" s="20">
        <f t="shared" si="3"/>
        <v>125058.38848761645</v>
      </c>
      <c r="I30" s="20">
        <f t="shared" si="4"/>
        <v>135785.56222574093</v>
      </c>
      <c r="J30" s="41">
        <f t="shared" si="11"/>
        <v>3823.002767462981</v>
      </c>
      <c r="K30" s="42">
        <f t="shared" si="12"/>
        <v>3867.78521095721</v>
      </c>
      <c r="L30" s="43">
        <f t="shared" si="13"/>
        <v>4199.5534708992036</v>
      </c>
      <c r="M30" s="41">
        <f t="shared" si="14"/>
        <v>-3823.002767462981</v>
      </c>
      <c r="N30" s="42">
        <f t="shared" si="15"/>
        <v>-3867.78521095721</v>
      </c>
      <c r="O30" s="43">
        <f t="shared" si="16"/>
        <v>-4199.5534708992036</v>
      </c>
      <c r="P30" s="20" t="s">
        <v>41</v>
      </c>
      <c r="Q30" s="20"/>
      <c r="R30" s="20"/>
    </row>
    <row r="31" spans="1:18" x14ac:dyDescent="0.4">
      <c r="A31" s="7">
        <v>23</v>
      </c>
      <c r="B31" s="4">
        <v>45070</v>
      </c>
      <c r="C31" s="44">
        <v>2</v>
      </c>
      <c r="D31" s="54">
        <v>-1</v>
      </c>
      <c r="E31" s="55">
        <v>-1</v>
      </c>
      <c r="F31" s="56">
        <v>-1</v>
      </c>
      <c r="G31" s="20">
        <f t="shared" si="2"/>
        <v>119902.1101301973</v>
      </c>
      <c r="H31" s="20">
        <f t="shared" si="3"/>
        <v>121306.63683298796</v>
      </c>
      <c r="I31" s="20">
        <f t="shared" si="4"/>
        <v>131711.99535896871</v>
      </c>
      <c r="J31" s="41">
        <f t="shared" si="11"/>
        <v>3708.3126844390918</v>
      </c>
      <c r="K31" s="42">
        <f t="shared" si="12"/>
        <v>3751.7516546284933</v>
      </c>
      <c r="L31" s="43">
        <f t="shared" si="13"/>
        <v>4073.5668667722275</v>
      </c>
      <c r="M31" s="41">
        <f t="shared" si="14"/>
        <v>-3708.3126844390918</v>
      </c>
      <c r="N31" s="42">
        <f t="shared" si="15"/>
        <v>-3751.7516546284933</v>
      </c>
      <c r="O31" s="43">
        <f t="shared" si="16"/>
        <v>-4073.5668667722275</v>
      </c>
      <c r="P31" s="20" t="s">
        <v>41</v>
      </c>
      <c r="Q31" s="20"/>
      <c r="R31" s="20"/>
    </row>
    <row r="32" spans="1:18" x14ac:dyDescent="0.4">
      <c r="A32" s="7">
        <v>24</v>
      </c>
      <c r="B32" s="4">
        <v>45070</v>
      </c>
      <c r="C32" s="44">
        <v>1</v>
      </c>
      <c r="D32" s="54">
        <v>1.27</v>
      </c>
      <c r="E32" s="55">
        <v>1.5</v>
      </c>
      <c r="F32" s="90">
        <v>2</v>
      </c>
      <c r="G32" s="20">
        <f t="shared" si="2"/>
        <v>124470.38052615781</v>
      </c>
      <c r="H32" s="20">
        <f t="shared" si="3"/>
        <v>126765.43549047242</v>
      </c>
      <c r="I32" s="20">
        <f t="shared" si="4"/>
        <v>139614.71508050684</v>
      </c>
      <c r="J32" s="41">
        <f t="shared" si="11"/>
        <v>3597.0633039059189</v>
      </c>
      <c r="K32" s="42">
        <f t="shared" si="12"/>
        <v>3639.1991049896387</v>
      </c>
      <c r="L32" s="43">
        <f t="shared" si="13"/>
        <v>3951.359860769061</v>
      </c>
      <c r="M32" s="41">
        <f t="shared" si="14"/>
        <v>4568.2703959605169</v>
      </c>
      <c r="N32" s="42">
        <f t="shared" si="15"/>
        <v>5458.7986574844581</v>
      </c>
      <c r="O32" s="43">
        <f t="shared" si="16"/>
        <v>7902.719721538122</v>
      </c>
      <c r="P32" s="20" t="s">
        <v>42</v>
      </c>
      <c r="Q32" s="20"/>
      <c r="R32" s="20"/>
    </row>
    <row r="33" spans="1:18" x14ac:dyDescent="0.4">
      <c r="A33" s="7">
        <v>25</v>
      </c>
      <c r="B33" s="4">
        <v>45078</v>
      </c>
      <c r="C33" s="44">
        <v>2</v>
      </c>
      <c r="D33" s="54">
        <v>-1</v>
      </c>
      <c r="E33" s="55">
        <v>-1</v>
      </c>
      <c r="F33" s="56">
        <v>-1</v>
      </c>
      <c r="G33" s="20">
        <f t="shared" si="2"/>
        <v>120736.26911037308</v>
      </c>
      <c r="H33" s="20">
        <f t="shared" si="3"/>
        <v>122962.47242575824</v>
      </c>
      <c r="I33" s="20">
        <f t="shared" si="4"/>
        <v>135426.27362809164</v>
      </c>
      <c r="J33" s="41">
        <f t="shared" si="11"/>
        <v>3734.1114157847342</v>
      </c>
      <c r="K33" s="42">
        <f t="shared" si="12"/>
        <v>3802.9630647141726</v>
      </c>
      <c r="L33" s="43">
        <f t="shared" si="13"/>
        <v>4188.4414524152053</v>
      </c>
      <c r="M33" s="41">
        <f t="shared" si="14"/>
        <v>-3734.1114157847342</v>
      </c>
      <c r="N33" s="42">
        <f t="shared" si="15"/>
        <v>-3802.9630647141726</v>
      </c>
      <c r="O33" s="43">
        <f t="shared" si="16"/>
        <v>-4188.4414524152053</v>
      </c>
      <c r="P33" s="20" t="s">
        <v>36</v>
      </c>
      <c r="Q33" s="20"/>
      <c r="R33" s="20"/>
    </row>
    <row r="34" spans="1:18" x14ac:dyDescent="0.4">
      <c r="A34" s="7">
        <v>26</v>
      </c>
      <c r="B34" s="4">
        <v>45079</v>
      </c>
      <c r="C34" s="44">
        <v>2</v>
      </c>
      <c r="D34" s="54">
        <v>1.27</v>
      </c>
      <c r="E34" s="55">
        <v>1.5</v>
      </c>
      <c r="F34" s="56">
        <v>2</v>
      </c>
      <c r="G34" s="20">
        <f t="shared" si="2"/>
        <v>125336.32096347828</v>
      </c>
      <c r="H34" s="20">
        <f t="shared" si="3"/>
        <v>128495.78368491736</v>
      </c>
      <c r="I34" s="20">
        <f t="shared" si="4"/>
        <v>143551.85004577713</v>
      </c>
      <c r="J34" s="41">
        <f t="shared" si="11"/>
        <v>3622.0880733111921</v>
      </c>
      <c r="K34" s="42">
        <f t="shared" si="12"/>
        <v>3688.874172772747</v>
      </c>
      <c r="L34" s="43">
        <f t="shared" si="13"/>
        <v>4062.7882088427491</v>
      </c>
      <c r="M34" s="41">
        <f t="shared" si="14"/>
        <v>4600.0518531052139</v>
      </c>
      <c r="N34" s="42">
        <f t="shared" si="15"/>
        <v>5533.3112591591207</v>
      </c>
      <c r="O34" s="43">
        <f t="shared" si="16"/>
        <v>8125.5764176854982</v>
      </c>
      <c r="P34" s="20" t="s">
        <v>38</v>
      </c>
      <c r="Q34" s="20"/>
      <c r="R34" s="20"/>
    </row>
    <row r="35" spans="1:18" x14ac:dyDescent="0.4">
      <c r="A35" s="7">
        <v>27</v>
      </c>
      <c r="B35" s="4">
        <v>45090</v>
      </c>
      <c r="C35" s="44">
        <v>1</v>
      </c>
      <c r="D35" s="54">
        <v>1.27</v>
      </c>
      <c r="E35" s="55">
        <v>1.5</v>
      </c>
      <c r="F35" s="90">
        <v>2</v>
      </c>
      <c r="G35" s="20">
        <f t="shared" si="2"/>
        <v>130111.6347921868</v>
      </c>
      <c r="H35" s="20">
        <f t="shared" si="3"/>
        <v>134278.09395073864</v>
      </c>
      <c r="I35" s="20">
        <f t="shared" si="4"/>
        <v>152164.96104852375</v>
      </c>
      <c r="J35" s="41">
        <f t="shared" si="11"/>
        <v>3760.0896289043485</v>
      </c>
      <c r="K35" s="42">
        <f t="shared" si="12"/>
        <v>3854.8735105475207</v>
      </c>
      <c r="L35" s="43">
        <f t="shared" si="13"/>
        <v>4306.5555013733137</v>
      </c>
      <c r="M35" s="41">
        <f t="shared" si="14"/>
        <v>4775.313828708523</v>
      </c>
      <c r="N35" s="42">
        <f t="shared" si="15"/>
        <v>5782.3102658212811</v>
      </c>
      <c r="O35" s="43">
        <f t="shared" si="16"/>
        <v>8613.1110027466275</v>
      </c>
      <c r="P35" s="20" t="s">
        <v>42</v>
      </c>
      <c r="Q35" s="20"/>
      <c r="R35" s="20"/>
    </row>
    <row r="36" spans="1:18" x14ac:dyDescent="0.4">
      <c r="A36" s="7">
        <v>28</v>
      </c>
      <c r="B36" s="4">
        <v>45126</v>
      </c>
      <c r="C36" s="44">
        <v>1</v>
      </c>
      <c r="D36" s="54">
        <v>-1</v>
      </c>
      <c r="E36" s="55">
        <v>-1</v>
      </c>
      <c r="F36" s="56">
        <v>-1</v>
      </c>
      <c r="G36" s="20">
        <f t="shared" si="2"/>
        <v>126208.2857484212</v>
      </c>
      <c r="H36" s="20">
        <f t="shared" si="3"/>
        <v>130249.75113221648</v>
      </c>
      <c r="I36" s="20">
        <f t="shared" si="4"/>
        <v>147600.01221706803</v>
      </c>
      <c r="J36" s="41">
        <f t="shared" si="11"/>
        <v>3903.3490437656037</v>
      </c>
      <c r="K36" s="42">
        <f t="shared" si="12"/>
        <v>4028.3428185221587</v>
      </c>
      <c r="L36" s="43">
        <f t="shared" si="13"/>
        <v>4564.948831455712</v>
      </c>
      <c r="M36" s="41">
        <f t="shared" si="14"/>
        <v>-3903.3490437656037</v>
      </c>
      <c r="N36" s="42">
        <f t="shared" si="15"/>
        <v>-4028.3428185221587</v>
      </c>
      <c r="O36" s="43">
        <f t="shared" si="16"/>
        <v>-4564.948831455712</v>
      </c>
      <c r="P36" s="20" t="s">
        <v>37</v>
      </c>
      <c r="Q36" s="20"/>
      <c r="R36" s="20"/>
    </row>
    <row r="37" spans="1:18" x14ac:dyDescent="0.4">
      <c r="A37" s="7">
        <v>29</v>
      </c>
      <c r="B37" s="4">
        <v>45128</v>
      </c>
      <c r="C37" s="44">
        <v>1</v>
      </c>
      <c r="D37" s="54">
        <v>1.27</v>
      </c>
      <c r="E37" s="55">
        <v>1.5</v>
      </c>
      <c r="F37" s="90">
        <v>2</v>
      </c>
      <c r="G37" s="20">
        <f t="shared" si="2"/>
        <v>131016.82143543605</v>
      </c>
      <c r="H37" s="20">
        <f t="shared" si="3"/>
        <v>136110.98993316622</v>
      </c>
      <c r="I37" s="20">
        <f t="shared" si="4"/>
        <v>156456.01295009212</v>
      </c>
      <c r="J37" s="41">
        <f t="shared" si="11"/>
        <v>3786.2485724526359</v>
      </c>
      <c r="K37" s="42">
        <f t="shared" si="12"/>
        <v>3907.4925339664942</v>
      </c>
      <c r="L37" s="43">
        <f t="shared" si="13"/>
        <v>4428.0003665120403</v>
      </c>
      <c r="M37" s="41">
        <f t="shared" si="14"/>
        <v>4808.535687014848</v>
      </c>
      <c r="N37" s="42">
        <f t="shared" si="15"/>
        <v>5861.2388009497408</v>
      </c>
      <c r="O37" s="43">
        <f t="shared" si="16"/>
        <v>8856.0007330240805</v>
      </c>
      <c r="P37" s="20" t="s">
        <v>43</v>
      </c>
      <c r="Q37" s="20"/>
      <c r="R37" s="20"/>
    </row>
    <row r="38" spans="1:18" x14ac:dyDescent="0.4">
      <c r="A38" s="7">
        <v>30</v>
      </c>
      <c r="B38" s="4">
        <v>45176</v>
      </c>
      <c r="C38" s="44">
        <v>2</v>
      </c>
      <c r="D38" s="54">
        <v>-1</v>
      </c>
      <c r="E38" s="55">
        <v>-1</v>
      </c>
      <c r="F38" s="56">
        <v>-1</v>
      </c>
      <c r="G38" s="20">
        <f t="shared" si="2"/>
        <v>127086.31679237298</v>
      </c>
      <c r="H38" s="20">
        <f t="shared" si="3"/>
        <v>132027.66023517124</v>
      </c>
      <c r="I38" s="20">
        <f t="shared" si="4"/>
        <v>151762.33256158934</v>
      </c>
      <c r="J38" s="41">
        <f t="shared" si="11"/>
        <v>3930.5046430630814</v>
      </c>
      <c r="K38" s="42">
        <f t="shared" si="12"/>
        <v>4083.3296979949864</v>
      </c>
      <c r="L38" s="43">
        <f t="shared" si="13"/>
        <v>4693.680388502763</v>
      </c>
      <c r="M38" s="41">
        <f t="shared" si="14"/>
        <v>-3930.5046430630814</v>
      </c>
      <c r="N38" s="42">
        <f t="shared" si="15"/>
        <v>-4083.3296979949864</v>
      </c>
      <c r="O38" s="43">
        <f t="shared" si="16"/>
        <v>-4693.680388502763</v>
      </c>
      <c r="P38" s="20" t="s">
        <v>41</v>
      </c>
      <c r="Q38" s="20"/>
      <c r="R38" s="20"/>
    </row>
    <row r="39" spans="1:18" x14ac:dyDescent="0.4">
      <c r="A39" s="7">
        <v>31</v>
      </c>
      <c r="B39" s="4">
        <v>45177</v>
      </c>
      <c r="C39" s="44">
        <v>2</v>
      </c>
      <c r="D39" s="54">
        <v>1.27</v>
      </c>
      <c r="E39" s="55">
        <v>1.5</v>
      </c>
      <c r="F39" s="90">
        <v>2</v>
      </c>
      <c r="G39" s="20">
        <f t="shared" si="2"/>
        <v>131928.30546216239</v>
      </c>
      <c r="H39" s="20">
        <f t="shared" si="3"/>
        <v>137968.90494575395</v>
      </c>
      <c r="I39" s="20">
        <f t="shared" si="4"/>
        <v>160868.0725152847</v>
      </c>
      <c r="J39" s="41">
        <f t="shared" si="11"/>
        <v>3812.5895037711894</v>
      </c>
      <c r="K39" s="42">
        <f t="shared" si="12"/>
        <v>3960.8298070551368</v>
      </c>
      <c r="L39" s="43">
        <f t="shared" si="13"/>
        <v>4552.8699768476799</v>
      </c>
      <c r="M39" s="41">
        <f t="shared" si="14"/>
        <v>4841.9886697894108</v>
      </c>
      <c r="N39" s="42">
        <f t="shared" si="15"/>
        <v>5941.244710582705</v>
      </c>
      <c r="O39" s="43">
        <f t="shared" si="16"/>
        <v>9105.7399536953599</v>
      </c>
      <c r="P39" s="20" t="s">
        <v>36</v>
      </c>
      <c r="Q39" s="20"/>
      <c r="R39" s="20"/>
    </row>
    <row r="40" spans="1:18" x14ac:dyDescent="0.4">
      <c r="A40" s="7">
        <v>32</v>
      </c>
      <c r="B40" s="4">
        <v>45183</v>
      </c>
      <c r="C40" s="44">
        <v>2</v>
      </c>
      <c r="D40" s="54">
        <v>1.27</v>
      </c>
      <c r="E40" s="55">
        <v>1.5</v>
      </c>
      <c r="F40" s="90">
        <v>2</v>
      </c>
      <c r="G40" s="20">
        <f t="shared" si="2"/>
        <v>136954.77390027078</v>
      </c>
      <c r="H40" s="20">
        <f t="shared" si="3"/>
        <v>144177.50566831289</v>
      </c>
      <c r="I40" s="20">
        <f t="shared" si="4"/>
        <v>170520.15686620178</v>
      </c>
      <c r="J40" s="41">
        <f t="shared" si="11"/>
        <v>3957.8491638648716</v>
      </c>
      <c r="K40" s="42">
        <f t="shared" si="12"/>
        <v>4139.0671483726182</v>
      </c>
      <c r="L40" s="43">
        <f t="shared" si="13"/>
        <v>4826.0421754585404</v>
      </c>
      <c r="M40" s="41">
        <f t="shared" si="14"/>
        <v>5026.4684381083871</v>
      </c>
      <c r="N40" s="42">
        <f t="shared" si="15"/>
        <v>6208.6007225589274</v>
      </c>
      <c r="O40" s="43">
        <f t="shared" si="16"/>
        <v>9652.0843509170809</v>
      </c>
      <c r="P40" s="20" t="s">
        <v>36</v>
      </c>
      <c r="Q40" s="20"/>
      <c r="R40" s="20"/>
    </row>
    <row r="41" spans="1:18" x14ac:dyDescent="0.4">
      <c r="A41" s="7">
        <v>33</v>
      </c>
      <c r="B41" s="4">
        <v>45189</v>
      </c>
      <c r="C41" s="44">
        <v>1</v>
      </c>
      <c r="D41" s="54">
        <v>-1</v>
      </c>
      <c r="E41" s="55">
        <v>-1</v>
      </c>
      <c r="F41" s="56">
        <v>-1</v>
      </c>
      <c r="G41" s="20">
        <f t="shared" si="2"/>
        <v>132846.13068326266</v>
      </c>
      <c r="H41" s="20">
        <f t="shared" si="3"/>
        <v>139852.18049826351</v>
      </c>
      <c r="I41" s="20">
        <f t="shared" si="4"/>
        <v>165404.55216021574</v>
      </c>
      <c r="J41" s="41">
        <f t="shared" si="11"/>
        <v>4108.6432170081234</v>
      </c>
      <c r="K41" s="42">
        <f t="shared" si="12"/>
        <v>4325.3251700493865</v>
      </c>
      <c r="L41" s="43">
        <f t="shared" si="13"/>
        <v>5115.604705986053</v>
      </c>
      <c r="M41" s="41">
        <f t="shared" si="14"/>
        <v>-4108.6432170081234</v>
      </c>
      <c r="N41" s="42">
        <f t="shared" si="15"/>
        <v>-4325.3251700493865</v>
      </c>
      <c r="O41" s="43">
        <f t="shared" si="16"/>
        <v>-5115.604705986053</v>
      </c>
      <c r="P41" s="20" t="s">
        <v>43</v>
      </c>
      <c r="Q41" s="20"/>
      <c r="R41" s="20"/>
    </row>
    <row r="42" spans="1:18" x14ac:dyDescent="0.4">
      <c r="A42" s="7">
        <v>34</v>
      </c>
      <c r="B42" s="4">
        <v>45194</v>
      </c>
      <c r="C42" s="44">
        <v>1</v>
      </c>
      <c r="D42" s="54">
        <v>-1</v>
      </c>
      <c r="E42" s="55">
        <v>-1</v>
      </c>
      <c r="F42" s="56">
        <v>-1</v>
      </c>
      <c r="G42" s="20">
        <f t="shared" si="2"/>
        <v>128860.74676276479</v>
      </c>
      <c r="H42" s="20">
        <f t="shared" si="3"/>
        <v>135656.61508331561</v>
      </c>
      <c r="I42" s="20">
        <f t="shared" si="4"/>
        <v>160442.41559540926</v>
      </c>
      <c r="J42" s="41">
        <f t="shared" si="11"/>
        <v>3985.3839204978794</v>
      </c>
      <c r="K42" s="42">
        <f t="shared" si="12"/>
        <v>4195.5654149479051</v>
      </c>
      <c r="L42" s="43">
        <f t="shared" si="13"/>
        <v>4962.1365648064721</v>
      </c>
      <c r="M42" s="41">
        <f>IF(D42="","",J42*D42)</f>
        <v>-3985.3839204978794</v>
      </c>
      <c r="N42" s="42">
        <f t="shared" si="15"/>
        <v>-4195.5654149479051</v>
      </c>
      <c r="O42" s="43">
        <f t="shared" si="16"/>
        <v>-4962.1365648064721</v>
      </c>
      <c r="P42" s="20" t="s">
        <v>36</v>
      </c>
      <c r="Q42" s="20"/>
      <c r="R42" s="20"/>
    </row>
    <row r="43" spans="1:18" x14ac:dyDescent="0.4">
      <c r="A43">
        <v>35</v>
      </c>
      <c r="B43" s="4">
        <v>45201</v>
      </c>
      <c r="C43" s="44">
        <v>2</v>
      </c>
      <c r="D43" s="54">
        <v>-1</v>
      </c>
      <c r="E43" s="55">
        <v>-1</v>
      </c>
      <c r="F43" s="56">
        <v>-1</v>
      </c>
      <c r="G43" s="20">
        <f>IF(D43="","",G42+M43)</f>
        <v>124994.92435988184</v>
      </c>
      <c r="H43" s="20">
        <f t="shared" ref="H43:I43" si="17">IF(E43="","",H42+N43)</f>
        <v>131586.91663081615</v>
      </c>
      <c r="I43" s="20">
        <f t="shared" si="17"/>
        <v>155629.14312754697</v>
      </c>
      <c r="J43" s="41">
        <f t="shared" si="11"/>
        <v>3865.8224028829436</v>
      </c>
      <c r="K43" s="42">
        <f t="shared" si="12"/>
        <v>4069.6984524994682</v>
      </c>
      <c r="L43" s="43">
        <f t="shared" si="13"/>
        <v>4813.2724678622772</v>
      </c>
      <c r="M43" s="41">
        <f t="shared" si="14"/>
        <v>-3865.8224028829436</v>
      </c>
      <c r="N43" s="42">
        <f t="shared" si="15"/>
        <v>-4069.6984524994682</v>
      </c>
      <c r="O43" s="43">
        <f t="shared" si="16"/>
        <v>-4813.2724678622772</v>
      </c>
      <c r="P43" s="20" t="s">
        <v>38</v>
      </c>
    </row>
    <row r="44" spans="1:18" x14ac:dyDescent="0.4">
      <c r="A44" s="7">
        <v>36</v>
      </c>
      <c r="B44" s="4">
        <v>45208</v>
      </c>
      <c r="C44" s="44">
        <v>2</v>
      </c>
      <c r="D44" s="54">
        <v>1.27</v>
      </c>
      <c r="E44" s="55">
        <v>1.5</v>
      </c>
      <c r="F44" s="56">
        <v>2</v>
      </c>
      <c r="G44" s="20">
        <f t="shared" ref="G44:G58" si="18">IF(D44="","",G43+M44)</f>
        <v>129757.23097799334</v>
      </c>
      <c r="H44" s="20">
        <f t="shared" ref="H44:H58" si="19">IF(E44="","",H43+N44)</f>
        <v>137508.32787920287</v>
      </c>
      <c r="I44" s="20">
        <f t="shared" ref="I44:I58" si="20">IF(F44="","",I43+O44)</f>
        <v>164966.89171519977</v>
      </c>
      <c r="J44" s="41">
        <f>IF(G43="","",G43*0.03)</f>
        <v>3749.8477307964549</v>
      </c>
      <c r="K44" s="42">
        <f t="shared" si="12"/>
        <v>3947.6074989244844</v>
      </c>
      <c r="L44" s="43">
        <f t="shared" si="13"/>
        <v>4668.8742938264086</v>
      </c>
      <c r="M44" s="41">
        <f>IF(D44="","",J44*D44)</f>
        <v>4762.3066181114982</v>
      </c>
      <c r="N44" s="42">
        <f t="shared" si="15"/>
        <v>5921.4112483867266</v>
      </c>
      <c r="O44" s="43">
        <f t="shared" si="16"/>
        <v>9337.7485876528172</v>
      </c>
      <c r="P44" s="20" t="s">
        <v>36</v>
      </c>
    </row>
    <row r="45" spans="1:18" x14ac:dyDescent="0.4">
      <c r="A45" s="7">
        <v>37</v>
      </c>
      <c r="B45" s="4">
        <v>45216</v>
      </c>
      <c r="C45" s="44">
        <v>2</v>
      </c>
      <c r="D45" s="54">
        <v>1.27</v>
      </c>
      <c r="E45" s="55">
        <v>1.5</v>
      </c>
      <c r="F45" s="56">
        <v>2</v>
      </c>
      <c r="G45" s="20">
        <f t="shared" si="18"/>
        <v>134700.98147825489</v>
      </c>
      <c r="H45" s="20">
        <f t="shared" si="19"/>
        <v>143696.20263376701</v>
      </c>
      <c r="I45" s="20">
        <f t="shared" si="20"/>
        <v>174864.90521811176</v>
      </c>
      <c r="J45" s="41">
        <f t="shared" si="11"/>
        <v>3892.7169293398001</v>
      </c>
      <c r="K45" s="42">
        <f t="shared" si="12"/>
        <v>4125.249836376086</v>
      </c>
      <c r="L45" s="43">
        <f t="shared" si="13"/>
        <v>4949.0067514559933</v>
      </c>
      <c r="M45" s="41">
        <f t="shared" si="14"/>
        <v>4943.7505002615462</v>
      </c>
      <c r="N45" s="42">
        <f t="shared" si="15"/>
        <v>6187.874754564129</v>
      </c>
      <c r="O45" s="43">
        <f t="shared" si="16"/>
        <v>9898.0135029119865</v>
      </c>
      <c r="P45" s="20" t="s">
        <v>36</v>
      </c>
    </row>
    <row r="46" spans="1:18" x14ac:dyDescent="0.4">
      <c r="A46" s="7">
        <v>38</v>
      </c>
      <c r="B46" s="4">
        <v>45218</v>
      </c>
      <c r="C46" s="44">
        <v>2</v>
      </c>
      <c r="D46" s="54">
        <v>1.27</v>
      </c>
      <c r="E46" s="55">
        <v>1.5</v>
      </c>
      <c r="F46" s="56">
        <v>-1</v>
      </c>
      <c r="G46" s="20">
        <f t="shared" si="18"/>
        <v>139833.08887257639</v>
      </c>
      <c r="H46" s="20">
        <f t="shared" si="19"/>
        <v>150162.53175228654</v>
      </c>
      <c r="I46" s="20">
        <f t="shared" si="20"/>
        <v>169618.95806156841</v>
      </c>
      <c r="J46" s="41">
        <f t="shared" si="11"/>
        <v>4041.0294443476469</v>
      </c>
      <c r="K46" s="42">
        <f t="shared" si="12"/>
        <v>4310.8860790130102</v>
      </c>
      <c r="L46" s="43">
        <f t="shared" si="13"/>
        <v>5245.9471565433523</v>
      </c>
      <c r="M46" s="41">
        <f t="shared" si="14"/>
        <v>5132.1073943215115</v>
      </c>
      <c r="N46" s="42">
        <f t="shared" si="15"/>
        <v>6466.3291185195158</v>
      </c>
      <c r="O46" s="43">
        <f t="shared" si="16"/>
        <v>-5245.9471565433523</v>
      </c>
      <c r="P46" s="20" t="s">
        <v>36</v>
      </c>
    </row>
    <row r="47" spans="1:18" x14ac:dyDescent="0.4">
      <c r="A47" s="7">
        <v>39</v>
      </c>
      <c r="B47" s="4">
        <v>45224</v>
      </c>
      <c r="C47" s="44">
        <v>2</v>
      </c>
      <c r="D47" s="54">
        <v>1.27</v>
      </c>
      <c r="E47" s="55">
        <v>-1</v>
      </c>
      <c r="F47" s="56">
        <v>-1</v>
      </c>
      <c r="G47" s="20">
        <f t="shared" si="18"/>
        <v>145160.72955862156</v>
      </c>
      <c r="H47" s="20">
        <f t="shared" si="19"/>
        <v>145657.65579971793</v>
      </c>
      <c r="I47" s="20">
        <f t="shared" si="20"/>
        <v>164530.38931972135</v>
      </c>
      <c r="J47" s="41">
        <f t="shared" si="11"/>
        <v>4194.9926661772915</v>
      </c>
      <c r="K47" s="42">
        <f t="shared" si="12"/>
        <v>4504.8759525685955</v>
      </c>
      <c r="L47" s="43">
        <f t="shared" si="13"/>
        <v>5088.5687418470525</v>
      </c>
      <c r="M47" s="41">
        <f t="shared" si="14"/>
        <v>5327.6406860451607</v>
      </c>
      <c r="N47" s="42">
        <f t="shared" si="15"/>
        <v>-4504.8759525685955</v>
      </c>
      <c r="O47" s="43">
        <f t="shared" si="16"/>
        <v>-5088.5687418470525</v>
      </c>
      <c r="P47" s="20" t="s">
        <v>41</v>
      </c>
    </row>
    <row r="48" spans="1:18" x14ac:dyDescent="0.4">
      <c r="A48" s="7">
        <v>40</v>
      </c>
      <c r="B48" s="4">
        <v>45243</v>
      </c>
      <c r="C48" s="44">
        <v>1</v>
      </c>
      <c r="D48" s="54">
        <v>1.27</v>
      </c>
      <c r="E48" s="55">
        <v>1.5</v>
      </c>
      <c r="F48" s="56">
        <v>2</v>
      </c>
      <c r="G48" s="20">
        <f t="shared" si="18"/>
        <v>150691.35335480503</v>
      </c>
      <c r="H48" s="20">
        <f t="shared" si="19"/>
        <v>152212.25031070525</v>
      </c>
      <c r="I48" s="20">
        <f t="shared" si="20"/>
        <v>174402.21267890462</v>
      </c>
      <c r="J48" s="41">
        <f t="shared" si="11"/>
        <v>4354.8218867586465</v>
      </c>
      <c r="K48" s="42">
        <f t="shared" si="12"/>
        <v>4369.7296739915382</v>
      </c>
      <c r="L48" s="43">
        <f t="shared" si="13"/>
        <v>4935.9116795916407</v>
      </c>
      <c r="M48" s="41">
        <f t="shared" si="14"/>
        <v>5530.6237961834813</v>
      </c>
      <c r="N48" s="42">
        <f t="shared" si="15"/>
        <v>6554.5945109873073</v>
      </c>
      <c r="O48" s="43">
        <f t="shared" si="16"/>
        <v>9871.8233591832814</v>
      </c>
      <c r="P48" s="20" t="s">
        <v>43</v>
      </c>
    </row>
    <row r="49" spans="1:16" x14ac:dyDescent="0.4">
      <c r="A49" s="7">
        <v>41</v>
      </c>
      <c r="B49" s="4">
        <v>45250</v>
      </c>
      <c r="C49" s="44">
        <v>1</v>
      </c>
      <c r="D49" s="54">
        <v>-1</v>
      </c>
      <c r="E49" s="55">
        <v>-1</v>
      </c>
      <c r="F49" s="56">
        <v>-1</v>
      </c>
      <c r="G49" s="20">
        <f t="shared" si="18"/>
        <v>146170.61275416089</v>
      </c>
      <c r="H49" s="20">
        <f t="shared" si="19"/>
        <v>147645.88280138408</v>
      </c>
      <c r="I49" s="20">
        <f t="shared" si="20"/>
        <v>169170.14629853747</v>
      </c>
      <c r="J49" s="41">
        <f t="shared" si="11"/>
        <v>4520.7406006441506</v>
      </c>
      <c r="K49" s="42">
        <f t="shared" si="12"/>
        <v>4566.3675093211568</v>
      </c>
      <c r="L49" s="43">
        <f t="shared" si="13"/>
        <v>5232.0663803671387</v>
      </c>
      <c r="M49" s="41">
        <f t="shared" si="14"/>
        <v>-4520.7406006441506</v>
      </c>
      <c r="N49" s="42">
        <f t="shared" si="15"/>
        <v>-4566.3675093211568</v>
      </c>
      <c r="O49" s="43">
        <f t="shared" si="16"/>
        <v>-5232.0663803671387</v>
      </c>
      <c r="P49" s="20" t="s">
        <v>43</v>
      </c>
    </row>
    <row r="50" spans="1:16" x14ac:dyDescent="0.4">
      <c r="A50" s="7">
        <v>42</v>
      </c>
      <c r="B50" s="4">
        <v>45251</v>
      </c>
      <c r="C50" s="44">
        <v>1</v>
      </c>
      <c r="D50" s="54">
        <v>1.27</v>
      </c>
      <c r="E50" s="55">
        <v>1.5</v>
      </c>
      <c r="F50" s="56">
        <v>2</v>
      </c>
      <c r="G50" s="20">
        <f t="shared" si="18"/>
        <v>151739.71310009441</v>
      </c>
      <c r="H50" s="20">
        <f t="shared" si="19"/>
        <v>154289.94752744638</v>
      </c>
      <c r="I50" s="20">
        <f t="shared" si="20"/>
        <v>179320.35507644972</v>
      </c>
      <c r="J50" s="41">
        <f t="shared" si="11"/>
        <v>4385.1183826248262</v>
      </c>
      <c r="K50" s="42">
        <f t="shared" si="12"/>
        <v>4429.3764840415224</v>
      </c>
      <c r="L50" s="43">
        <f t="shared" si="13"/>
        <v>5075.1043889561242</v>
      </c>
      <c r="M50" s="41">
        <f t="shared" si="14"/>
        <v>5569.1003459335288</v>
      </c>
      <c r="N50" s="42">
        <f t="shared" si="15"/>
        <v>6644.0647260622836</v>
      </c>
      <c r="O50" s="43">
        <f t="shared" si="16"/>
        <v>10150.208777912248</v>
      </c>
      <c r="P50" s="20" t="s">
        <v>43</v>
      </c>
    </row>
    <row r="51" spans="1:16" x14ac:dyDescent="0.4">
      <c r="A51" s="7">
        <v>43</v>
      </c>
      <c r="B51" s="4">
        <v>45265</v>
      </c>
      <c r="C51" s="44">
        <v>1</v>
      </c>
      <c r="D51" s="54">
        <v>-1</v>
      </c>
      <c r="E51" s="55">
        <v>-1</v>
      </c>
      <c r="F51" s="56">
        <v>-1</v>
      </c>
      <c r="G51" s="20">
        <f t="shared" si="18"/>
        <v>147187.52170709157</v>
      </c>
      <c r="H51" s="20">
        <f t="shared" si="19"/>
        <v>149661.24910162299</v>
      </c>
      <c r="I51" s="20">
        <f t="shared" si="20"/>
        <v>173940.74442415623</v>
      </c>
      <c r="J51" s="41">
        <f t="shared" si="11"/>
        <v>4552.1913930028322</v>
      </c>
      <c r="K51" s="42">
        <f t="shared" si="12"/>
        <v>4628.6984258233915</v>
      </c>
      <c r="L51" s="43">
        <f t="shared" si="13"/>
        <v>5379.6106522934915</v>
      </c>
      <c r="M51" s="41">
        <f t="shared" si="14"/>
        <v>-4552.1913930028322</v>
      </c>
      <c r="N51" s="42">
        <f t="shared" si="15"/>
        <v>-4628.6984258233915</v>
      </c>
      <c r="O51" s="43">
        <f t="shared" si="16"/>
        <v>-5379.6106522934915</v>
      </c>
      <c r="P51" s="20" t="s">
        <v>37</v>
      </c>
    </row>
    <row r="52" spans="1:16" x14ac:dyDescent="0.4">
      <c r="A52" s="7">
        <v>44</v>
      </c>
      <c r="B52" s="4">
        <v>45294</v>
      </c>
      <c r="C52" s="44">
        <v>1</v>
      </c>
      <c r="D52" s="54">
        <v>1.27</v>
      </c>
      <c r="E52" s="55">
        <v>1.5</v>
      </c>
      <c r="F52" s="90">
        <v>2</v>
      </c>
      <c r="G52" s="20">
        <f t="shared" si="18"/>
        <v>152795.36628413177</v>
      </c>
      <c r="H52" s="20">
        <f t="shared" si="19"/>
        <v>156396.00531119603</v>
      </c>
      <c r="I52" s="20">
        <f t="shared" si="20"/>
        <v>184377.18908960561</v>
      </c>
      <c r="J52" s="41">
        <f t="shared" si="11"/>
        <v>4415.6256512127466</v>
      </c>
      <c r="K52" s="42">
        <f t="shared" si="12"/>
        <v>4489.8374730486894</v>
      </c>
      <c r="L52" s="43">
        <f t="shared" si="13"/>
        <v>5218.2223327246866</v>
      </c>
      <c r="M52" s="41">
        <f t="shared" si="14"/>
        <v>5607.8445770401886</v>
      </c>
      <c r="N52" s="42">
        <f t="shared" si="15"/>
        <v>6734.7562095730336</v>
      </c>
      <c r="O52" s="43">
        <f t="shared" si="16"/>
        <v>10436.444665449373</v>
      </c>
      <c r="P52" s="20" t="s">
        <v>37</v>
      </c>
    </row>
    <row r="53" spans="1:16" x14ac:dyDescent="0.4">
      <c r="A53" s="7">
        <v>45</v>
      </c>
      <c r="B53" s="4">
        <v>44934</v>
      </c>
      <c r="C53" s="44">
        <v>2</v>
      </c>
      <c r="D53" s="54">
        <v>1.27</v>
      </c>
      <c r="E53" s="55">
        <v>1.5</v>
      </c>
      <c r="F53" s="56">
        <v>-1</v>
      </c>
      <c r="G53" s="20">
        <f t="shared" si="18"/>
        <v>158616.86973955718</v>
      </c>
      <c r="H53" s="20">
        <f t="shared" si="19"/>
        <v>163433.82555019984</v>
      </c>
      <c r="I53" s="20">
        <f t="shared" si="20"/>
        <v>178845.87341691746</v>
      </c>
      <c r="J53" s="41">
        <f t="shared" si="11"/>
        <v>4583.860988523953</v>
      </c>
      <c r="K53" s="42">
        <f t="shared" si="12"/>
        <v>4691.8801593358803</v>
      </c>
      <c r="L53" s="43">
        <f t="shared" si="13"/>
        <v>5531.315672688168</v>
      </c>
      <c r="M53" s="41">
        <f t="shared" si="14"/>
        <v>5821.5034554254207</v>
      </c>
      <c r="N53" s="42">
        <f t="shared" si="15"/>
        <v>7037.8202390038205</v>
      </c>
      <c r="O53" s="43">
        <f t="shared" si="16"/>
        <v>-5531.315672688168</v>
      </c>
      <c r="P53" s="20" t="s">
        <v>41</v>
      </c>
    </row>
    <row r="54" spans="1:16" x14ac:dyDescent="0.4">
      <c r="A54" s="7">
        <v>46</v>
      </c>
      <c r="B54" s="4">
        <v>44949</v>
      </c>
      <c r="C54" s="44">
        <v>2</v>
      </c>
      <c r="D54" s="54">
        <v>1.27</v>
      </c>
      <c r="E54" s="55">
        <v>1.5</v>
      </c>
      <c r="F54" s="56">
        <v>2</v>
      </c>
      <c r="G54" s="20">
        <f t="shared" si="18"/>
        <v>164660.1724766343</v>
      </c>
      <c r="H54" s="20">
        <f t="shared" si="19"/>
        <v>170788.34769995883</v>
      </c>
      <c r="I54" s="20">
        <f t="shared" si="20"/>
        <v>189576.62582193251</v>
      </c>
      <c r="J54" s="41">
        <f t="shared" si="11"/>
        <v>4758.5060921867153</v>
      </c>
      <c r="K54" s="42">
        <f t="shared" si="12"/>
        <v>4903.0147665059949</v>
      </c>
      <c r="L54" s="43">
        <f t="shared" si="13"/>
        <v>5365.3762025075239</v>
      </c>
      <c r="M54" s="41">
        <f t="shared" si="14"/>
        <v>6043.3027370771288</v>
      </c>
      <c r="N54" s="42">
        <f t="shared" si="15"/>
        <v>7354.5221497589919</v>
      </c>
      <c r="O54" s="43">
        <f t="shared" si="16"/>
        <v>10730.752405015048</v>
      </c>
      <c r="P54" s="20" t="s">
        <v>41</v>
      </c>
    </row>
    <row r="55" spans="1:16" x14ac:dyDescent="0.4">
      <c r="A55" s="7">
        <v>47</v>
      </c>
      <c r="B55" s="4">
        <v>45327</v>
      </c>
      <c r="C55" s="44">
        <v>2</v>
      </c>
      <c r="D55" s="54">
        <v>1.27</v>
      </c>
      <c r="E55" s="55">
        <v>1.5</v>
      </c>
      <c r="F55" s="56">
        <v>-1</v>
      </c>
      <c r="G55" s="20">
        <f t="shared" si="18"/>
        <v>170933.72504799406</v>
      </c>
      <c r="H55" s="20">
        <f t="shared" si="19"/>
        <v>178473.82334645698</v>
      </c>
      <c r="I55" s="20">
        <f t="shared" si="20"/>
        <v>183889.32704727454</v>
      </c>
      <c r="J55" s="41">
        <f t="shared" si="11"/>
        <v>4939.8051742990283</v>
      </c>
      <c r="K55" s="42">
        <f t="shared" si="12"/>
        <v>5123.6504309987649</v>
      </c>
      <c r="L55" s="43">
        <f t="shared" si="13"/>
        <v>5687.2987746579747</v>
      </c>
      <c r="M55" s="41">
        <f t="shared" si="14"/>
        <v>6273.5525713597663</v>
      </c>
      <c r="N55" s="42">
        <f t="shared" si="15"/>
        <v>7685.4756464981474</v>
      </c>
      <c r="O55" s="43">
        <f t="shared" si="16"/>
        <v>-5687.2987746579747</v>
      </c>
      <c r="P55" s="20" t="s">
        <v>36</v>
      </c>
    </row>
    <row r="56" spans="1:16" x14ac:dyDescent="0.4">
      <c r="A56" s="7">
        <v>48</v>
      </c>
      <c r="B56" s="4">
        <v>45331</v>
      </c>
      <c r="C56" s="44">
        <v>2</v>
      </c>
      <c r="D56" s="54">
        <v>-1</v>
      </c>
      <c r="E56" s="55">
        <v>-1</v>
      </c>
      <c r="F56" s="56">
        <v>-1</v>
      </c>
      <c r="G56" s="20">
        <f t="shared" si="18"/>
        <v>165805.71329655423</v>
      </c>
      <c r="H56" s="20">
        <f t="shared" si="19"/>
        <v>173119.60864606328</v>
      </c>
      <c r="I56" s="20">
        <f t="shared" si="20"/>
        <v>178372.6472358563</v>
      </c>
      <c r="J56" s="41">
        <f t="shared" si="11"/>
        <v>5128.0117514398216</v>
      </c>
      <c r="K56" s="42">
        <f t="shared" si="12"/>
        <v>5354.2147003937089</v>
      </c>
      <c r="L56" s="43">
        <f t="shared" si="13"/>
        <v>5516.6798114182357</v>
      </c>
      <c r="M56" s="41">
        <f t="shared" si="14"/>
        <v>-5128.0117514398216</v>
      </c>
      <c r="N56" s="42">
        <f t="shared" si="15"/>
        <v>-5354.2147003937089</v>
      </c>
      <c r="O56" s="43">
        <f t="shared" si="16"/>
        <v>-5516.6798114182357</v>
      </c>
      <c r="P56" s="20" t="s">
        <v>41</v>
      </c>
    </row>
    <row r="57" spans="1:16" x14ac:dyDescent="0.4">
      <c r="A57" s="7">
        <v>49</v>
      </c>
      <c r="B57" s="4"/>
      <c r="C57" s="44"/>
      <c r="D57" s="54"/>
      <c r="E57" s="55"/>
      <c r="F57" s="56"/>
      <c r="G57" s="20" t="str">
        <f t="shared" si="18"/>
        <v/>
      </c>
      <c r="H57" s="20" t="str">
        <f t="shared" si="19"/>
        <v/>
      </c>
      <c r="I57" s="20" t="str">
        <f t="shared" si="20"/>
        <v/>
      </c>
      <c r="J57" s="41">
        <f t="shared" si="11"/>
        <v>4974.1713988966267</v>
      </c>
      <c r="K57" s="42">
        <f t="shared" si="12"/>
        <v>5193.5882593818978</v>
      </c>
      <c r="L57" s="43">
        <f t="shared" si="13"/>
        <v>5351.1794170756893</v>
      </c>
      <c r="M57" s="41" t="str">
        <f t="shared" si="14"/>
        <v/>
      </c>
      <c r="N57" s="42" t="str">
        <f t="shared" si="15"/>
        <v/>
      </c>
      <c r="O57" s="43" t="str">
        <f t="shared" si="16"/>
        <v/>
      </c>
    </row>
    <row r="58" spans="1:16" ht="19.5" thickBot="1" x14ac:dyDescent="0.45">
      <c r="A58" s="7">
        <v>50</v>
      </c>
      <c r="B58" s="5"/>
      <c r="C58" s="48"/>
      <c r="D58" s="57"/>
      <c r="E58" s="58"/>
      <c r="F58" s="59"/>
      <c r="G58" s="20" t="str">
        <f t="shared" si="18"/>
        <v/>
      </c>
      <c r="H58" s="20" t="str">
        <f t="shared" si="19"/>
        <v/>
      </c>
      <c r="I58" s="20" t="str">
        <f t="shared" si="20"/>
        <v/>
      </c>
      <c r="J58" s="41" t="str">
        <f t="shared" si="11"/>
        <v/>
      </c>
      <c r="K58" s="42" t="str">
        <f t="shared" si="12"/>
        <v/>
      </c>
      <c r="L58" s="43" t="str">
        <f t="shared" si="13"/>
        <v/>
      </c>
      <c r="M58" s="41" t="str">
        <f t="shared" si="14"/>
        <v/>
      </c>
      <c r="N58" s="42" t="str">
        <f t="shared" si="15"/>
        <v/>
      </c>
      <c r="O58" s="43" t="str">
        <f t="shared" si="16"/>
        <v/>
      </c>
    </row>
    <row r="59" spans="1:16" ht="19.5" thickBot="1" x14ac:dyDescent="0.45">
      <c r="A59" s="7"/>
      <c r="B59" s="85" t="s">
        <v>5</v>
      </c>
      <c r="C59" s="86"/>
      <c r="D59" s="1">
        <f>COUNTIF(D9:D58,1.27)</f>
        <v>29</v>
      </c>
      <c r="E59" s="1">
        <f>COUNTIF(E9:E58,1.5)</f>
        <v>27</v>
      </c>
      <c r="F59" s="6">
        <f>COUNTIF(F9:F58,2)</f>
        <v>23</v>
      </c>
      <c r="G59" s="66">
        <f>M59+G8</f>
        <v>165805.71329655423</v>
      </c>
      <c r="H59" s="18">
        <f>N59+H8</f>
        <v>173119.60864606319</v>
      </c>
      <c r="I59" s="19">
        <f>O59+I8</f>
        <v>178372.64723585639</v>
      </c>
      <c r="J59" s="63" t="s">
        <v>30</v>
      </c>
      <c r="K59" s="64">
        <f>B58-B9</f>
        <v>-44768</v>
      </c>
      <c r="L59" s="65" t="s">
        <v>31</v>
      </c>
      <c r="M59" s="74">
        <f>SUM(M9:M58)</f>
        <v>65805.713296554226</v>
      </c>
      <c r="N59" s="75">
        <f>SUM(N9:N58)</f>
        <v>73119.608646063207</v>
      </c>
      <c r="O59" s="76">
        <f>SUM(O9:O58)</f>
        <v>78372.647235856377</v>
      </c>
    </row>
    <row r="60" spans="1:16" ht="19.5" thickBot="1" x14ac:dyDescent="0.45">
      <c r="A60" s="7"/>
      <c r="B60" s="79" t="s">
        <v>6</v>
      </c>
      <c r="C60" s="80"/>
      <c r="D60" s="1">
        <f>COUNTIF(D9:D58,-1)</f>
        <v>19</v>
      </c>
      <c r="E60" s="1">
        <f>COUNTIF(E9:E58,-1)</f>
        <v>21</v>
      </c>
      <c r="F60" s="6">
        <f>COUNTIF(F9:F58,-1)</f>
        <v>25</v>
      </c>
      <c r="G60" s="77" t="s">
        <v>29</v>
      </c>
      <c r="H60" s="78"/>
      <c r="I60" s="84"/>
      <c r="J60" s="77" t="s">
        <v>32</v>
      </c>
      <c r="K60" s="78"/>
      <c r="L60" s="84"/>
      <c r="M60" s="7"/>
      <c r="O60" s="3"/>
    </row>
    <row r="61" spans="1:16" ht="19.5" thickBot="1" x14ac:dyDescent="0.45">
      <c r="A61" s="7"/>
      <c r="B61" s="79" t="s">
        <v>34</v>
      </c>
      <c r="C61" s="80"/>
      <c r="D61" s="1">
        <f>COUNTIF(D9:D58,0)</f>
        <v>0</v>
      </c>
      <c r="E61" s="1">
        <f>COUNTIF(E9:E58,0)</f>
        <v>0</v>
      </c>
      <c r="F61" s="1">
        <f>COUNTIF(F9:F58,0)</f>
        <v>0</v>
      </c>
      <c r="G61" s="70">
        <f>G59/G8</f>
        <v>1.6580571329655422</v>
      </c>
      <c r="H61" s="71">
        <f t="shared" ref="H61" si="21">H59/H8</f>
        <v>1.7311960864606319</v>
      </c>
      <c r="I61" s="72">
        <f>I59/I8</f>
        <v>1.783726472358564</v>
      </c>
      <c r="J61" s="61">
        <f>(G61-100%)*30/K59</f>
        <v>-4.4097824314166969E-4</v>
      </c>
      <c r="K61" s="61">
        <f>(H61-100%)*30/K59</f>
        <v>-4.8999022949023762E-4</v>
      </c>
      <c r="L61" s="62">
        <f>(I61-100%)*30/K59</f>
        <v>-5.2519197129103192E-4</v>
      </c>
      <c r="M61" s="8"/>
      <c r="N61" s="2"/>
      <c r="O61" s="9"/>
    </row>
    <row r="62" spans="1:16" ht="19.5" thickBot="1" x14ac:dyDescent="0.45">
      <c r="B62" s="77" t="s">
        <v>4</v>
      </c>
      <c r="C62" s="78"/>
      <c r="D62" s="73">
        <f t="shared" ref="D62:E62" si="22">D59/(D59+D60+D61)</f>
        <v>0.60416666666666663</v>
      </c>
      <c r="E62" s="68">
        <f t="shared" si="22"/>
        <v>0.5625</v>
      </c>
      <c r="F62" s="69">
        <f>F59/(F59+F60+F61)</f>
        <v>0.47916666666666669</v>
      </c>
    </row>
    <row r="64" spans="1:16" x14ac:dyDescent="0.4">
      <c r="D64" s="67"/>
      <c r="E64" s="67"/>
      <c r="F64" s="67"/>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zoomScale="80" zoomScaleNormal="80" workbookViewId="0">
      <selection activeCell="A1890" sqref="A1890"/>
    </sheetView>
  </sheetViews>
  <sheetFormatPr defaultColWidth="8.125" defaultRowHeight="14.25" x14ac:dyDescent="0.4"/>
  <cols>
    <col min="1" max="1" width="6.625" style="50" customWidth="1"/>
    <col min="2" max="2" width="7.25" style="49" customWidth="1"/>
    <col min="3" max="256" width="8.125" style="49"/>
    <col min="257" max="257" width="6.625" style="49" customWidth="1"/>
    <col min="258" max="258" width="7.25" style="49" customWidth="1"/>
    <col min="259" max="512" width="8.125" style="49"/>
    <col min="513" max="513" width="6.625" style="49" customWidth="1"/>
    <col min="514" max="514" width="7.25" style="49" customWidth="1"/>
    <col min="515" max="768" width="8.125" style="49"/>
    <col min="769" max="769" width="6.625" style="49" customWidth="1"/>
    <col min="770" max="770" width="7.25" style="49" customWidth="1"/>
    <col min="771" max="1024" width="8.125" style="49"/>
    <col min="1025" max="1025" width="6.625" style="49" customWidth="1"/>
    <col min="1026" max="1026" width="7.25" style="49" customWidth="1"/>
    <col min="1027" max="1280" width="8.125" style="49"/>
    <col min="1281" max="1281" width="6.625" style="49" customWidth="1"/>
    <col min="1282" max="1282" width="7.25" style="49" customWidth="1"/>
    <col min="1283" max="1536" width="8.125" style="49"/>
    <col min="1537" max="1537" width="6.625" style="49" customWidth="1"/>
    <col min="1538" max="1538" width="7.25" style="49" customWidth="1"/>
    <col min="1539" max="1792" width="8.125" style="49"/>
    <col min="1793" max="1793" width="6.625" style="49" customWidth="1"/>
    <col min="1794" max="1794" width="7.25" style="49" customWidth="1"/>
    <col min="1795" max="2048" width="8.125" style="49"/>
    <col min="2049" max="2049" width="6.625" style="49" customWidth="1"/>
    <col min="2050" max="2050" width="7.25" style="49" customWidth="1"/>
    <col min="2051" max="2304" width="8.125" style="49"/>
    <col min="2305" max="2305" width="6.625" style="49" customWidth="1"/>
    <col min="2306" max="2306" width="7.25" style="49" customWidth="1"/>
    <col min="2307" max="2560" width="8.125" style="49"/>
    <col min="2561" max="2561" width="6.625" style="49" customWidth="1"/>
    <col min="2562" max="2562" width="7.25" style="49" customWidth="1"/>
    <col min="2563" max="2816" width="8.125" style="49"/>
    <col min="2817" max="2817" width="6.625" style="49" customWidth="1"/>
    <col min="2818" max="2818" width="7.25" style="49" customWidth="1"/>
    <col min="2819" max="3072" width="8.125" style="49"/>
    <col min="3073" max="3073" width="6.625" style="49" customWidth="1"/>
    <col min="3074" max="3074" width="7.25" style="49" customWidth="1"/>
    <col min="3075" max="3328" width="8.125" style="49"/>
    <col min="3329" max="3329" width="6.625" style="49" customWidth="1"/>
    <col min="3330" max="3330" width="7.25" style="49" customWidth="1"/>
    <col min="3331" max="3584" width="8.125" style="49"/>
    <col min="3585" max="3585" width="6.625" style="49" customWidth="1"/>
    <col min="3586" max="3586" width="7.25" style="49" customWidth="1"/>
    <col min="3587" max="3840" width="8.125" style="49"/>
    <col min="3841" max="3841" width="6.625" style="49" customWidth="1"/>
    <col min="3842" max="3842" width="7.25" style="49" customWidth="1"/>
    <col min="3843" max="4096" width="8.125" style="49"/>
    <col min="4097" max="4097" width="6.625" style="49" customWidth="1"/>
    <col min="4098" max="4098" width="7.25" style="49" customWidth="1"/>
    <col min="4099" max="4352" width="8.125" style="49"/>
    <col min="4353" max="4353" width="6.625" style="49" customWidth="1"/>
    <col min="4354" max="4354" width="7.25" style="49" customWidth="1"/>
    <col min="4355" max="4608" width="8.125" style="49"/>
    <col min="4609" max="4609" width="6.625" style="49" customWidth="1"/>
    <col min="4610" max="4610" width="7.25" style="49" customWidth="1"/>
    <col min="4611" max="4864" width="8.125" style="49"/>
    <col min="4865" max="4865" width="6.625" style="49" customWidth="1"/>
    <col min="4866" max="4866" width="7.25" style="49" customWidth="1"/>
    <col min="4867" max="5120" width="8.125" style="49"/>
    <col min="5121" max="5121" width="6.625" style="49" customWidth="1"/>
    <col min="5122" max="5122" width="7.25" style="49" customWidth="1"/>
    <col min="5123" max="5376" width="8.125" style="49"/>
    <col min="5377" max="5377" width="6.625" style="49" customWidth="1"/>
    <col min="5378" max="5378" width="7.25" style="49" customWidth="1"/>
    <col min="5379" max="5632" width="8.125" style="49"/>
    <col min="5633" max="5633" width="6.625" style="49" customWidth="1"/>
    <col min="5634" max="5634" width="7.25" style="49" customWidth="1"/>
    <col min="5635" max="5888" width="8.125" style="49"/>
    <col min="5889" max="5889" width="6.625" style="49" customWidth="1"/>
    <col min="5890" max="5890" width="7.25" style="49" customWidth="1"/>
    <col min="5891" max="6144" width="8.125" style="49"/>
    <col min="6145" max="6145" width="6.625" style="49" customWidth="1"/>
    <col min="6146" max="6146" width="7.25" style="49" customWidth="1"/>
    <col min="6147" max="6400" width="8.125" style="49"/>
    <col min="6401" max="6401" width="6.625" style="49" customWidth="1"/>
    <col min="6402" max="6402" width="7.25" style="49" customWidth="1"/>
    <col min="6403" max="6656" width="8.125" style="49"/>
    <col min="6657" max="6657" width="6.625" style="49" customWidth="1"/>
    <col min="6658" max="6658" width="7.25" style="49" customWidth="1"/>
    <col min="6659" max="6912" width="8.125" style="49"/>
    <col min="6913" max="6913" width="6.625" style="49" customWidth="1"/>
    <col min="6914" max="6914" width="7.25" style="49" customWidth="1"/>
    <col min="6915" max="7168" width="8.125" style="49"/>
    <col min="7169" max="7169" width="6.625" style="49" customWidth="1"/>
    <col min="7170" max="7170" width="7.25" style="49" customWidth="1"/>
    <col min="7171" max="7424" width="8.125" style="49"/>
    <col min="7425" max="7425" width="6.625" style="49" customWidth="1"/>
    <col min="7426" max="7426" width="7.25" style="49" customWidth="1"/>
    <col min="7427" max="7680" width="8.125" style="49"/>
    <col min="7681" max="7681" width="6.625" style="49" customWidth="1"/>
    <col min="7682" max="7682" width="7.25" style="49" customWidth="1"/>
    <col min="7683" max="7936" width="8.125" style="49"/>
    <col min="7937" max="7937" width="6.625" style="49" customWidth="1"/>
    <col min="7938" max="7938" width="7.25" style="49" customWidth="1"/>
    <col min="7939" max="8192" width="8.125" style="49"/>
    <col min="8193" max="8193" width="6.625" style="49" customWidth="1"/>
    <col min="8194" max="8194" width="7.25" style="49" customWidth="1"/>
    <col min="8195" max="8448" width="8.125" style="49"/>
    <col min="8449" max="8449" width="6.625" style="49" customWidth="1"/>
    <col min="8450" max="8450" width="7.25" style="49" customWidth="1"/>
    <col min="8451" max="8704" width="8.125" style="49"/>
    <col min="8705" max="8705" width="6.625" style="49" customWidth="1"/>
    <col min="8706" max="8706" width="7.25" style="49" customWidth="1"/>
    <col min="8707" max="8960" width="8.125" style="49"/>
    <col min="8961" max="8961" width="6.625" style="49" customWidth="1"/>
    <col min="8962" max="8962" width="7.25" style="49" customWidth="1"/>
    <col min="8963" max="9216" width="8.125" style="49"/>
    <col min="9217" max="9217" width="6.625" style="49" customWidth="1"/>
    <col min="9218" max="9218" width="7.25" style="49" customWidth="1"/>
    <col min="9219" max="9472" width="8.125" style="49"/>
    <col min="9473" max="9473" width="6.625" style="49" customWidth="1"/>
    <col min="9474" max="9474" width="7.25" style="49" customWidth="1"/>
    <col min="9475" max="9728" width="8.125" style="49"/>
    <col min="9729" max="9729" width="6.625" style="49" customWidth="1"/>
    <col min="9730" max="9730" width="7.25" style="49" customWidth="1"/>
    <col min="9731" max="9984" width="8.125" style="49"/>
    <col min="9985" max="9985" width="6.625" style="49" customWidth="1"/>
    <col min="9986" max="9986" width="7.25" style="49" customWidth="1"/>
    <col min="9987" max="10240" width="8.125" style="49"/>
    <col min="10241" max="10241" width="6.625" style="49" customWidth="1"/>
    <col min="10242" max="10242" width="7.25" style="49" customWidth="1"/>
    <col min="10243" max="10496" width="8.125" style="49"/>
    <col min="10497" max="10497" width="6.625" style="49" customWidth="1"/>
    <col min="10498" max="10498" width="7.25" style="49" customWidth="1"/>
    <col min="10499" max="10752" width="8.125" style="49"/>
    <col min="10753" max="10753" width="6.625" style="49" customWidth="1"/>
    <col min="10754" max="10754" width="7.25" style="49" customWidth="1"/>
    <col min="10755" max="11008" width="8.125" style="49"/>
    <col min="11009" max="11009" width="6.625" style="49" customWidth="1"/>
    <col min="11010" max="11010" width="7.25" style="49" customWidth="1"/>
    <col min="11011" max="11264" width="8.125" style="49"/>
    <col min="11265" max="11265" width="6.625" style="49" customWidth="1"/>
    <col min="11266" max="11266" width="7.25" style="49" customWidth="1"/>
    <col min="11267" max="11520" width="8.125" style="49"/>
    <col min="11521" max="11521" width="6.625" style="49" customWidth="1"/>
    <col min="11522" max="11522" width="7.25" style="49" customWidth="1"/>
    <col min="11523" max="11776" width="8.125" style="49"/>
    <col min="11777" max="11777" width="6.625" style="49" customWidth="1"/>
    <col min="11778" max="11778" width="7.25" style="49" customWidth="1"/>
    <col min="11779" max="12032" width="8.125" style="49"/>
    <col min="12033" max="12033" width="6.625" style="49" customWidth="1"/>
    <col min="12034" max="12034" width="7.25" style="49" customWidth="1"/>
    <col min="12035" max="12288" width="8.125" style="49"/>
    <col min="12289" max="12289" width="6.625" style="49" customWidth="1"/>
    <col min="12290" max="12290" width="7.25" style="49" customWidth="1"/>
    <col min="12291" max="12544" width="8.125" style="49"/>
    <col min="12545" max="12545" width="6.625" style="49" customWidth="1"/>
    <col min="12546" max="12546" width="7.25" style="49" customWidth="1"/>
    <col min="12547" max="12800" width="8.125" style="49"/>
    <col min="12801" max="12801" width="6.625" style="49" customWidth="1"/>
    <col min="12802" max="12802" width="7.25" style="49" customWidth="1"/>
    <col min="12803" max="13056" width="8.125" style="49"/>
    <col min="13057" max="13057" width="6.625" style="49" customWidth="1"/>
    <col min="13058" max="13058" width="7.25" style="49" customWidth="1"/>
    <col min="13059" max="13312" width="8.125" style="49"/>
    <col min="13313" max="13313" width="6.625" style="49" customWidth="1"/>
    <col min="13314" max="13314" width="7.25" style="49" customWidth="1"/>
    <col min="13315" max="13568" width="8.125" style="49"/>
    <col min="13569" max="13569" width="6.625" style="49" customWidth="1"/>
    <col min="13570" max="13570" width="7.25" style="49" customWidth="1"/>
    <col min="13571" max="13824" width="8.125" style="49"/>
    <col min="13825" max="13825" width="6.625" style="49" customWidth="1"/>
    <col min="13826" max="13826" width="7.25" style="49" customWidth="1"/>
    <col min="13827" max="14080" width="8.125" style="49"/>
    <col min="14081" max="14081" width="6.625" style="49" customWidth="1"/>
    <col min="14082" max="14082" width="7.25" style="49" customWidth="1"/>
    <col min="14083" max="14336" width="8.125" style="49"/>
    <col min="14337" max="14337" width="6.625" style="49" customWidth="1"/>
    <col min="14338" max="14338" width="7.25" style="49" customWidth="1"/>
    <col min="14339" max="14592" width="8.125" style="49"/>
    <col min="14593" max="14593" width="6.625" style="49" customWidth="1"/>
    <col min="14594" max="14594" width="7.25" style="49" customWidth="1"/>
    <col min="14595" max="14848" width="8.125" style="49"/>
    <col min="14849" max="14849" width="6.625" style="49" customWidth="1"/>
    <col min="14850" max="14850" width="7.25" style="49" customWidth="1"/>
    <col min="14851" max="15104" width="8.125" style="49"/>
    <col min="15105" max="15105" width="6.625" style="49" customWidth="1"/>
    <col min="15106" max="15106" width="7.25" style="49" customWidth="1"/>
    <col min="15107" max="15360" width="8.125" style="49"/>
    <col min="15361" max="15361" width="6.625" style="49" customWidth="1"/>
    <col min="15362" max="15362" width="7.25" style="49" customWidth="1"/>
    <col min="15363" max="15616" width="8.125" style="49"/>
    <col min="15617" max="15617" width="6.625" style="49" customWidth="1"/>
    <col min="15618" max="15618" width="7.25" style="49" customWidth="1"/>
    <col min="15619" max="15872" width="8.125" style="49"/>
    <col min="15873" max="15873" width="6.625" style="49" customWidth="1"/>
    <col min="15874" max="15874" width="7.25" style="49" customWidth="1"/>
    <col min="15875" max="16128" width="8.125" style="49"/>
    <col min="16129" max="16129" width="6.625" style="49" customWidth="1"/>
    <col min="16130" max="16130" width="7.25" style="49" customWidth="1"/>
    <col min="16131" max="16384" width="8.1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opLeftCell="A19" zoomScale="145" zoomScaleSheetLayoutView="100" workbookViewId="0">
      <selection activeCell="K23" sqref="K23"/>
    </sheetView>
  </sheetViews>
  <sheetFormatPr defaultColWidth="8.125" defaultRowHeight="13.5" x14ac:dyDescent="0.4"/>
  <cols>
    <col min="1" max="16384" width="8.125" style="49"/>
  </cols>
  <sheetData>
    <row r="1" spans="1:10" x14ac:dyDescent="0.4">
      <c r="A1" s="49" t="s">
        <v>25</v>
      </c>
    </row>
    <row r="2" spans="1:10" x14ac:dyDescent="0.4">
      <c r="A2" s="87" t="s">
        <v>44</v>
      </c>
      <c r="B2" s="88"/>
      <c r="C2" s="88"/>
      <c r="D2" s="88"/>
      <c r="E2" s="88"/>
      <c r="F2" s="88"/>
      <c r="G2" s="88"/>
      <c r="H2" s="88"/>
      <c r="I2" s="88"/>
      <c r="J2" s="88"/>
    </row>
    <row r="3" spans="1:10" x14ac:dyDescent="0.4">
      <c r="A3" s="88"/>
      <c r="B3" s="88"/>
      <c r="C3" s="88"/>
      <c r="D3" s="88"/>
      <c r="E3" s="88"/>
      <c r="F3" s="88"/>
      <c r="G3" s="88"/>
      <c r="H3" s="88"/>
      <c r="I3" s="88"/>
      <c r="J3" s="88"/>
    </row>
    <row r="4" spans="1:10" x14ac:dyDescent="0.4">
      <c r="A4" s="88"/>
      <c r="B4" s="88"/>
      <c r="C4" s="88"/>
      <c r="D4" s="88"/>
      <c r="E4" s="88"/>
      <c r="F4" s="88"/>
      <c r="G4" s="88"/>
      <c r="H4" s="88"/>
      <c r="I4" s="88"/>
      <c r="J4" s="88"/>
    </row>
    <row r="5" spans="1:10" x14ac:dyDescent="0.4">
      <c r="A5" s="88"/>
      <c r="B5" s="88"/>
      <c r="C5" s="88"/>
      <c r="D5" s="88"/>
      <c r="E5" s="88"/>
      <c r="F5" s="88"/>
      <c r="G5" s="88"/>
      <c r="H5" s="88"/>
      <c r="I5" s="88"/>
      <c r="J5" s="88"/>
    </row>
    <row r="6" spans="1:10" x14ac:dyDescent="0.4">
      <c r="A6" s="88"/>
      <c r="B6" s="88"/>
      <c r="C6" s="88"/>
      <c r="D6" s="88"/>
      <c r="E6" s="88"/>
      <c r="F6" s="88"/>
      <c r="G6" s="88"/>
      <c r="H6" s="88"/>
      <c r="I6" s="88"/>
      <c r="J6" s="88"/>
    </row>
    <row r="7" spans="1:10" x14ac:dyDescent="0.4">
      <c r="A7" s="88"/>
      <c r="B7" s="88"/>
      <c r="C7" s="88"/>
      <c r="D7" s="88"/>
      <c r="E7" s="88"/>
      <c r="F7" s="88"/>
      <c r="G7" s="88"/>
      <c r="H7" s="88"/>
      <c r="I7" s="88"/>
      <c r="J7" s="88"/>
    </row>
    <row r="8" spans="1:10" x14ac:dyDescent="0.4">
      <c r="A8" s="88"/>
      <c r="B8" s="88"/>
      <c r="C8" s="88"/>
      <c r="D8" s="88"/>
      <c r="E8" s="88"/>
      <c r="F8" s="88"/>
      <c r="G8" s="88"/>
      <c r="H8" s="88"/>
      <c r="I8" s="88"/>
      <c r="J8" s="88"/>
    </row>
    <row r="9" spans="1:10" x14ac:dyDescent="0.4">
      <c r="A9" s="88"/>
      <c r="B9" s="88"/>
      <c r="C9" s="88"/>
      <c r="D9" s="88"/>
      <c r="E9" s="88"/>
      <c r="F9" s="88"/>
      <c r="G9" s="88"/>
      <c r="H9" s="88"/>
      <c r="I9" s="88"/>
      <c r="J9" s="88"/>
    </row>
    <row r="11" spans="1:10" x14ac:dyDescent="0.4">
      <c r="A11" s="49" t="s">
        <v>26</v>
      </c>
    </row>
    <row r="12" spans="1:10" x14ac:dyDescent="0.4">
      <c r="A12" s="87" t="s">
        <v>45</v>
      </c>
      <c r="B12" s="88"/>
      <c r="C12" s="88"/>
      <c r="D12" s="88"/>
      <c r="E12" s="88"/>
      <c r="F12" s="88"/>
      <c r="G12" s="88"/>
      <c r="H12" s="88"/>
      <c r="I12" s="88"/>
      <c r="J12" s="88"/>
    </row>
    <row r="13" spans="1:10" x14ac:dyDescent="0.4">
      <c r="A13" s="88"/>
      <c r="B13" s="88"/>
      <c r="C13" s="88"/>
      <c r="D13" s="88"/>
      <c r="E13" s="88"/>
      <c r="F13" s="88"/>
      <c r="G13" s="88"/>
      <c r="H13" s="88"/>
      <c r="I13" s="88"/>
      <c r="J13" s="88"/>
    </row>
    <row r="14" spans="1:10" x14ac:dyDescent="0.4">
      <c r="A14" s="88"/>
      <c r="B14" s="88"/>
      <c r="C14" s="88"/>
      <c r="D14" s="88"/>
      <c r="E14" s="88"/>
      <c r="F14" s="88"/>
      <c r="G14" s="88"/>
      <c r="H14" s="88"/>
      <c r="I14" s="88"/>
      <c r="J14" s="88"/>
    </row>
    <row r="15" spans="1:10" x14ac:dyDescent="0.4">
      <c r="A15" s="88"/>
      <c r="B15" s="88"/>
      <c r="C15" s="88"/>
      <c r="D15" s="88"/>
      <c r="E15" s="88"/>
      <c r="F15" s="88"/>
      <c r="G15" s="88"/>
      <c r="H15" s="88"/>
      <c r="I15" s="88"/>
      <c r="J15" s="88"/>
    </row>
    <row r="16" spans="1:10" x14ac:dyDescent="0.4">
      <c r="A16" s="88"/>
      <c r="B16" s="88"/>
      <c r="C16" s="88"/>
      <c r="D16" s="88"/>
      <c r="E16" s="88"/>
      <c r="F16" s="88"/>
      <c r="G16" s="88"/>
      <c r="H16" s="88"/>
      <c r="I16" s="88"/>
      <c r="J16" s="88"/>
    </row>
    <row r="17" spans="1:10" x14ac:dyDescent="0.4">
      <c r="A17" s="88"/>
      <c r="B17" s="88"/>
      <c r="C17" s="88"/>
      <c r="D17" s="88"/>
      <c r="E17" s="88"/>
      <c r="F17" s="88"/>
      <c r="G17" s="88"/>
      <c r="H17" s="88"/>
      <c r="I17" s="88"/>
      <c r="J17" s="88"/>
    </row>
    <row r="18" spans="1:10" x14ac:dyDescent="0.4">
      <c r="A18" s="88"/>
      <c r="B18" s="88"/>
      <c r="C18" s="88"/>
      <c r="D18" s="88"/>
      <c r="E18" s="88"/>
      <c r="F18" s="88"/>
      <c r="G18" s="88"/>
      <c r="H18" s="88"/>
      <c r="I18" s="88"/>
      <c r="J18" s="88"/>
    </row>
    <row r="19" spans="1:10" x14ac:dyDescent="0.4">
      <c r="A19" s="88"/>
      <c r="B19" s="88"/>
      <c r="C19" s="88"/>
      <c r="D19" s="88"/>
      <c r="E19" s="88"/>
      <c r="F19" s="88"/>
      <c r="G19" s="88"/>
      <c r="H19" s="88"/>
      <c r="I19" s="88"/>
      <c r="J19" s="88"/>
    </row>
    <row r="21" spans="1:10" x14ac:dyDescent="0.4">
      <c r="A21" s="49" t="s">
        <v>27</v>
      </c>
    </row>
    <row r="22" spans="1:10" x14ac:dyDescent="0.4">
      <c r="A22" s="89" t="s">
        <v>46</v>
      </c>
      <c r="B22" s="89"/>
      <c r="C22" s="89"/>
      <c r="D22" s="89"/>
      <c r="E22" s="89"/>
      <c r="F22" s="89"/>
      <c r="G22" s="89"/>
      <c r="H22" s="89"/>
      <c r="I22" s="89"/>
      <c r="J22" s="89"/>
    </row>
    <row r="23" spans="1:10" x14ac:dyDescent="0.4">
      <c r="A23" s="89"/>
      <c r="B23" s="89"/>
      <c r="C23" s="89"/>
      <c r="D23" s="89"/>
      <c r="E23" s="89"/>
      <c r="F23" s="89"/>
      <c r="G23" s="89"/>
      <c r="H23" s="89"/>
      <c r="I23" s="89"/>
      <c r="J23" s="89"/>
    </row>
    <row r="24" spans="1:10" x14ac:dyDescent="0.4">
      <c r="A24" s="89"/>
      <c r="B24" s="89"/>
      <c r="C24" s="89"/>
      <c r="D24" s="89"/>
      <c r="E24" s="89"/>
      <c r="F24" s="89"/>
      <c r="G24" s="89"/>
      <c r="H24" s="89"/>
      <c r="I24" s="89"/>
      <c r="J24" s="89"/>
    </row>
    <row r="25" spans="1:10" x14ac:dyDescent="0.4">
      <c r="A25" s="89"/>
      <c r="B25" s="89"/>
      <c r="C25" s="89"/>
      <c r="D25" s="89"/>
      <c r="E25" s="89"/>
      <c r="F25" s="89"/>
      <c r="G25" s="89"/>
      <c r="H25" s="89"/>
      <c r="I25" s="89"/>
      <c r="J25" s="89"/>
    </row>
    <row r="26" spans="1:10" x14ac:dyDescent="0.4">
      <c r="A26" s="89"/>
      <c r="B26" s="89"/>
      <c r="C26" s="89"/>
      <c r="D26" s="89"/>
      <c r="E26" s="89"/>
      <c r="F26" s="89"/>
      <c r="G26" s="89"/>
      <c r="H26" s="89"/>
      <c r="I26" s="89"/>
      <c r="J26" s="89"/>
    </row>
    <row r="27" spans="1:10" x14ac:dyDescent="0.4">
      <c r="A27" s="89"/>
      <c r="B27" s="89"/>
      <c r="C27" s="89"/>
      <c r="D27" s="89"/>
      <c r="E27" s="89"/>
      <c r="F27" s="89"/>
      <c r="G27" s="89"/>
      <c r="H27" s="89"/>
      <c r="I27" s="89"/>
      <c r="J27" s="89"/>
    </row>
    <row r="28" spans="1:10" x14ac:dyDescent="0.4">
      <c r="A28" s="89"/>
      <c r="B28" s="89"/>
      <c r="C28" s="89"/>
      <c r="D28" s="89"/>
      <c r="E28" s="89"/>
      <c r="F28" s="89"/>
      <c r="G28" s="89"/>
      <c r="H28" s="89"/>
      <c r="I28" s="89"/>
      <c r="J28" s="89"/>
    </row>
    <row r="29" spans="1:10" x14ac:dyDescent="0.4">
      <c r="A29" s="89"/>
      <c r="B29" s="89"/>
      <c r="C29" s="89"/>
      <c r="D29" s="89"/>
      <c r="E29" s="89"/>
      <c r="F29" s="89"/>
      <c r="G29" s="89"/>
      <c r="H29" s="89"/>
      <c r="I29" s="89"/>
      <c r="J29" s="89"/>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B15" sqref="B15"/>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13</v>
      </c>
      <c r="B1" s="29"/>
      <c r="C1" s="30"/>
      <c r="D1" s="31"/>
      <c r="E1" s="30"/>
      <c r="F1" s="31"/>
      <c r="G1" s="30"/>
      <c r="H1" s="31"/>
    </row>
    <row r="2" spans="1:8" x14ac:dyDescent="0.4">
      <c r="A2" s="32"/>
      <c r="B2" s="30"/>
      <c r="C2" s="30"/>
      <c r="D2" s="31"/>
      <c r="E2" s="30"/>
      <c r="F2" s="31"/>
      <c r="G2" s="30"/>
      <c r="H2" s="31"/>
    </row>
    <row r="3" spans="1:8" x14ac:dyDescent="0.4">
      <c r="A3" s="33" t="s">
        <v>14</v>
      </c>
      <c r="B3" s="33" t="s">
        <v>15</v>
      </c>
      <c r="C3" s="33" t="s">
        <v>16</v>
      </c>
      <c r="D3" s="34" t="s">
        <v>17</v>
      </c>
      <c r="E3" s="33" t="s">
        <v>18</v>
      </c>
      <c r="F3" s="34" t="s">
        <v>17</v>
      </c>
      <c r="G3" s="33" t="s">
        <v>19</v>
      </c>
      <c r="H3" s="34" t="s">
        <v>17</v>
      </c>
    </row>
    <row r="4" spans="1:8" x14ac:dyDescent="0.4">
      <c r="A4" s="35" t="s">
        <v>20</v>
      </c>
      <c r="B4" s="35" t="s">
        <v>47</v>
      </c>
      <c r="C4" s="35"/>
      <c r="D4" s="36"/>
      <c r="E4" s="35"/>
      <c r="F4" s="36"/>
      <c r="G4" s="35"/>
      <c r="H4" s="36"/>
    </row>
    <row r="5" spans="1:8" x14ac:dyDescent="0.4">
      <c r="A5" s="35" t="s">
        <v>20</v>
      </c>
      <c r="B5" s="35"/>
      <c r="C5" s="35"/>
      <c r="D5" s="36"/>
      <c r="E5" s="35"/>
      <c r="F5" s="37"/>
      <c r="G5" s="35"/>
      <c r="H5" s="37"/>
    </row>
    <row r="6" spans="1:8" x14ac:dyDescent="0.4">
      <c r="A6" s="35" t="s">
        <v>20</v>
      </c>
      <c r="B6" s="35"/>
      <c r="C6" s="35"/>
      <c r="D6" s="37"/>
      <c r="E6" s="35"/>
      <c r="F6" s="37"/>
      <c r="G6" s="35"/>
      <c r="H6" s="37"/>
    </row>
    <row r="7" spans="1:8" x14ac:dyDescent="0.4">
      <c r="A7" s="35" t="s">
        <v>20</v>
      </c>
      <c r="B7" s="35"/>
      <c r="C7" s="35"/>
      <c r="D7" s="37"/>
      <c r="E7" s="35"/>
      <c r="F7" s="37"/>
      <c r="G7" s="35"/>
      <c r="H7" s="37"/>
    </row>
    <row r="8" spans="1:8" x14ac:dyDescent="0.4">
      <c r="A8" s="35" t="s">
        <v>20</v>
      </c>
      <c r="B8" s="35"/>
      <c r="C8" s="35"/>
      <c r="D8" s="37"/>
      <c r="E8" s="35"/>
      <c r="F8" s="37"/>
      <c r="G8" s="35"/>
      <c r="H8" s="37"/>
    </row>
    <row r="9" spans="1:8" x14ac:dyDescent="0.4">
      <c r="A9" s="35" t="s">
        <v>20</v>
      </c>
      <c r="B9" s="35"/>
      <c r="C9" s="35"/>
      <c r="D9" s="37"/>
      <c r="E9" s="35"/>
      <c r="F9" s="37"/>
      <c r="G9" s="35"/>
      <c r="H9" s="37"/>
    </row>
    <row r="10" spans="1:8" x14ac:dyDescent="0.4">
      <c r="A10" s="35" t="s">
        <v>20</v>
      </c>
      <c r="B10" s="35"/>
      <c r="C10" s="35"/>
      <c r="D10" s="37"/>
      <c r="E10" s="35"/>
      <c r="F10" s="37"/>
      <c r="G10" s="35"/>
      <c r="H10" s="37"/>
    </row>
    <row r="11" spans="1:8" x14ac:dyDescent="0.4">
      <c r="A11" s="35" t="s">
        <v>20</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2024-03-02T14:28:30Z</dcterms:modified>
</cp:coreProperties>
</file>