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bv47\Desktop\fx\"/>
    </mc:Choice>
  </mc:AlternateContent>
  <xr:revisionPtr revIDLastSave="0" documentId="13_ncr:1_{B7EB89C9-E5C1-4F4F-BBE1-F90911B6EDAB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<sst xmlns="http://schemas.openxmlformats.org/spreadsheetml/2006/main" count="52" uniqueCount="41">
  <si>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</si>
  <si>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</si>
  <si>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</si>
  <si>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</si>
  <si>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</si>
  <si>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</si>
  <si>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</si>
  <si>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</si>
  <si>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</si>
  <si>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</si>
  <si>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</si>
  <si>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</si>
  <si>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</si>
  <si>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</si>
  <si>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</si>
  <si>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</si>
  <si>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</si>
  <si>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</si>
  <si>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</si>
  <si>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</si>
  <si>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</si>
  <si>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</si>
  <si>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</si>
  <si>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</si>
  <si>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</si>
  <si>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</si>
  <si>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</si>
  <si>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</si>
  <si>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</si>
  <si>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</si>
  <si>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</si>
  <si>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</si>
  <si>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</si>
  <si>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</si>
  <si>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</si>
  <si>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</si>
  <si>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USDJYP</t>
    <phoneticPr fontId="1"/>
  </si>
  <si>
    <t>1H足</t>
    <rPh sb="2" eb="3">
      <t>アシ</t>
    </rPh>
    <phoneticPr fontId="1"/>
  </si>
  <si>
    <t>20224/1/9</t>
    <phoneticPr fontId="1"/>
  </si>
  <si>
    <t>2024/1/16　15時</t>
    <rPh sb="12" eb="13">
      <t>ジ</t>
    </rPh>
    <phoneticPr fontId="1"/>
  </si>
  <si>
    <t>USD/JYP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</si>
</sst>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8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56" fontId="4" fillId="0" borderId="16" xfId="0" applyNumberFormat="1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14" fontId="10" fillId="0" borderId="0" xfId="2" applyNumberFormat="1">
      <alignment vertical="center"/>
    </xf>
    <xf numFmtId="0" fontId="0" fillId="0" borderId="0" xfId="0">
      <alignment vertical="center"/>
    </xf>
    <xf numFmtId="0" fontId="10" fillId="0" borderId="0" xfId="2">
      <alignment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0" fillId="0" borderId="0" xfId="0" applyAlignment="1">
      <alignment vertical="center"/>
    </xf>
    <xf numFmtId="14" fontId="10" fillId="0" borderId="0" xfId="2" applyNumberFormat="1" applyAlignment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7</xdr:col>
      <xdr:colOff>600772</xdr:colOff>
      <xdr:row>32</xdr:row>
      <xdr:rowOff>100090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73A27517-3371-1479-E943-D4A64374C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737343" cy="59058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6</xdr:col>
      <xdr:colOff>74571</xdr:colOff>
      <xdr:row>60</xdr:row>
      <xdr:rowOff>13850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CF80E63D-CC40-B213-378B-0A63A6D1DF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68571"/>
          <a:ext cx="3594285" cy="47309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154214</xdr:rowOff>
    </xdr:from>
    <xdr:to>
      <xdr:col>10</xdr:col>
      <xdr:colOff>571500</xdr:colOff>
      <xdr:row>91</xdr:row>
      <xdr:rowOff>168101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E0F1215-4AF9-0D0B-C437-5D782CFB1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221357"/>
          <a:ext cx="6558643" cy="54567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6</xdr:col>
      <xdr:colOff>385737</xdr:colOff>
      <xdr:row>125</xdr:row>
      <xdr:rowOff>33856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3DE7DE85-D9CB-70B1-42FB-4383D1753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054286"/>
          <a:ext cx="3905451" cy="56581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7</xdr:col>
      <xdr:colOff>321358</xdr:colOff>
      <xdr:row>153</xdr:row>
      <xdr:rowOff>45603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00704A15-E316-F02F-7CB6-7C1CF709C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041429"/>
          <a:ext cx="4457929" cy="47627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12</xdr:col>
      <xdr:colOff>503677</xdr:colOff>
      <xdr:row>180</xdr:row>
      <xdr:rowOff>46696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C5828C7F-A5FC-3EF2-B216-EBAD5E276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223936"/>
          <a:ext cx="7772400" cy="44376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10</xdr:col>
      <xdr:colOff>51517</xdr:colOff>
      <xdr:row>208</xdr:row>
      <xdr:rowOff>113595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13820B52-29E3-9512-A49E-0E4C8C85B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966170"/>
          <a:ext cx="6077262" cy="46801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162128</xdr:rowOff>
    </xdr:from>
    <xdr:to>
      <xdr:col>5</xdr:col>
      <xdr:colOff>510878</xdr:colOff>
      <xdr:row>236</xdr:row>
      <xdr:rowOff>23881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C936A0DC-D1BD-75D2-3525-D69F3C6A6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870532"/>
          <a:ext cx="3429176" cy="46039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6</xdr:col>
      <xdr:colOff>118001</xdr:colOff>
      <xdr:row>264</xdr:row>
      <xdr:rowOff>88193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30C0FFC1-E2D6-B253-55B4-4957C6D2F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801915"/>
          <a:ext cx="3657788" cy="46547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266</xdr:row>
      <xdr:rowOff>0</xdr:rowOff>
    </xdr:from>
    <xdr:to>
      <xdr:col>12</xdr:col>
      <xdr:colOff>503677</xdr:colOff>
      <xdr:row>291</xdr:row>
      <xdr:rowOff>95002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13A00BAD-18E2-D7EB-9C33-31F6E5DAC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719787"/>
          <a:ext cx="7772400" cy="44859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293</xdr:row>
      <xdr:rowOff>0</xdr:rowOff>
    </xdr:from>
    <xdr:to>
      <xdr:col>6</xdr:col>
      <xdr:colOff>378364</xdr:colOff>
      <xdr:row>319</xdr:row>
      <xdr:rowOff>69142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FE9635B9-5C5B-8818-E3A1-98BFEB0A5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462021"/>
          <a:ext cx="3918151" cy="46357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321</xdr:row>
      <xdr:rowOff>0</xdr:rowOff>
    </xdr:from>
    <xdr:to>
      <xdr:col>10</xdr:col>
      <xdr:colOff>114613</xdr:colOff>
      <xdr:row>347</xdr:row>
      <xdr:rowOff>70091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3B9AE076-5248-B417-4E56-AD32B3857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7073800"/>
          <a:ext cx="6096313" cy="46928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349</xdr:row>
      <xdr:rowOff>0</xdr:rowOff>
    </xdr:from>
    <xdr:to>
      <xdr:col>6</xdr:col>
      <xdr:colOff>539959</xdr:colOff>
      <xdr:row>375</xdr:row>
      <xdr:rowOff>82792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857B643A-68A8-0DD1-81EF-20E29E21C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2052200"/>
          <a:ext cx="4057859" cy="47055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376</xdr:row>
      <xdr:rowOff>0</xdr:rowOff>
    </xdr:from>
    <xdr:to>
      <xdr:col>7</xdr:col>
      <xdr:colOff>247875</xdr:colOff>
      <xdr:row>401</xdr:row>
      <xdr:rowOff>158987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E469C6E5-0B37-9F4C-AD08-7640379D5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852800"/>
          <a:ext cx="4381725" cy="46039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404</xdr:row>
      <xdr:rowOff>0</xdr:rowOff>
    </xdr:from>
    <xdr:to>
      <xdr:col>12</xdr:col>
      <xdr:colOff>553944</xdr:colOff>
      <xdr:row>421</xdr:row>
      <xdr:rowOff>85849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E3E807CC-A726-672F-3864-CCE0645F7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1680294"/>
          <a:ext cx="7772400" cy="31020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423</xdr:row>
      <xdr:rowOff>0</xdr:rowOff>
    </xdr:from>
    <xdr:to>
      <xdr:col>7</xdr:col>
      <xdr:colOff>351105</xdr:colOff>
      <xdr:row>450</xdr:row>
      <xdr:rowOff>111451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52B3D6CB-8E4E-FD38-4ED9-B419350BE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4959535"/>
          <a:ext cx="4489681" cy="48961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452</xdr:row>
      <xdr:rowOff>0</xdr:rowOff>
    </xdr:from>
    <xdr:to>
      <xdr:col>10</xdr:col>
      <xdr:colOff>279574</xdr:colOff>
      <xdr:row>481</xdr:row>
      <xdr:rowOff>36447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74C79792-1909-D09B-EDD1-DF8474B18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098605"/>
          <a:ext cx="6267772" cy="51755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483</xdr:row>
      <xdr:rowOff>0</xdr:rowOff>
    </xdr:from>
    <xdr:to>
      <xdr:col>7</xdr:col>
      <xdr:colOff>478111</xdr:colOff>
      <xdr:row>510</xdr:row>
      <xdr:rowOff>149553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D2186AB2-554B-0BEF-473B-C1A427839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592093"/>
          <a:ext cx="4616687" cy="49342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513</xdr:row>
      <xdr:rowOff>0</xdr:rowOff>
    </xdr:from>
    <xdr:to>
      <xdr:col>6</xdr:col>
      <xdr:colOff>211957</xdr:colOff>
      <xdr:row>540</xdr:row>
      <xdr:rowOff>143202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460DA7F8-03A3-CB58-277D-6CBFE987D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908372"/>
          <a:ext cx="3733992" cy="49278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543</xdr:row>
      <xdr:rowOff>0</xdr:rowOff>
    </xdr:from>
    <xdr:to>
      <xdr:col>9</xdr:col>
      <xdr:colOff>470643</xdr:colOff>
      <xdr:row>570</xdr:row>
      <xdr:rowOff>105100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065139AD-748E-33FE-CF73-8235725D8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6224651"/>
          <a:ext cx="5842300" cy="48897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573</xdr:row>
      <xdr:rowOff>0</xdr:rowOff>
    </xdr:from>
    <xdr:to>
      <xdr:col>6</xdr:col>
      <xdr:colOff>553650</xdr:colOff>
      <xdr:row>599</xdr:row>
      <xdr:rowOff>109105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0C029C66-59D6-C5D7-8BC7-6A70CFD86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3958571"/>
          <a:ext cx="4083260" cy="48262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602</xdr:row>
      <xdr:rowOff>0</xdr:rowOff>
    </xdr:from>
    <xdr:to>
      <xdr:col>12</xdr:col>
      <xdr:colOff>531751</xdr:colOff>
      <xdr:row>623</xdr:row>
      <xdr:rowOff>43752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4A8713BD-B42D-C02B-CF52-EF3D48F0A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220000"/>
          <a:ext cx="7772400" cy="38537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625</xdr:row>
      <xdr:rowOff>0</xdr:rowOff>
    </xdr:from>
    <xdr:to>
      <xdr:col>10</xdr:col>
      <xdr:colOff>485654</xdr:colOff>
      <xdr:row>652</xdr:row>
      <xdr:rowOff>94593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9A254B42-ABEE-1C54-047A-9079A8FF9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0558036"/>
          <a:ext cx="6477333" cy="4870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654</xdr:row>
      <xdr:rowOff>0</xdr:rowOff>
    </xdr:from>
    <xdr:to>
      <xdr:col>5</xdr:col>
      <xdr:colOff>305128</xdr:colOff>
      <xdr:row>681</xdr:row>
      <xdr:rowOff>155588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AF06BC52-62B5-0929-D4CD-36636AA18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7133077"/>
          <a:ext cx="3219615" cy="4991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684</xdr:row>
      <xdr:rowOff>0</xdr:rowOff>
    </xdr:from>
    <xdr:to>
      <xdr:col>7</xdr:col>
      <xdr:colOff>64694</xdr:colOff>
      <xdr:row>711</xdr:row>
      <xdr:rowOff>117486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2F4E27C2-E53D-22C3-8D30-01DE19393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2506154"/>
          <a:ext cx="4216617" cy="49532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713</xdr:row>
      <xdr:rowOff>0</xdr:rowOff>
    </xdr:from>
    <xdr:to>
      <xdr:col>10</xdr:col>
      <xdr:colOff>107287</xdr:colOff>
      <xdr:row>740</xdr:row>
      <xdr:rowOff>47632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E85B3C13-6BBF-E0BD-E14D-076430379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7700128"/>
          <a:ext cx="6115364" cy="48834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742</xdr:row>
      <xdr:rowOff>0</xdr:rowOff>
    </xdr:from>
    <xdr:to>
      <xdr:col>7</xdr:col>
      <xdr:colOff>267904</xdr:colOff>
      <xdr:row>769</xdr:row>
      <xdr:rowOff>79384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BBEF989E-5F2F-F650-8580-F6A4DABE4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2894103"/>
          <a:ext cx="4419827" cy="49151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772</xdr:row>
      <xdr:rowOff>0</xdr:rowOff>
    </xdr:from>
    <xdr:to>
      <xdr:col>6</xdr:col>
      <xdr:colOff>410348</xdr:colOff>
      <xdr:row>799</xdr:row>
      <xdr:rowOff>92083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34E50C52-A009-5ECD-E134-ABD066CE6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8267179"/>
          <a:ext cx="3943553" cy="49278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801</xdr:row>
      <xdr:rowOff>0</xdr:rowOff>
    </xdr:from>
    <xdr:to>
      <xdr:col>4</xdr:col>
      <xdr:colOff>276113</xdr:colOff>
      <xdr:row>828</xdr:row>
      <xdr:rowOff>79384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B319BABD-26CD-594D-196D-99348B91C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3461154"/>
          <a:ext cx="2571882" cy="49151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830</xdr:row>
      <xdr:rowOff>0</xdr:rowOff>
    </xdr:from>
    <xdr:to>
      <xdr:col>6</xdr:col>
      <xdr:colOff>111882</xdr:colOff>
      <xdr:row>857</xdr:row>
      <xdr:rowOff>85734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DAD5B0F8-3A3E-C50B-108A-9371C9FBC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8655128"/>
          <a:ext cx="3645087" cy="49215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859</xdr:row>
      <xdr:rowOff>0</xdr:rowOff>
    </xdr:from>
    <xdr:to>
      <xdr:col>5</xdr:col>
      <xdr:colOff>406734</xdr:colOff>
      <xdr:row>886</xdr:row>
      <xdr:rowOff>22231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75F451E-A159-0C18-F58A-140EA9E34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3849103"/>
          <a:ext cx="3321221" cy="485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888</xdr:row>
      <xdr:rowOff>0</xdr:rowOff>
    </xdr:from>
    <xdr:to>
      <xdr:col>9</xdr:col>
      <xdr:colOff>256081</xdr:colOff>
      <xdr:row>915</xdr:row>
      <xdr:rowOff>73033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6A38B090-C82C-26E0-C136-24F91F077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9043077"/>
          <a:ext cx="5645440" cy="49088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917</xdr:row>
      <xdr:rowOff>0</xdr:rowOff>
    </xdr:from>
    <xdr:to>
      <xdr:col>10</xdr:col>
      <xdr:colOff>43784</xdr:colOff>
      <xdr:row>944</xdr:row>
      <xdr:rowOff>85733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5A9AA3C7-7062-1126-E112-A570CAF42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4237051"/>
          <a:ext cx="6051861" cy="49215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946</xdr:row>
      <xdr:rowOff>0</xdr:rowOff>
    </xdr:from>
    <xdr:to>
      <xdr:col>6</xdr:col>
      <xdr:colOff>454800</xdr:colOff>
      <xdr:row>974</xdr:row>
      <xdr:rowOff>27288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936B89AC-844D-CB44-05AE-7F7C9906C6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431026"/>
          <a:ext cx="3988005" cy="50421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976</xdr:row>
      <xdr:rowOff>0</xdr:rowOff>
    </xdr:from>
    <xdr:to>
      <xdr:col>6</xdr:col>
      <xdr:colOff>289691</xdr:colOff>
      <xdr:row>1003</xdr:row>
      <xdr:rowOff>22231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EC91C07B-2EED-F84E-C52F-BEC8C8643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4804103"/>
          <a:ext cx="3822896" cy="485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1005</xdr:row>
      <xdr:rowOff>0</xdr:rowOff>
    </xdr:from>
    <xdr:to>
      <xdr:col>6</xdr:col>
      <xdr:colOff>410348</xdr:colOff>
      <xdr:row>1032</xdr:row>
      <xdr:rowOff>168288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B130C215-1A28-3E45-45C8-325C764EA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9998077"/>
          <a:ext cx="3943553" cy="50040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="93" zoomScaleNormal="93" workbookViewId="0">
      <pane xSplit="1" ySplit="8" topLeftCell="B39" activePane="bottomRight" state="frozen"/>
      <selection pane="topRight" activeCell="B1" sqref="B1"/>
      <selection pane="bottomLeft" activeCell="A9" sqref="A9"/>
      <selection pane="bottomRight" activeCell="H47" sqref="H47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36</v>
      </c>
    </row>
    <row r="2" spans="1:18" x14ac:dyDescent="0.55000000000000004">
      <c r="A2" s="1" t="s">
        <v>8</v>
      </c>
      <c r="C2" t="s">
        <v>37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34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25</v>
      </c>
      <c r="E6" s="23"/>
      <c r="F6" s="24"/>
      <c r="G6" s="79" t="s">
        <v>3</v>
      </c>
      <c r="H6" s="80"/>
      <c r="I6" s="86"/>
      <c r="J6" s="79" t="s">
        <v>23</v>
      </c>
      <c r="K6" s="80"/>
      <c r="L6" s="86"/>
      <c r="M6" s="79" t="s">
        <v>24</v>
      </c>
      <c r="N6" s="80"/>
      <c r="O6" s="86"/>
    </row>
    <row r="7" spans="1:18" ht="18.5" thickBot="1" x14ac:dyDescent="0.6">
      <c r="A7" s="25"/>
      <c r="B7" s="25" t="s">
        <v>2</v>
      </c>
      <c r="C7" s="60" t="s">
        <v>29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3" t="s">
        <v>23</v>
      </c>
      <c r="K8" s="84"/>
      <c r="L8" s="85"/>
      <c r="M8" s="83"/>
      <c r="N8" s="84"/>
      <c r="O8" s="85"/>
    </row>
    <row r="9" spans="1:18" x14ac:dyDescent="0.55000000000000004">
      <c r="A9" s="7">
        <v>1</v>
      </c>
      <c r="B9" s="21">
        <v>45036</v>
      </c>
      <c r="C9" s="47">
        <v>2</v>
      </c>
      <c r="D9" s="51">
        <v>1.27</v>
      </c>
      <c r="E9" s="52">
        <v>1.5</v>
      </c>
      <c r="F9" s="53">
        <v>2</v>
      </c>
      <c r="G9" s="20">
        <f>IF(D9="","",G8+M9)</f>
        <v>103810</v>
      </c>
      <c r="H9" s="20">
        <f>IF(E9="","",H8+N9)</f>
        <v>104500</v>
      </c>
      <c r="I9" s="20">
        <f>IF(F9="","",I8+O9)</f>
        <v>106000</v>
      </c>
      <c r="J9" s="38">
        <f t="shared" ref="J9:L12" si="0">IF(G8="","",G8*0.03)</f>
        <v>3000</v>
      </c>
      <c r="K9" s="39">
        <f t="shared" si="0"/>
        <v>3000</v>
      </c>
      <c r="L9" s="40">
        <f t="shared" si="0"/>
        <v>3000</v>
      </c>
      <c r="M9" s="38">
        <f t="shared" ref="M9:O12" si="1">IF(D9="","",J9*D9)</f>
        <v>3810</v>
      </c>
      <c r="N9" s="39">
        <f t="shared" si="1"/>
        <v>4500</v>
      </c>
      <c r="O9" s="40">
        <f t="shared" si="1"/>
        <v>6000</v>
      </c>
      <c r="P9" s="20"/>
      <c r="Q9" s="20"/>
      <c r="R9" s="20"/>
    </row>
    <row r="10" spans="1:18" x14ac:dyDescent="0.55000000000000004">
      <c r="A10" s="7">
        <v>2</v>
      </c>
      <c r="B10" s="4">
        <v>45043</v>
      </c>
      <c r="C10" s="44">
        <v>1</v>
      </c>
      <c r="D10" s="54">
        <v>-1</v>
      </c>
      <c r="E10" s="55">
        <v>-1</v>
      </c>
      <c r="F10" s="56">
        <v>-1</v>
      </c>
      <c r="G10" s="20">
        <f t="shared" ref="G10:G42" si="2">IF(D10="","",G9+M10)</f>
        <v>100695.7</v>
      </c>
      <c r="H10" s="20">
        <f t="shared" ref="H10:H42" si="3">IF(E10="","",H9+N10)</f>
        <v>101365</v>
      </c>
      <c r="I10" s="20">
        <f t="shared" ref="I10:I42" si="4">IF(F10="","",I9+O10)</f>
        <v>102820</v>
      </c>
      <c r="J10" s="41">
        <f t="shared" si="0"/>
        <v>3114.2999999999997</v>
      </c>
      <c r="K10" s="42">
        <f t="shared" si="0"/>
        <v>3135</v>
      </c>
      <c r="L10" s="43">
        <f t="shared" si="0"/>
        <v>3180</v>
      </c>
      <c r="M10" s="41">
        <f t="shared" si="1"/>
        <v>-3114.2999999999997</v>
      </c>
      <c r="N10" s="42">
        <f t="shared" si="1"/>
        <v>-3135</v>
      </c>
      <c r="O10" s="43">
        <f t="shared" si="1"/>
        <v>-3180</v>
      </c>
      <c r="P10" s="20"/>
      <c r="Q10" s="20"/>
      <c r="R10" s="20"/>
    </row>
    <row r="11" spans="1:18" x14ac:dyDescent="0.55000000000000004">
      <c r="A11" s="7">
        <v>3</v>
      </c>
      <c r="B11" s="4">
        <v>45049</v>
      </c>
      <c r="C11" s="44">
        <v>2</v>
      </c>
      <c r="D11" s="54">
        <v>1.27</v>
      </c>
      <c r="E11" s="55">
        <v>1.5</v>
      </c>
      <c r="F11" s="74">
        <v>2</v>
      </c>
      <c r="G11" s="20">
        <f t="shared" si="2"/>
        <v>104532.20616999999</v>
      </c>
      <c r="H11" s="20">
        <f t="shared" si="3"/>
        <v>105926.425</v>
      </c>
      <c r="I11" s="20">
        <f t="shared" si="4"/>
        <v>108989.2</v>
      </c>
      <c r="J11" s="41">
        <f t="shared" si="0"/>
        <v>3020.8709999999996</v>
      </c>
      <c r="K11" s="42">
        <f t="shared" si="0"/>
        <v>3040.95</v>
      </c>
      <c r="L11" s="43">
        <f t="shared" si="0"/>
        <v>3084.6</v>
      </c>
      <c r="M11" s="41">
        <f t="shared" si="1"/>
        <v>3836.5061699999997</v>
      </c>
      <c r="N11" s="42">
        <f t="shared" si="1"/>
        <v>4561.4249999999993</v>
      </c>
      <c r="O11" s="43">
        <f t="shared" si="1"/>
        <v>6169.2</v>
      </c>
      <c r="P11" s="20"/>
      <c r="Q11" s="20"/>
      <c r="R11" s="20"/>
    </row>
    <row r="12" spans="1:18" x14ac:dyDescent="0.55000000000000004">
      <c r="A12" s="7">
        <v>4</v>
      </c>
      <c r="B12" s="4">
        <v>45063</v>
      </c>
      <c r="C12" s="44">
        <v>1</v>
      </c>
      <c r="D12" s="54">
        <v>1.27</v>
      </c>
      <c r="E12" s="55">
        <v>1.5</v>
      </c>
      <c r="F12" s="56">
        <v>2</v>
      </c>
      <c r="G12" s="20">
        <f t="shared" si="2"/>
        <v>108514.88322507699</v>
      </c>
      <c r="H12" s="20">
        <f t="shared" si="3"/>
        <v>110693.11412500001</v>
      </c>
      <c r="I12" s="20">
        <f t="shared" si="4"/>
        <v>115528.552</v>
      </c>
      <c r="J12" s="41">
        <f t="shared" si="0"/>
        <v>3135.9661850999996</v>
      </c>
      <c r="K12" s="42">
        <f t="shared" si="0"/>
        <v>3177.7927500000001</v>
      </c>
      <c r="L12" s="43">
        <f t="shared" si="0"/>
        <v>3269.6759999999999</v>
      </c>
      <c r="M12" s="41">
        <f t="shared" si="1"/>
        <v>3982.6770550769997</v>
      </c>
      <c r="N12" s="42">
        <f t="shared" si="1"/>
        <v>4766.6891249999999</v>
      </c>
      <c r="O12" s="43">
        <f t="shared" si="1"/>
        <v>6539.3519999999999</v>
      </c>
      <c r="P12" s="20"/>
      <c r="Q12" s="20"/>
      <c r="R12" s="20"/>
    </row>
    <row r="13" spans="1:18" x14ac:dyDescent="0.55000000000000004">
      <c r="A13" s="7">
        <v>5</v>
      </c>
      <c r="B13" s="4">
        <v>45068</v>
      </c>
      <c r="C13" s="44">
        <v>2</v>
      </c>
      <c r="D13" s="54">
        <v>-1</v>
      </c>
      <c r="E13" s="55">
        <v>-1</v>
      </c>
      <c r="F13" s="74">
        <v>-1</v>
      </c>
      <c r="G13" s="20">
        <f t="shared" si="2"/>
        <v>105259.43672832468</v>
      </c>
      <c r="H13" s="20">
        <f t="shared" si="3"/>
        <v>107372.32070125001</v>
      </c>
      <c r="I13" s="20">
        <f t="shared" si="4"/>
        <v>112062.69544</v>
      </c>
      <c r="J13" s="41">
        <f t="shared" ref="J13:J58" si="5">IF(G12="","",G12*0.03)</f>
        <v>3255.4464967523095</v>
      </c>
      <c r="K13" s="42">
        <f t="shared" ref="K13:K58" si="6">IF(H12="","",H12*0.03)</f>
        <v>3320.7934237499999</v>
      </c>
      <c r="L13" s="43">
        <f t="shared" ref="L13:L58" si="7">IF(I12="","",I12*0.03)</f>
        <v>3465.8565599999997</v>
      </c>
      <c r="M13" s="41">
        <f t="shared" ref="M13:M58" si="8">IF(D13="","",J13*D13)</f>
        <v>-3255.4464967523095</v>
      </c>
      <c r="N13" s="42">
        <f t="shared" ref="N13:N58" si="9">IF(E13="","",K13*E13)</f>
        <v>-3320.7934237499999</v>
      </c>
      <c r="O13" s="43">
        <f t="shared" ref="O13:O58" si="10">IF(F13="","",L13*F13)</f>
        <v>-3465.8565599999997</v>
      </c>
      <c r="P13" s="20"/>
      <c r="Q13" s="20"/>
      <c r="R13" s="20"/>
    </row>
    <row r="14" spans="1:18" x14ac:dyDescent="0.55000000000000004">
      <c r="A14" s="7">
        <v>6</v>
      </c>
      <c r="B14" s="4">
        <v>45069</v>
      </c>
      <c r="C14" s="44">
        <v>1</v>
      </c>
      <c r="D14" s="54">
        <v>1.27</v>
      </c>
      <c r="E14" s="55">
        <v>-1</v>
      </c>
      <c r="F14" s="56">
        <v>-1</v>
      </c>
      <c r="G14" s="20">
        <f t="shared" si="2"/>
        <v>109269.82126767385</v>
      </c>
      <c r="H14" s="20">
        <f t="shared" si="3"/>
        <v>104151.15108021251</v>
      </c>
      <c r="I14" s="20">
        <f t="shared" si="4"/>
        <v>108700.8145768</v>
      </c>
      <c r="J14" s="41">
        <f t="shared" si="5"/>
        <v>3157.7831018497404</v>
      </c>
      <c r="K14" s="42">
        <f t="shared" si="6"/>
        <v>3221.1696210374998</v>
      </c>
      <c r="L14" s="43">
        <f t="shared" si="7"/>
        <v>3361.8808631999996</v>
      </c>
      <c r="M14" s="41">
        <f t="shared" si="8"/>
        <v>4010.3845393491706</v>
      </c>
      <c r="N14" s="42">
        <f t="shared" si="9"/>
        <v>-3221.1696210374998</v>
      </c>
      <c r="O14" s="43">
        <f t="shared" si="10"/>
        <v>-3361.8808631999996</v>
      </c>
      <c r="P14" s="20"/>
      <c r="Q14" s="20"/>
      <c r="R14" s="20"/>
    </row>
    <row r="15" spans="1:18" x14ac:dyDescent="0.55000000000000004">
      <c r="A15" s="7">
        <v>7</v>
      </c>
      <c r="B15" s="4">
        <v>45071</v>
      </c>
      <c r="C15" s="44">
        <v>1</v>
      </c>
      <c r="D15" s="54">
        <v>1.27</v>
      </c>
      <c r="E15" s="55">
        <v>1.5</v>
      </c>
      <c r="F15" s="56">
        <v>2</v>
      </c>
      <c r="G15" s="20">
        <f t="shared" si="2"/>
        <v>113433.00145797222</v>
      </c>
      <c r="H15" s="20">
        <f t="shared" si="3"/>
        <v>108837.95287882208</v>
      </c>
      <c r="I15" s="20">
        <f t="shared" si="4"/>
        <v>115222.86345140799</v>
      </c>
      <c r="J15" s="41">
        <f t="shared" si="5"/>
        <v>3278.0946380302153</v>
      </c>
      <c r="K15" s="42">
        <f t="shared" si="6"/>
        <v>3124.5345324063751</v>
      </c>
      <c r="L15" s="43">
        <f t="shared" si="7"/>
        <v>3261.0244373039995</v>
      </c>
      <c r="M15" s="41">
        <f t="shared" si="8"/>
        <v>4163.1801902983734</v>
      </c>
      <c r="N15" s="42">
        <f t="shared" si="9"/>
        <v>4686.8017986095629</v>
      </c>
      <c r="O15" s="43">
        <f t="shared" si="10"/>
        <v>6522.0488746079991</v>
      </c>
      <c r="P15" s="20"/>
      <c r="Q15" s="20"/>
      <c r="R15" s="20"/>
    </row>
    <row r="16" spans="1:18" x14ac:dyDescent="0.55000000000000004">
      <c r="A16" s="7">
        <v>8</v>
      </c>
      <c r="B16" s="4">
        <v>45079</v>
      </c>
      <c r="C16" s="44">
        <v>1</v>
      </c>
      <c r="D16" s="54">
        <v>1.27</v>
      </c>
      <c r="E16" s="55">
        <v>-1</v>
      </c>
      <c r="F16" s="56">
        <v>-1</v>
      </c>
      <c r="G16" s="20">
        <f t="shared" si="2"/>
        <v>117754.79881352096</v>
      </c>
      <c r="H16" s="20">
        <f t="shared" si="3"/>
        <v>105572.81429245742</v>
      </c>
      <c r="I16" s="20">
        <f t="shared" si="4"/>
        <v>111766.17754786575</v>
      </c>
      <c r="J16" s="41">
        <f t="shared" si="5"/>
        <v>3402.9900437391666</v>
      </c>
      <c r="K16" s="42">
        <f t="shared" si="6"/>
        <v>3265.1385863646624</v>
      </c>
      <c r="L16" s="43">
        <f t="shared" si="7"/>
        <v>3456.6859035422394</v>
      </c>
      <c r="M16" s="41">
        <f t="shared" si="8"/>
        <v>4321.7973555487415</v>
      </c>
      <c r="N16" s="42">
        <f t="shared" si="9"/>
        <v>-3265.1385863646624</v>
      </c>
      <c r="O16" s="43">
        <f t="shared" si="10"/>
        <v>-3456.6859035422394</v>
      </c>
      <c r="P16" s="20"/>
      <c r="Q16" s="20"/>
      <c r="R16" s="20"/>
    </row>
    <row r="17" spans="1:18" x14ac:dyDescent="0.55000000000000004">
      <c r="A17" s="7">
        <v>9</v>
      </c>
      <c r="B17" s="4">
        <v>45093</v>
      </c>
      <c r="C17" s="44">
        <v>1</v>
      </c>
      <c r="D17" s="54">
        <v>1.27</v>
      </c>
      <c r="E17" s="55">
        <v>1.5</v>
      </c>
      <c r="F17" s="56">
        <v>2</v>
      </c>
      <c r="G17" s="20">
        <f t="shared" si="2"/>
        <v>122241.25664831611</v>
      </c>
      <c r="H17" s="20">
        <f t="shared" si="3"/>
        <v>110323.59093561801</v>
      </c>
      <c r="I17" s="20">
        <f t="shared" si="4"/>
        <v>118472.14820073769</v>
      </c>
      <c r="J17" s="41">
        <f t="shared" si="5"/>
        <v>3532.6439644056286</v>
      </c>
      <c r="K17" s="42">
        <f t="shared" si="6"/>
        <v>3167.1844287737226</v>
      </c>
      <c r="L17" s="43">
        <f t="shared" si="7"/>
        <v>3352.9853264359722</v>
      </c>
      <c r="M17" s="41">
        <f t="shared" si="8"/>
        <v>4486.4578347951483</v>
      </c>
      <c r="N17" s="42">
        <f t="shared" si="9"/>
        <v>4750.7766431605842</v>
      </c>
      <c r="O17" s="43">
        <f t="shared" si="10"/>
        <v>6705.9706528719444</v>
      </c>
      <c r="P17" s="20"/>
      <c r="Q17" s="20"/>
      <c r="R17" s="20"/>
    </row>
    <row r="18" spans="1:18" x14ac:dyDescent="0.55000000000000004">
      <c r="A18" s="7">
        <v>10</v>
      </c>
      <c r="B18" s="4">
        <v>45105</v>
      </c>
      <c r="C18" s="44">
        <v>1</v>
      </c>
      <c r="D18" s="54">
        <v>1.27</v>
      </c>
      <c r="E18" s="55">
        <v>1.5</v>
      </c>
      <c r="F18" s="56">
        <v>2</v>
      </c>
      <c r="G18" s="20">
        <f t="shared" si="2"/>
        <v>126898.64852661695</v>
      </c>
      <c r="H18" s="20">
        <f t="shared" si="3"/>
        <v>115288.15252772081</v>
      </c>
      <c r="I18" s="20">
        <f t="shared" si="4"/>
        <v>125580.47709278195</v>
      </c>
      <c r="J18" s="41">
        <f t="shared" si="5"/>
        <v>3667.237699449483</v>
      </c>
      <c r="K18" s="42">
        <f t="shared" si="6"/>
        <v>3309.7077280685398</v>
      </c>
      <c r="L18" s="43">
        <f t="shared" si="7"/>
        <v>3554.1644460221305</v>
      </c>
      <c r="M18" s="41">
        <f t="shared" si="8"/>
        <v>4657.391878300843</v>
      </c>
      <c r="N18" s="42">
        <f t="shared" si="9"/>
        <v>4964.5615921028093</v>
      </c>
      <c r="O18" s="43">
        <f t="shared" si="10"/>
        <v>7108.328892044261</v>
      </c>
      <c r="P18" s="20"/>
      <c r="Q18" s="20"/>
      <c r="R18" s="20"/>
    </row>
    <row r="19" spans="1:18" x14ac:dyDescent="0.55000000000000004">
      <c r="A19" s="7">
        <v>11</v>
      </c>
      <c r="B19" s="4">
        <v>45126</v>
      </c>
      <c r="C19" s="44">
        <v>1</v>
      </c>
      <c r="D19" s="54">
        <v>1.27</v>
      </c>
      <c r="E19" s="55">
        <v>1.5</v>
      </c>
      <c r="F19" s="56">
        <v>2</v>
      </c>
      <c r="G19" s="20">
        <f>IF(D19="","",G18+M19)</f>
        <v>131733.48703548106</v>
      </c>
      <c r="H19" s="20">
        <f t="shared" si="3"/>
        <v>120476.11939146825</v>
      </c>
      <c r="I19" s="20">
        <f t="shared" si="4"/>
        <v>133115.30571834886</v>
      </c>
      <c r="J19" s="41">
        <f t="shared" si="5"/>
        <v>3806.9594557985083</v>
      </c>
      <c r="K19" s="42">
        <f t="shared" si="6"/>
        <v>3458.6445758316245</v>
      </c>
      <c r="L19" s="43">
        <f t="shared" si="7"/>
        <v>3767.4143127834582</v>
      </c>
      <c r="M19" s="41">
        <f t="shared" si="8"/>
        <v>4834.8385088641053</v>
      </c>
      <c r="N19" s="42">
        <f t="shared" si="9"/>
        <v>5187.9668637474369</v>
      </c>
      <c r="O19" s="43">
        <f t="shared" si="10"/>
        <v>7534.8286255669163</v>
      </c>
      <c r="P19" s="20"/>
      <c r="Q19" s="20"/>
      <c r="R19" s="20"/>
    </row>
    <row r="20" spans="1:18" x14ac:dyDescent="0.55000000000000004">
      <c r="A20" s="7">
        <v>12</v>
      </c>
      <c r="B20" s="4">
        <v>45130</v>
      </c>
      <c r="C20" s="44">
        <v>1</v>
      </c>
      <c r="D20" s="54">
        <v>1.27</v>
      </c>
      <c r="E20" s="55">
        <v>1.5</v>
      </c>
      <c r="F20" s="56">
        <v>2</v>
      </c>
      <c r="G20" s="20">
        <f t="shared" si="2"/>
        <v>136752.53289153287</v>
      </c>
      <c r="H20" s="20">
        <f t="shared" si="3"/>
        <v>125897.54476408432</v>
      </c>
      <c r="I20" s="20">
        <f t="shared" si="4"/>
        <v>141102.22406144979</v>
      </c>
      <c r="J20" s="41">
        <f t="shared" si="5"/>
        <v>3952.0046110644316</v>
      </c>
      <c r="K20" s="42">
        <f t="shared" si="6"/>
        <v>3614.2835817440473</v>
      </c>
      <c r="L20" s="43">
        <f t="shared" si="7"/>
        <v>3993.4591715504657</v>
      </c>
      <c r="M20" s="41">
        <f t="shared" si="8"/>
        <v>5019.0458560518282</v>
      </c>
      <c r="N20" s="42">
        <f t="shared" si="9"/>
        <v>5421.4253726160714</v>
      </c>
      <c r="O20" s="43">
        <f t="shared" si="10"/>
        <v>7986.9183431009315</v>
      </c>
      <c r="P20" s="20"/>
      <c r="Q20" s="20"/>
      <c r="R20" s="20"/>
    </row>
    <row r="21" spans="1:18" x14ac:dyDescent="0.55000000000000004">
      <c r="A21" s="7">
        <v>13</v>
      </c>
      <c r="B21" s="4">
        <v>45131</v>
      </c>
      <c r="C21" s="44">
        <v>2</v>
      </c>
      <c r="D21" s="54">
        <v>1.27</v>
      </c>
      <c r="E21" s="55">
        <v>1.5</v>
      </c>
      <c r="F21" s="56">
        <v>2</v>
      </c>
      <c r="G21" s="20">
        <f t="shared" si="2"/>
        <v>141962.80439470027</v>
      </c>
      <c r="H21" s="20">
        <f t="shared" si="3"/>
        <v>131562.93427846811</v>
      </c>
      <c r="I21" s="20">
        <f t="shared" si="4"/>
        <v>149568.35750513678</v>
      </c>
      <c r="J21" s="41">
        <f t="shared" si="5"/>
        <v>4102.5759867459856</v>
      </c>
      <c r="K21" s="42">
        <f t="shared" si="6"/>
        <v>3776.9263429225293</v>
      </c>
      <c r="L21" s="43">
        <f t="shared" si="7"/>
        <v>4233.0667218434937</v>
      </c>
      <c r="M21" s="41">
        <f t="shared" si="8"/>
        <v>5210.2715031674015</v>
      </c>
      <c r="N21" s="42">
        <f t="shared" si="9"/>
        <v>5665.3895143837944</v>
      </c>
      <c r="O21" s="43">
        <f t="shared" si="10"/>
        <v>8466.1334436869874</v>
      </c>
      <c r="P21" s="20"/>
      <c r="Q21" s="20"/>
      <c r="R21" s="20"/>
    </row>
    <row r="22" spans="1:18" x14ac:dyDescent="0.55000000000000004">
      <c r="A22" s="7">
        <v>14</v>
      </c>
      <c r="B22" s="4">
        <v>45132</v>
      </c>
      <c r="C22" s="44">
        <v>2</v>
      </c>
      <c r="D22" s="54">
        <v>1.27</v>
      </c>
      <c r="E22" s="55">
        <v>1.5</v>
      </c>
      <c r="F22" s="56">
        <v>2</v>
      </c>
      <c r="G22" s="20">
        <f t="shared" si="2"/>
        <v>147371.58724213834</v>
      </c>
      <c r="H22" s="20">
        <f t="shared" si="3"/>
        <v>137483.26632099916</v>
      </c>
      <c r="I22" s="20">
        <f t="shared" si="4"/>
        <v>158542.45895544498</v>
      </c>
      <c r="J22" s="41">
        <f t="shared" si="5"/>
        <v>4258.8841318410077</v>
      </c>
      <c r="K22" s="42">
        <f t="shared" si="6"/>
        <v>3946.8880283540429</v>
      </c>
      <c r="L22" s="43">
        <f t="shared" si="7"/>
        <v>4487.050725154103</v>
      </c>
      <c r="M22" s="41">
        <f t="shared" si="8"/>
        <v>5408.7828474380794</v>
      </c>
      <c r="N22" s="42">
        <f t="shared" si="9"/>
        <v>5920.3320425310649</v>
      </c>
      <c r="O22" s="43">
        <f t="shared" si="10"/>
        <v>8974.101450308206</v>
      </c>
      <c r="P22" s="20"/>
      <c r="Q22" s="20"/>
      <c r="R22" s="20"/>
    </row>
    <row r="23" spans="1:18" x14ac:dyDescent="0.55000000000000004">
      <c r="A23" s="7">
        <v>15</v>
      </c>
      <c r="B23" s="4">
        <v>45145</v>
      </c>
      <c r="C23" s="44">
        <v>1</v>
      </c>
      <c r="D23" s="54">
        <v>1.27</v>
      </c>
      <c r="E23" s="55">
        <v>1.5</v>
      </c>
      <c r="F23" s="74">
        <v>2</v>
      </c>
      <c r="G23" s="20">
        <f>IF(D23="","",G22+M23)</f>
        <v>152986.44471606382</v>
      </c>
      <c r="H23" s="20">
        <f t="shared" si="3"/>
        <v>143670.01330544412</v>
      </c>
      <c r="I23" s="20">
        <f t="shared" si="4"/>
        <v>168055.00649277167</v>
      </c>
      <c r="J23" s="41">
        <f t="shared" si="5"/>
        <v>4421.1476172641496</v>
      </c>
      <c r="K23" s="42">
        <f t="shared" si="6"/>
        <v>4124.4979896299747</v>
      </c>
      <c r="L23" s="43">
        <f t="shared" si="7"/>
        <v>4756.2737686633491</v>
      </c>
      <c r="M23" s="41">
        <f t="shared" si="8"/>
        <v>5614.85747392547</v>
      </c>
      <c r="N23" s="42">
        <f t="shared" si="9"/>
        <v>6186.7469844449624</v>
      </c>
      <c r="O23" s="43">
        <f t="shared" si="10"/>
        <v>9512.5475373266981</v>
      </c>
      <c r="P23" s="20"/>
      <c r="Q23" s="20"/>
      <c r="R23" s="20"/>
    </row>
    <row r="24" spans="1:18" x14ac:dyDescent="0.55000000000000004">
      <c r="A24" s="7">
        <v>16</v>
      </c>
      <c r="B24" s="4">
        <v>45147</v>
      </c>
      <c r="C24" s="44">
        <v>1</v>
      </c>
      <c r="D24" s="54">
        <v>1.27</v>
      </c>
      <c r="E24" s="55">
        <v>1.5</v>
      </c>
      <c r="F24" s="56">
        <v>2</v>
      </c>
      <c r="G24" s="20">
        <f t="shared" si="2"/>
        <v>158815.22825974587</v>
      </c>
      <c r="H24" s="20">
        <f t="shared" si="3"/>
        <v>150135.1639041891</v>
      </c>
      <c r="I24" s="20">
        <f t="shared" si="4"/>
        <v>178138.30688233799</v>
      </c>
      <c r="J24" s="41">
        <f t="shared" si="5"/>
        <v>4589.5933414819146</v>
      </c>
      <c r="K24" s="42">
        <f t="shared" si="6"/>
        <v>4310.1003991633233</v>
      </c>
      <c r="L24" s="43">
        <f t="shared" si="7"/>
        <v>5041.6501947831503</v>
      </c>
      <c r="M24" s="41">
        <f t="shared" si="8"/>
        <v>5828.7835436820314</v>
      </c>
      <c r="N24" s="42">
        <f t="shared" si="9"/>
        <v>6465.1505987449855</v>
      </c>
      <c r="O24" s="43">
        <f t="shared" si="10"/>
        <v>10083.300389566301</v>
      </c>
      <c r="P24" s="20"/>
      <c r="Q24" s="20"/>
      <c r="R24" s="20"/>
    </row>
    <row r="25" spans="1:18" x14ac:dyDescent="0.55000000000000004">
      <c r="A25" s="7">
        <v>17</v>
      </c>
      <c r="B25" s="4">
        <v>45149</v>
      </c>
      <c r="C25" s="44">
        <v>1</v>
      </c>
      <c r="D25" s="54">
        <v>1.27</v>
      </c>
      <c r="E25" s="55">
        <v>1.5</v>
      </c>
      <c r="F25" s="56">
        <v>2</v>
      </c>
      <c r="G25" s="20">
        <f t="shared" si="2"/>
        <v>164866.08845644217</v>
      </c>
      <c r="H25" s="20">
        <f t="shared" si="3"/>
        <v>156891.24627987761</v>
      </c>
      <c r="I25" s="20">
        <f t="shared" si="4"/>
        <v>188826.60529527828</v>
      </c>
      <c r="J25" s="41">
        <f t="shared" si="5"/>
        <v>4764.4568477923758</v>
      </c>
      <c r="K25" s="42">
        <f t="shared" si="6"/>
        <v>4504.0549171256725</v>
      </c>
      <c r="L25" s="43">
        <f t="shared" si="7"/>
        <v>5344.1492064701397</v>
      </c>
      <c r="M25" s="41">
        <f t="shared" si="8"/>
        <v>6050.860196696317</v>
      </c>
      <c r="N25" s="42">
        <f t="shared" si="9"/>
        <v>6756.0823756885093</v>
      </c>
      <c r="O25" s="43">
        <f t="shared" si="10"/>
        <v>10688.298412940279</v>
      </c>
      <c r="P25" s="20"/>
      <c r="Q25" s="20"/>
      <c r="R25" s="20"/>
    </row>
    <row r="26" spans="1:18" x14ac:dyDescent="0.55000000000000004">
      <c r="A26" s="7">
        <v>18</v>
      </c>
      <c r="B26" s="4">
        <v>45159</v>
      </c>
      <c r="C26" s="44">
        <v>1</v>
      </c>
      <c r="D26" s="54">
        <v>1.27</v>
      </c>
      <c r="E26" s="55">
        <v>1.5</v>
      </c>
      <c r="F26" s="56">
        <v>2</v>
      </c>
      <c r="G26" s="20">
        <f t="shared" si="2"/>
        <v>171147.48642663262</v>
      </c>
      <c r="H26" s="20">
        <f t="shared" si="3"/>
        <v>163951.3523624721</v>
      </c>
      <c r="I26" s="20">
        <f t="shared" si="4"/>
        <v>200156.20161299498</v>
      </c>
      <c r="J26" s="41">
        <f t="shared" si="5"/>
        <v>4945.9826536932651</v>
      </c>
      <c r="K26" s="42">
        <f t="shared" si="6"/>
        <v>4706.7373883963282</v>
      </c>
      <c r="L26" s="43">
        <f t="shared" si="7"/>
        <v>5664.798158858348</v>
      </c>
      <c r="M26" s="41">
        <f t="shared" si="8"/>
        <v>6281.3979701904464</v>
      </c>
      <c r="N26" s="42">
        <f t="shared" si="9"/>
        <v>7060.1060825944924</v>
      </c>
      <c r="O26" s="43">
        <f t="shared" si="10"/>
        <v>11329.596317716696</v>
      </c>
      <c r="P26" s="20"/>
      <c r="Q26" s="20"/>
      <c r="R26" s="20"/>
    </row>
    <row r="27" spans="1:18" x14ac:dyDescent="0.55000000000000004">
      <c r="A27" s="7">
        <v>19</v>
      </c>
      <c r="B27" s="4">
        <v>45162</v>
      </c>
      <c r="C27" s="44">
        <v>1</v>
      </c>
      <c r="D27" s="54">
        <v>1.27</v>
      </c>
      <c r="E27" s="55">
        <v>1.5</v>
      </c>
      <c r="F27" s="56">
        <v>2</v>
      </c>
      <c r="G27" s="20">
        <f t="shared" si="2"/>
        <v>177668.20565948731</v>
      </c>
      <c r="H27" s="20">
        <f t="shared" si="3"/>
        <v>171329.16321878333</v>
      </c>
      <c r="I27" s="20">
        <f t="shared" si="4"/>
        <v>212165.57370977468</v>
      </c>
      <c r="J27" s="41">
        <f t="shared" si="5"/>
        <v>5134.4245927989787</v>
      </c>
      <c r="K27" s="42">
        <f t="shared" si="6"/>
        <v>4918.5405708741628</v>
      </c>
      <c r="L27" s="43">
        <f t="shared" si="7"/>
        <v>6004.686048389849</v>
      </c>
      <c r="M27" s="41">
        <f t="shared" si="8"/>
        <v>6520.7192328547026</v>
      </c>
      <c r="N27" s="42">
        <f t="shared" si="9"/>
        <v>7377.8108563112437</v>
      </c>
      <c r="O27" s="43">
        <f t="shared" si="10"/>
        <v>12009.372096779698</v>
      </c>
      <c r="P27" s="20"/>
      <c r="Q27" s="20"/>
      <c r="R27" s="20"/>
    </row>
    <row r="28" spans="1:18" x14ac:dyDescent="0.55000000000000004">
      <c r="A28" s="7">
        <v>20</v>
      </c>
      <c r="B28" s="4">
        <v>45163</v>
      </c>
      <c r="C28" s="44">
        <v>1</v>
      </c>
      <c r="D28" s="54">
        <v>1.27</v>
      </c>
      <c r="E28" s="55">
        <v>1.5</v>
      </c>
      <c r="F28" s="56">
        <v>-1</v>
      </c>
      <c r="G28" s="20">
        <f t="shared" si="2"/>
        <v>184437.36429511377</v>
      </c>
      <c r="H28" s="20">
        <f t="shared" si="3"/>
        <v>179038.97556362857</v>
      </c>
      <c r="I28" s="20">
        <f t="shared" si="4"/>
        <v>205800.60649848144</v>
      </c>
      <c r="J28" s="41">
        <f t="shared" si="5"/>
        <v>5330.0461697846195</v>
      </c>
      <c r="K28" s="42">
        <f t="shared" si="6"/>
        <v>5139.8748965634995</v>
      </c>
      <c r="L28" s="43">
        <f t="shared" si="7"/>
        <v>6364.9672112932403</v>
      </c>
      <c r="M28" s="41">
        <f t="shared" si="8"/>
        <v>6769.158635626467</v>
      </c>
      <c r="N28" s="42">
        <f t="shared" si="9"/>
        <v>7709.8123448452498</v>
      </c>
      <c r="O28" s="43">
        <f t="shared" si="10"/>
        <v>-6364.9672112932403</v>
      </c>
      <c r="P28" s="20"/>
      <c r="Q28" s="20"/>
      <c r="R28" s="20"/>
    </row>
    <row r="29" spans="1:18" x14ac:dyDescent="0.55000000000000004">
      <c r="A29" s="7">
        <v>21</v>
      </c>
      <c r="B29" s="4">
        <v>45175</v>
      </c>
      <c r="C29" s="44">
        <v>2</v>
      </c>
      <c r="D29" s="54">
        <v>-1</v>
      </c>
      <c r="E29" s="55">
        <v>-1</v>
      </c>
      <c r="F29" s="74">
        <v>-1</v>
      </c>
      <c r="G29" s="20">
        <f t="shared" si="2"/>
        <v>178904.24336626037</v>
      </c>
      <c r="H29" s="20">
        <f t="shared" si="3"/>
        <v>173667.8062967197</v>
      </c>
      <c r="I29" s="20">
        <f t="shared" si="4"/>
        <v>199626.58830352701</v>
      </c>
      <c r="J29" s="41">
        <f t="shared" si="5"/>
        <v>5533.1209288534128</v>
      </c>
      <c r="K29" s="42">
        <f t="shared" si="6"/>
        <v>5371.169266908857</v>
      </c>
      <c r="L29" s="43">
        <f t="shared" si="7"/>
        <v>6174.0181949544431</v>
      </c>
      <c r="M29" s="41">
        <f t="shared" si="8"/>
        <v>-5533.1209288534128</v>
      </c>
      <c r="N29" s="42">
        <f t="shared" si="9"/>
        <v>-5371.169266908857</v>
      </c>
      <c r="O29" s="43">
        <f t="shared" si="10"/>
        <v>-6174.0181949544431</v>
      </c>
      <c r="P29" s="20"/>
      <c r="Q29" s="20"/>
      <c r="R29" s="20"/>
    </row>
    <row r="30" spans="1:18" x14ac:dyDescent="0.55000000000000004">
      <c r="A30" s="7">
        <v>22</v>
      </c>
      <c r="B30" s="4">
        <v>45177</v>
      </c>
      <c r="C30" s="44">
        <v>1</v>
      </c>
      <c r="D30" s="54">
        <v>-1</v>
      </c>
      <c r="E30" s="55">
        <v>-1</v>
      </c>
      <c r="F30" s="74">
        <v>-1</v>
      </c>
      <c r="G30" s="20">
        <f t="shared" si="2"/>
        <v>173537.11606527257</v>
      </c>
      <c r="H30" s="20">
        <f t="shared" si="3"/>
        <v>168457.77210781811</v>
      </c>
      <c r="I30" s="20">
        <f t="shared" si="4"/>
        <v>193637.7906544212</v>
      </c>
      <c r="J30" s="41">
        <f t="shared" si="5"/>
        <v>5367.1273009878114</v>
      </c>
      <c r="K30" s="42">
        <f t="shared" si="6"/>
        <v>5210.0341889015908</v>
      </c>
      <c r="L30" s="43">
        <f t="shared" si="7"/>
        <v>5988.7976491058098</v>
      </c>
      <c r="M30" s="41">
        <f t="shared" si="8"/>
        <v>-5367.1273009878114</v>
      </c>
      <c r="N30" s="42">
        <f t="shared" si="9"/>
        <v>-5210.0341889015908</v>
      </c>
      <c r="O30" s="43">
        <f t="shared" si="10"/>
        <v>-5988.7976491058098</v>
      </c>
      <c r="P30" s="20"/>
      <c r="Q30" s="20"/>
      <c r="R30" s="20"/>
    </row>
    <row r="31" spans="1:18" x14ac:dyDescent="0.55000000000000004">
      <c r="A31" s="7">
        <v>23</v>
      </c>
      <c r="B31" s="4">
        <v>45196</v>
      </c>
      <c r="C31" s="44">
        <v>1</v>
      </c>
      <c r="D31" s="54">
        <v>1.27</v>
      </c>
      <c r="E31" s="55">
        <v>1.5</v>
      </c>
      <c r="F31" s="56">
        <v>2</v>
      </c>
      <c r="G31" s="20">
        <f t="shared" si="2"/>
        <v>180148.88018735946</v>
      </c>
      <c r="H31" s="20">
        <f t="shared" si="3"/>
        <v>176038.37185266992</v>
      </c>
      <c r="I31" s="20">
        <f t="shared" si="4"/>
        <v>205256.05809368647</v>
      </c>
      <c r="J31" s="41">
        <f t="shared" si="5"/>
        <v>5206.1134819581766</v>
      </c>
      <c r="K31" s="42">
        <f t="shared" si="6"/>
        <v>5053.7331632345431</v>
      </c>
      <c r="L31" s="43">
        <f t="shared" si="7"/>
        <v>5809.1337196326358</v>
      </c>
      <c r="M31" s="41">
        <f t="shared" si="8"/>
        <v>6611.7641220868845</v>
      </c>
      <c r="N31" s="42">
        <f t="shared" si="9"/>
        <v>7580.5997448518146</v>
      </c>
      <c r="O31" s="43">
        <f t="shared" si="10"/>
        <v>11618.267439265272</v>
      </c>
      <c r="P31" s="20"/>
      <c r="Q31" s="20"/>
      <c r="R31" s="20"/>
    </row>
    <row r="32" spans="1:18" x14ac:dyDescent="0.55000000000000004">
      <c r="A32" s="7">
        <v>24</v>
      </c>
      <c r="B32" s="4">
        <v>45201</v>
      </c>
      <c r="C32" s="44">
        <v>1</v>
      </c>
      <c r="D32" s="54">
        <v>1.27</v>
      </c>
      <c r="E32" s="55">
        <v>1.5</v>
      </c>
      <c r="F32" s="56">
        <v>2</v>
      </c>
      <c r="G32" s="20">
        <f t="shared" si="2"/>
        <v>187012.55252249786</v>
      </c>
      <c r="H32" s="20">
        <f t="shared" si="3"/>
        <v>183960.09858604008</v>
      </c>
      <c r="I32" s="20">
        <f t="shared" si="4"/>
        <v>217571.42157930767</v>
      </c>
      <c r="J32" s="41">
        <f t="shared" si="5"/>
        <v>5404.4664056207839</v>
      </c>
      <c r="K32" s="42">
        <f t="shared" si="6"/>
        <v>5281.1511555800971</v>
      </c>
      <c r="L32" s="43">
        <f t="shared" si="7"/>
        <v>6157.6817428105942</v>
      </c>
      <c r="M32" s="41">
        <f t="shared" si="8"/>
        <v>6863.6723351383953</v>
      </c>
      <c r="N32" s="42">
        <f t="shared" si="9"/>
        <v>7921.7267333701457</v>
      </c>
      <c r="O32" s="43">
        <f t="shared" si="10"/>
        <v>12315.363485621188</v>
      </c>
      <c r="P32" s="20"/>
      <c r="Q32" s="20"/>
      <c r="R32" s="20"/>
    </row>
    <row r="33" spans="1:18" x14ac:dyDescent="0.55000000000000004">
      <c r="A33" s="7">
        <v>25</v>
      </c>
      <c r="B33" s="4">
        <v>45209</v>
      </c>
      <c r="C33" s="44">
        <v>1</v>
      </c>
      <c r="D33" s="54">
        <v>-1</v>
      </c>
      <c r="E33" s="55">
        <v>-1</v>
      </c>
      <c r="F33" s="56">
        <v>-1</v>
      </c>
      <c r="G33" s="20">
        <f t="shared" si="2"/>
        <v>181402.17594682291</v>
      </c>
      <c r="H33" s="20">
        <f t="shared" si="3"/>
        <v>178441.29562845887</v>
      </c>
      <c r="I33" s="20">
        <f t="shared" si="4"/>
        <v>211044.27893192845</v>
      </c>
      <c r="J33" s="41">
        <f t="shared" si="5"/>
        <v>5610.3765756749353</v>
      </c>
      <c r="K33" s="42">
        <f t="shared" si="6"/>
        <v>5518.8029575812025</v>
      </c>
      <c r="L33" s="43">
        <f t="shared" si="7"/>
        <v>6527.1426473792299</v>
      </c>
      <c r="M33" s="41">
        <f t="shared" si="8"/>
        <v>-5610.3765756749353</v>
      </c>
      <c r="N33" s="42">
        <f t="shared" si="9"/>
        <v>-5518.8029575812025</v>
      </c>
      <c r="O33" s="43">
        <f t="shared" si="10"/>
        <v>-6527.1426473792299</v>
      </c>
      <c r="P33" s="20"/>
      <c r="Q33" s="20"/>
      <c r="R33" s="20"/>
    </row>
    <row r="34" spans="1:18" x14ac:dyDescent="0.55000000000000004">
      <c r="A34" s="7">
        <v>26</v>
      </c>
      <c r="B34" s="4">
        <v>45226</v>
      </c>
      <c r="C34" s="44">
        <v>2</v>
      </c>
      <c r="D34" s="54">
        <v>1.27</v>
      </c>
      <c r="E34" s="55">
        <v>1.5</v>
      </c>
      <c r="F34" s="74">
        <v>2</v>
      </c>
      <c r="G34" s="20">
        <f t="shared" si="2"/>
        <v>188313.59885039687</v>
      </c>
      <c r="H34" s="20">
        <f t="shared" si="3"/>
        <v>186471.15393173951</v>
      </c>
      <c r="I34" s="20">
        <f t="shared" si="4"/>
        <v>223706.93566784417</v>
      </c>
      <c r="J34" s="41">
        <f t="shared" si="5"/>
        <v>5442.065278404687</v>
      </c>
      <c r="K34" s="42">
        <f t="shared" si="6"/>
        <v>5353.2388688537658</v>
      </c>
      <c r="L34" s="43">
        <f t="shared" si="7"/>
        <v>6331.3283679578535</v>
      </c>
      <c r="M34" s="41">
        <f t="shared" si="8"/>
        <v>6911.4229035739527</v>
      </c>
      <c r="N34" s="42">
        <f t="shared" si="9"/>
        <v>8029.8583032806491</v>
      </c>
      <c r="O34" s="43">
        <f t="shared" si="10"/>
        <v>12662.656735915707</v>
      </c>
      <c r="P34" s="20"/>
      <c r="Q34" s="20"/>
      <c r="R34" s="20"/>
    </row>
    <row r="35" spans="1:18" x14ac:dyDescent="0.55000000000000004">
      <c r="A35" s="7">
        <v>27</v>
      </c>
      <c r="B35" s="4">
        <v>45236</v>
      </c>
      <c r="C35" s="44">
        <v>1</v>
      </c>
      <c r="D35" s="54">
        <v>1.27</v>
      </c>
      <c r="E35" s="55">
        <v>1.5</v>
      </c>
      <c r="F35" s="74">
        <v>2</v>
      </c>
      <c r="G35" s="20">
        <f t="shared" si="2"/>
        <v>195488.34696659699</v>
      </c>
      <c r="H35" s="20">
        <f t="shared" si="3"/>
        <v>194862.35585866778</v>
      </c>
      <c r="I35" s="20">
        <f t="shared" si="4"/>
        <v>237129.35180791482</v>
      </c>
      <c r="J35" s="41">
        <f t="shared" si="5"/>
        <v>5649.4079655119058</v>
      </c>
      <c r="K35" s="42">
        <f t="shared" si="6"/>
        <v>5594.1346179521852</v>
      </c>
      <c r="L35" s="43">
        <f t="shared" si="7"/>
        <v>6711.2080700353245</v>
      </c>
      <c r="M35" s="41">
        <f t="shared" si="8"/>
        <v>7174.7481162001204</v>
      </c>
      <c r="N35" s="42">
        <f t="shared" si="9"/>
        <v>8391.2019269282773</v>
      </c>
      <c r="O35" s="43">
        <f t="shared" si="10"/>
        <v>13422.416140070649</v>
      </c>
      <c r="P35" s="20"/>
      <c r="Q35" s="20"/>
      <c r="R35" s="20"/>
    </row>
    <row r="36" spans="1:18" x14ac:dyDescent="0.55000000000000004">
      <c r="A36" s="7">
        <v>28</v>
      </c>
      <c r="B36" s="4">
        <v>45238</v>
      </c>
      <c r="C36" s="44">
        <v>1</v>
      </c>
      <c r="D36" s="54">
        <v>-1</v>
      </c>
      <c r="E36" s="55">
        <v>-1</v>
      </c>
      <c r="F36" s="56">
        <v>-1</v>
      </c>
      <c r="G36" s="20">
        <f t="shared" si="2"/>
        <v>189623.69655759909</v>
      </c>
      <c r="H36" s="20">
        <f t="shared" si="3"/>
        <v>189016.48518290775</v>
      </c>
      <c r="I36" s="20">
        <f t="shared" si="4"/>
        <v>230015.47125367739</v>
      </c>
      <c r="J36" s="41">
        <f t="shared" si="5"/>
        <v>5864.6504089979098</v>
      </c>
      <c r="K36" s="42">
        <f t="shared" si="6"/>
        <v>5845.870675760033</v>
      </c>
      <c r="L36" s="43">
        <f t="shared" si="7"/>
        <v>7113.8805542374439</v>
      </c>
      <c r="M36" s="41">
        <f t="shared" si="8"/>
        <v>-5864.6504089979098</v>
      </c>
      <c r="N36" s="42">
        <f t="shared" si="9"/>
        <v>-5845.870675760033</v>
      </c>
      <c r="O36" s="43">
        <f t="shared" si="10"/>
        <v>-7113.8805542374439</v>
      </c>
      <c r="P36" s="20"/>
      <c r="Q36" s="20"/>
      <c r="R36" s="20"/>
    </row>
    <row r="37" spans="1:18" x14ac:dyDescent="0.55000000000000004">
      <c r="A37" s="7">
        <v>29</v>
      </c>
      <c r="B37" s="4">
        <v>45250</v>
      </c>
      <c r="C37" s="44">
        <v>1</v>
      </c>
      <c r="D37" s="54">
        <v>1.27</v>
      </c>
      <c r="E37" s="55">
        <v>1.5</v>
      </c>
      <c r="F37" s="56">
        <v>2</v>
      </c>
      <c r="G37" s="20">
        <f t="shared" si="2"/>
        <v>196848.35939644361</v>
      </c>
      <c r="H37" s="20">
        <f t="shared" si="3"/>
        <v>197522.22701613861</v>
      </c>
      <c r="I37" s="20">
        <f t="shared" si="4"/>
        <v>243816.39952889804</v>
      </c>
      <c r="J37" s="41">
        <f t="shared" si="5"/>
        <v>5688.7108967279728</v>
      </c>
      <c r="K37" s="42">
        <f t="shared" si="6"/>
        <v>5670.494555487232</v>
      </c>
      <c r="L37" s="43">
        <f t="shared" si="7"/>
        <v>6900.4641376103218</v>
      </c>
      <c r="M37" s="41">
        <f t="shared" si="8"/>
        <v>7224.6628388445251</v>
      </c>
      <c r="N37" s="42">
        <f t="shared" si="9"/>
        <v>8505.741833230848</v>
      </c>
      <c r="O37" s="43">
        <f t="shared" si="10"/>
        <v>13800.928275220644</v>
      </c>
      <c r="P37" s="20"/>
      <c r="Q37" s="20"/>
      <c r="R37" s="20"/>
    </row>
    <row r="38" spans="1:18" x14ac:dyDescent="0.55000000000000004">
      <c r="A38" s="7">
        <v>30</v>
      </c>
      <c r="B38" s="4">
        <v>45257</v>
      </c>
      <c r="C38" s="44">
        <v>2</v>
      </c>
      <c r="D38" s="54">
        <v>1.27</v>
      </c>
      <c r="E38" s="55">
        <v>1.5</v>
      </c>
      <c r="F38" s="56">
        <v>2</v>
      </c>
      <c r="G38" s="20">
        <f t="shared" si="2"/>
        <v>204348.28188944812</v>
      </c>
      <c r="H38" s="20">
        <f t="shared" si="3"/>
        <v>206410.72723186485</v>
      </c>
      <c r="I38" s="20">
        <f t="shared" si="4"/>
        <v>258445.38350063193</v>
      </c>
      <c r="J38" s="41">
        <f t="shared" si="5"/>
        <v>5905.450781893308</v>
      </c>
      <c r="K38" s="42">
        <f t="shared" si="6"/>
        <v>5925.6668104841583</v>
      </c>
      <c r="L38" s="43">
        <f t="shared" si="7"/>
        <v>7314.4919858669409</v>
      </c>
      <c r="M38" s="41">
        <f t="shared" si="8"/>
        <v>7499.9224930045011</v>
      </c>
      <c r="N38" s="42">
        <f t="shared" si="9"/>
        <v>8888.500215726237</v>
      </c>
      <c r="O38" s="43">
        <f t="shared" si="10"/>
        <v>14628.983971733882</v>
      </c>
      <c r="P38" s="20"/>
      <c r="Q38" s="20"/>
      <c r="R38" s="20"/>
    </row>
    <row r="39" spans="1:18" x14ac:dyDescent="0.55000000000000004">
      <c r="A39" s="7">
        <v>31</v>
      </c>
      <c r="B39" s="4">
        <v>45293</v>
      </c>
      <c r="C39" s="44">
        <v>1</v>
      </c>
      <c r="D39" s="54">
        <v>1.27</v>
      </c>
      <c r="E39" s="55">
        <v>1.5</v>
      </c>
      <c r="F39" s="56">
        <v>2</v>
      </c>
      <c r="G39" s="20">
        <f t="shared" si="2"/>
        <v>212133.9514294361</v>
      </c>
      <c r="H39" s="20">
        <f t="shared" si="3"/>
        <v>215699.20995729876</v>
      </c>
      <c r="I39" s="20">
        <f t="shared" si="4"/>
        <v>273952.10651066987</v>
      </c>
      <c r="J39" s="41">
        <f t="shared" si="5"/>
        <v>6130.4484566834435</v>
      </c>
      <c r="K39" s="42">
        <f t="shared" si="6"/>
        <v>6192.321816955945</v>
      </c>
      <c r="L39" s="43">
        <f t="shared" si="7"/>
        <v>7753.3615050189574</v>
      </c>
      <c r="M39" s="41">
        <f t="shared" si="8"/>
        <v>7785.6695399879736</v>
      </c>
      <c r="N39" s="42">
        <f t="shared" si="9"/>
        <v>9288.4827254339179</v>
      </c>
      <c r="O39" s="43">
        <f t="shared" si="10"/>
        <v>15506.723010037915</v>
      </c>
      <c r="P39" s="20"/>
      <c r="Q39" s="20"/>
      <c r="R39" s="20"/>
    </row>
    <row r="40" spans="1:18" x14ac:dyDescent="0.55000000000000004">
      <c r="A40" s="7">
        <v>32</v>
      </c>
      <c r="B40" s="4">
        <v>45300</v>
      </c>
      <c r="C40" s="44">
        <v>1</v>
      </c>
      <c r="D40" s="54">
        <v>1.27</v>
      </c>
      <c r="E40" s="55">
        <v>1.5</v>
      </c>
      <c r="F40" s="56">
        <v>2</v>
      </c>
      <c r="G40" s="20">
        <f t="shared" si="2"/>
        <v>220216.2549788976</v>
      </c>
      <c r="H40" s="20">
        <f t="shared" si="3"/>
        <v>225405.67440537721</v>
      </c>
      <c r="I40" s="20">
        <f t="shared" si="4"/>
        <v>290389.23290131008</v>
      </c>
      <c r="J40" s="41">
        <f t="shared" si="5"/>
        <v>6364.0185428830828</v>
      </c>
      <c r="K40" s="42">
        <f t="shared" si="6"/>
        <v>6470.9762987189624</v>
      </c>
      <c r="L40" s="43">
        <f t="shared" si="7"/>
        <v>8218.5631953200955</v>
      </c>
      <c r="M40" s="41">
        <f t="shared" si="8"/>
        <v>8082.3035494615151</v>
      </c>
      <c r="N40" s="42">
        <f t="shared" si="9"/>
        <v>9706.4644480784445</v>
      </c>
      <c r="O40" s="43">
        <f t="shared" si="10"/>
        <v>16437.126390640191</v>
      </c>
      <c r="P40" s="20"/>
      <c r="Q40" s="20"/>
      <c r="R40" s="20"/>
    </row>
    <row r="41" spans="1:18" x14ac:dyDescent="0.55000000000000004">
      <c r="A41" s="7">
        <v>33</v>
      </c>
      <c r="B41" s="4">
        <v>45301</v>
      </c>
      <c r="C41" s="44">
        <v>1</v>
      </c>
      <c r="D41" s="54">
        <v>1.27</v>
      </c>
      <c r="E41" s="55">
        <v>1.5</v>
      </c>
      <c r="F41" s="74">
        <v>2</v>
      </c>
      <c r="G41" s="20">
        <f t="shared" si="2"/>
        <v>228606.4942935936</v>
      </c>
      <c r="H41" s="20">
        <f t="shared" si="3"/>
        <v>235548.92975361919</v>
      </c>
      <c r="I41" s="20">
        <f t="shared" si="4"/>
        <v>307812.58687538869</v>
      </c>
      <c r="J41" s="41">
        <f t="shared" si="5"/>
        <v>6606.4876493669281</v>
      </c>
      <c r="K41" s="42">
        <f t="shared" si="6"/>
        <v>6762.1702321613166</v>
      </c>
      <c r="L41" s="43">
        <f t="shared" si="7"/>
        <v>8711.6769870393018</v>
      </c>
      <c r="M41" s="41">
        <f t="shared" si="8"/>
        <v>8390.2393146959985</v>
      </c>
      <c r="N41" s="42">
        <f t="shared" si="9"/>
        <v>10143.255348241975</v>
      </c>
      <c r="O41" s="43">
        <f t="shared" si="10"/>
        <v>17423.353974078604</v>
      </c>
      <c r="P41" s="20"/>
      <c r="Q41" s="20"/>
      <c r="R41" s="20"/>
    </row>
    <row r="42" spans="1:18" x14ac:dyDescent="0.55000000000000004">
      <c r="A42" s="7">
        <v>34</v>
      </c>
      <c r="B42" s="4">
        <v>45307</v>
      </c>
      <c r="C42" s="44">
        <v>1</v>
      </c>
      <c r="D42" s="54">
        <v>1.27</v>
      </c>
      <c r="E42" s="55">
        <v>1.5</v>
      </c>
      <c r="F42" s="74">
        <v>2</v>
      </c>
      <c r="G42" s="20">
        <f t="shared" si="2"/>
        <v>237316.40172617952</v>
      </c>
      <c r="H42" s="20">
        <f t="shared" si="3"/>
        <v>246148.63159253204</v>
      </c>
      <c r="I42" s="20">
        <f t="shared" si="4"/>
        <v>326281.34208791202</v>
      </c>
      <c r="J42" s="41">
        <f t="shared" si="5"/>
        <v>6858.1948288078074</v>
      </c>
      <c r="K42" s="42">
        <f t="shared" si="6"/>
        <v>7066.4678926085753</v>
      </c>
      <c r="L42" s="43">
        <f t="shared" si="7"/>
        <v>9234.3776062616598</v>
      </c>
      <c r="M42" s="41">
        <f>IF(D42="","",J42*D42)</f>
        <v>8709.9074325859146</v>
      </c>
      <c r="N42" s="42">
        <f t="shared" si="9"/>
        <v>10599.701838912863</v>
      </c>
      <c r="O42" s="43">
        <f t="shared" si="10"/>
        <v>18468.75521252332</v>
      </c>
      <c r="P42" s="20"/>
      <c r="Q42" s="20"/>
      <c r="R42" s="20"/>
    </row>
    <row r="43" spans="1:18" x14ac:dyDescent="0.55000000000000004">
      <c r="A43">
        <v>35</v>
      </c>
      <c r="B43" s="4">
        <v>45307</v>
      </c>
      <c r="C43" s="44">
        <v>1</v>
      </c>
      <c r="D43" s="54">
        <v>1.27</v>
      </c>
      <c r="E43" s="55">
        <v>1.25</v>
      </c>
      <c r="F43" s="56">
        <v>2</v>
      </c>
      <c r="G43" s="20">
        <f>IF(D43="","",G42+M43)</f>
        <v>246358.15663194697</v>
      </c>
      <c r="H43" s="20">
        <f>IF(E43="","",H42+N43)</f>
        <v>255379.20527725198</v>
      </c>
      <c r="I43" s="20">
        <f>IF(F43="","",I42+O43)</f>
        <v>345858.22261318675</v>
      </c>
      <c r="J43" s="41">
        <f t="shared" si="5"/>
        <v>7119.4920517853852</v>
      </c>
      <c r="K43" s="42">
        <f t="shared" si="6"/>
        <v>7384.458947775961</v>
      </c>
      <c r="L43" s="43">
        <f t="shared" si="7"/>
        <v>9788.4402626373612</v>
      </c>
      <c r="M43" s="41">
        <f t="shared" si="8"/>
        <v>9041.7549057674387</v>
      </c>
      <c r="N43" s="42">
        <f t="shared" si="9"/>
        <v>9230.5736847199514</v>
      </c>
      <c r="O43" s="43">
        <f t="shared" si="10"/>
        <v>19576.880525274722</v>
      </c>
    </row>
    <row r="44" spans="1:18" x14ac:dyDescent="0.55000000000000004">
      <c r="A44" s="7">
        <v>36</v>
      </c>
      <c r="B44" s="4">
        <v>45308</v>
      </c>
      <c r="C44" s="44">
        <v>1</v>
      </c>
      <c r="D44" s="54">
        <v>1.27</v>
      </c>
      <c r="E44" s="55">
        <v>1.5</v>
      </c>
      <c r="F44" s="56">
        <v>2</v>
      </c>
      <c r="G44" s="20">
        <f t="shared" ref="G44:G58" si="11">IF(D44="","",G43+M44)</f>
        <v>255744.40239962414</v>
      </c>
      <c r="H44" s="20">
        <f t="shared" ref="H44:H58" si="12">IF(E44="","",H43+N44)</f>
        <v>266871.26951472834</v>
      </c>
      <c r="I44" s="20">
        <f t="shared" ref="I44:I58" si="13">IF(F44="","",I43+O44)</f>
        <v>366609.71596997796</v>
      </c>
      <c r="J44" s="41">
        <f>IF(G43="","",G43*0.03)</f>
        <v>7390.7446989584087</v>
      </c>
      <c r="K44" s="42">
        <f t="shared" si="6"/>
        <v>7661.3761583175592</v>
      </c>
      <c r="L44" s="43">
        <f t="shared" si="7"/>
        <v>10375.746678395602</v>
      </c>
      <c r="M44" s="41">
        <f>IF(D44="","",J44*D44)</f>
        <v>9386.2457676771792</v>
      </c>
      <c r="N44" s="42">
        <f t="shared" si="9"/>
        <v>11492.064237476339</v>
      </c>
      <c r="O44" s="43">
        <f t="shared" si="10"/>
        <v>20751.493356791205</v>
      </c>
    </row>
    <row r="45" spans="1:18" x14ac:dyDescent="0.55000000000000004">
      <c r="A45" s="7">
        <v>37</v>
      </c>
      <c r="B45" s="4">
        <v>45330</v>
      </c>
      <c r="C45" s="44">
        <v>1</v>
      </c>
      <c r="D45" s="54">
        <v>-1</v>
      </c>
      <c r="E45" s="55">
        <v>-1</v>
      </c>
      <c r="F45" s="56">
        <v>-1</v>
      </c>
      <c r="G45" s="20">
        <f t="shared" si="11"/>
        <v>248072.07032763542</v>
      </c>
      <c r="H45" s="20">
        <f t="shared" si="12"/>
        <v>258865.1314292865</v>
      </c>
      <c r="I45" s="20">
        <f t="shared" si="13"/>
        <v>355611.42449087859</v>
      </c>
      <c r="J45" s="41">
        <f t="shared" si="5"/>
        <v>7672.3320719887242</v>
      </c>
      <c r="K45" s="42">
        <f t="shared" si="6"/>
        <v>8006.1380854418494</v>
      </c>
      <c r="L45" s="43">
        <f t="shared" si="7"/>
        <v>10998.291479099338</v>
      </c>
      <c r="M45" s="41">
        <f t="shared" si="8"/>
        <v>-7672.3320719887242</v>
      </c>
      <c r="N45" s="42">
        <f t="shared" si="9"/>
        <v>-8006.1380854418494</v>
      </c>
      <c r="O45" s="43">
        <f t="shared" si="10"/>
        <v>-10998.291479099338</v>
      </c>
    </row>
    <row r="46" spans="1:18" x14ac:dyDescent="0.55000000000000004">
      <c r="A46" s="7">
        <v>38</v>
      </c>
      <c r="B46" s="4">
        <v>45348</v>
      </c>
      <c r="C46" s="44">
        <v>1</v>
      </c>
      <c r="D46" s="54">
        <v>1.27</v>
      </c>
      <c r="E46" s="55">
        <v>1.5</v>
      </c>
      <c r="F46" s="56">
        <v>-1</v>
      </c>
      <c r="G46" s="20">
        <f t="shared" si="11"/>
        <v>257523.61620711832</v>
      </c>
      <c r="H46" s="20">
        <f t="shared" si="12"/>
        <v>270514.0623436044</v>
      </c>
      <c r="I46" s="20">
        <f t="shared" si="13"/>
        <v>344943.08175615221</v>
      </c>
      <c r="J46" s="41">
        <f t="shared" si="5"/>
        <v>7442.1621098290625</v>
      </c>
      <c r="K46" s="42">
        <f t="shared" si="6"/>
        <v>7765.9539428785947</v>
      </c>
      <c r="L46" s="43">
        <f t="shared" si="7"/>
        <v>10668.342734726357</v>
      </c>
      <c r="M46" s="41">
        <f t="shared" si="8"/>
        <v>9451.5458794829101</v>
      </c>
      <c r="N46" s="42">
        <f t="shared" si="9"/>
        <v>11648.930914317893</v>
      </c>
      <c r="O46" s="43">
        <f t="shared" si="10"/>
        <v>-10668.342734726357</v>
      </c>
    </row>
    <row r="47" spans="1:18" x14ac:dyDescent="0.55000000000000004">
      <c r="A47" s="7">
        <v>39</v>
      </c>
      <c r="B47" s="4">
        <v>45357</v>
      </c>
      <c r="C47" s="44">
        <v>2</v>
      </c>
      <c r="D47" s="54">
        <v>1.27</v>
      </c>
      <c r="E47" s="55">
        <v>1.5</v>
      </c>
      <c r="F47" s="56">
        <v>2</v>
      </c>
      <c r="G47" s="20">
        <f t="shared" si="11"/>
        <v>267335.26598460955</v>
      </c>
      <c r="H47" s="20">
        <f t="shared" si="12"/>
        <v>282687.19514906657</v>
      </c>
      <c r="I47" s="20">
        <f t="shared" si="13"/>
        <v>365639.66666152136</v>
      </c>
      <c r="J47" s="41">
        <f t="shared" si="5"/>
        <v>7725.7084862135489</v>
      </c>
      <c r="K47" s="42">
        <f t="shared" si="6"/>
        <v>8115.4218703081315</v>
      </c>
      <c r="L47" s="43">
        <f t="shared" si="7"/>
        <v>10348.292452684565</v>
      </c>
      <c r="M47" s="41">
        <f t="shared" si="8"/>
        <v>9811.6497774912077</v>
      </c>
      <c r="N47" s="42">
        <f t="shared" si="9"/>
        <v>12173.132805462197</v>
      </c>
      <c r="O47" s="43">
        <f t="shared" si="10"/>
        <v>20696.584905369131</v>
      </c>
    </row>
    <row r="48" spans="1:18" x14ac:dyDescent="0.55000000000000004">
      <c r="A48" s="7">
        <v>40</v>
      </c>
      <c r="B48" s="4">
        <v>45364</v>
      </c>
      <c r="C48" s="44">
        <v>1</v>
      </c>
      <c r="D48" s="54">
        <v>1.27</v>
      </c>
      <c r="E48" s="55">
        <v>-1</v>
      </c>
      <c r="F48" s="56">
        <v>-1</v>
      </c>
      <c r="G48" s="20">
        <f t="shared" si="11"/>
        <v>277520.73961862316</v>
      </c>
      <c r="H48" s="20">
        <f t="shared" si="12"/>
        <v>274206.57929459459</v>
      </c>
      <c r="I48" s="20">
        <f t="shared" si="13"/>
        <v>354670.47666167573</v>
      </c>
      <c r="J48" s="41">
        <f t="shared" si="5"/>
        <v>8020.0579795382864</v>
      </c>
      <c r="K48" s="42">
        <f t="shared" si="6"/>
        <v>8480.6158544719965</v>
      </c>
      <c r="L48" s="43">
        <f t="shared" si="7"/>
        <v>10969.189999845641</v>
      </c>
      <c r="M48" s="41">
        <f t="shared" si="8"/>
        <v>10185.473634013624</v>
      </c>
      <c r="N48" s="42">
        <f t="shared" si="9"/>
        <v>-8480.6158544719965</v>
      </c>
      <c r="O48" s="43">
        <f t="shared" si="10"/>
        <v>-10969.189999845641</v>
      </c>
    </row>
    <row r="49" spans="1:15" x14ac:dyDescent="0.55000000000000004">
      <c r="A49" s="7">
        <v>41</v>
      </c>
      <c r="B49" s="4"/>
      <c r="C49" s="44"/>
      <c r="D49" s="54"/>
      <c r="E49" s="55"/>
      <c r="F49" s="56"/>
      <c r="G49" s="20" t="str">
        <f t="shared" si="11"/>
        <v/>
      </c>
      <c r="H49" s="20" t="str">
        <f t="shared" si="12"/>
        <v/>
      </c>
      <c r="I49" s="20" t="str">
        <f t="shared" si="13"/>
        <v/>
      </c>
      <c r="J49" s="41">
        <f t="shared" si="5"/>
        <v>8325.6221885586947</v>
      </c>
      <c r="K49" s="42">
        <f t="shared" si="6"/>
        <v>8226.1973788378382</v>
      </c>
      <c r="L49" s="43">
        <f t="shared" si="7"/>
        <v>10640.114299850271</v>
      </c>
      <c r="M49" s="41" t="str">
        <f t="shared" si="8"/>
        <v/>
      </c>
      <c r="N49" s="42" t="str">
        <f t="shared" si="9"/>
        <v/>
      </c>
      <c r="O49" s="43" t="str">
        <f t="shared" si="10"/>
        <v/>
      </c>
    </row>
    <row r="50" spans="1:15" x14ac:dyDescent="0.55000000000000004">
      <c r="A50" s="7">
        <v>42</v>
      </c>
      <c r="B50" s="4"/>
      <c r="C50" s="44"/>
      <c r="D50" s="54"/>
      <c r="E50" s="55"/>
      <c r="F50" s="56"/>
      <c r="G50" s="20" t="str">
        <f t="shared" si="11"/>
        <v/>
      </c>
      <c r="H50" s="20" t="str">
        <f t="shared" si="12"/>
        <v/>
      </c>
      <c r="I50" s="20" t="str">
        <f t="shared" si="13"/>
        <v/>
      </c>
      <c r="J50" s="41" t="str">
        <f t="shared" si="5"/>
        <v/>
      </c>
      <c r="K50" s="42" t="str">
        <f t="shared" si="6"/>
        <v/>
      </c>
      <c r="L50" s="43" t="str">
        <f t="shared" si="7"/>
        <v/>
      </c>
      <c r="M50" s="41" t="str">
        <f t="shared" si="8"/>
        <v/>
      </c>
      <c r="N50" s="42" t="str">
        <f t="shared" si="9"/>
        <v/>
      </c>
      <c r="O50" s="43" t="str">
        <f t="shared" si="10"/>
        <v/>
      </c>
    </row>
    <row r="51" spans="1:15" x14ac:dyDescent="0.55000000000000004">
      <c r="A51" s="7">
        <v>43</v>
      </c>
      <c r="B51" s="4"/>
      <c r="C51" s="44"/>
      <c r="D51" s="54"/>
      <c r="E51" s="55"/>
      <c r="F51" s="74"/>
      <c r="G51" s="20" t="str">
        <f t="shared" si="11"/>
        <v/>
      </c>
      <c r="H51" s="20" t="str">
        <f t="shared" si="12"/>
        <v/>
      </c>
      <c r="I51" s="20" t="str">
        <f t="shared" si="13"/>
        <v/>
      </c>
      <c r="J51" s="41" t="str">
        <f t="shared" si="5"/>
        <v/>
      </c>
      <c r="K51" s="42" t="str">
        <f t="shared" si="6"/>
        <v/>
      </c>
      <c r="L51" s="43" t="str">
        <f t="shared" si="7"/>
        <v/>
      </c>
      <c r="M51" s="41" t="str">
        <f t="shared" si="8"/>
        <v/>
      </c>
      <c r="N51" s="42" t="str">
        <f t="shared" si="9"/>
        <v/>
      </c>
      <c r="O51" s="43" t="str">
        <f t="shared" si="10"/>
        <v/>
      </c>
    </row>
    <row r="52" spans="1:15" x14ac:dyDescent="0.55000000000000004">
      <c r="A52" s="7">
        <v>44</v>
      </c>
      <c r="B52" s="4"/>
      <c r="C52" s="44"/>
      <c r="D52" s="54"/>
      <c r="E52" s="55"/>
      <c r="F52" s="56"/>
      <c r="G52" s="20" t="str">
        <f t="shared" si="11"/>
        <v/>
      </c>
      <c r="H52" s="20" t="str">
        <f t="shared" si="12"/>
        <v/>
      </c>
      <c r="I52" s="20" t="str">
        <f t="shared" si="13"/>
        <v/>
      </c>
      <c r="J52" s="41" t="str">
        <f t="shared" si="5"/>
        <v/>
      </c>
      <c r="K52" s="42" t="str">
        <f t="shared" si="6"/>
        <v/>
      </c>
      <c r="L52" s="43" t="str">
        <f t="shared" si="7"/>
        <v/>
      </c>
      <c r="M52" s="41" t="str">
        <f t="shared" si="8"/>
        <v/>
      </c>
      <c r="N52" s="42" t="str">
        <f t="shared" si="9"/>
        <v/>
      </c>
      <c r="O52" s="43" t="str">
        <f t="shared" si="10"/>
        <v/>
      </c>
    </row>
    <row r="53" spans="1:15" x14ac:dyDescent="0.55000000000000004">
      <c r="A53" s="7">
        <v>45</v>
      </c>
      <c r="B53" s="4"/>
      <c r="C53" s="44"/>
      <c r="D53" s="54"/>
      <c r="E53" s="55"/>
      <c r="F53" s="56"/>
      <c r="G53" s="20" t="str">
        <f t="shared" si="11"/>
        <v/>
      </c>
      <c r="H53" s="20" t="str">
        <f t="shared" si="12"/>
        <v/>
      </c>
      <c r="I53" s="20" t="str">
        <f t="shared" si="13"/>
        <v/>
      </c>
      <c r="J53" s="41" t="str">
        <f t="shared" si="5"/>
        <v/>
      </c>
      <c r="K53" s="42" t="str">
        <f t="shared" si="6"/>
        <v/>
      </c>
      <c r="L53" s="43" t="str">
        <f t="shared" si="7"/>
        <v/>
      </c>
      <c r="M53" s="41" t="str">
        <f t="shared" si="8"/>
        <v/>
      </c>
      <c r="N53" s="42" t="str">
        <f t="shared" si="9"/>
        <v/>
      </c>
      <c r="O53" s="43" t="str">
        <f t="shared" si="10"/>
        <v/>
      </c>
    </row>
    <row r="54" spans="1:15" x14ac:dyDescent="0.55000000000000004">
      <c r="A54" s="7">
        <v>46</v>
      </c>
      <c r="B54" s="4"/>
      <c r="C54" s="44"/>
      <c r="D54" s="54"/>
      <c r="E54" s="55"/>
      <c r="F54" s="56"/>
      <c r="G54" s="20" t="str">
        <f t="shared" si="11"/>
        <v/>
      </c>
      <c r="H54" s="20" t="str">
        <f t="shared" si="12"/>
        <v/>
      </c>
      <c r="I54" s="20" t="str">
        <f t="shared" si="13"/>
        <v/>
      </c>
      <c r="J54" s="41" t="str">
        <f t="shared" si="5"/>
        <v/>
      </c>
      <c r="K54" s="42" t="str">
        <f t="shared" si="6"/>
        <v/>
      </c>
      <c r="L54" s="43" t="str">
        <f t="shared" si="7"/>
        <v/>
      </c>
      <c r="M54" s="41" t="str">
        <f t="shared" si="8"/>
        <v/>
      </c>
      <c r="N54" s="42" t="str">
        <f t="shared" si="9"/>
        <v/>
      </c>
      <c r="O54" s="43" t="str">
        <f t="shared" si="10"/>
        <v/>
      </c>
    </row>
    <row r="55" spans="1:15" x14ac:dyDescent="0.55000000000000004">
      <c r="A55" s="7">
        <v>47</v>
      </c>
      <c r="B55" s="4"/>
      <c r="C55" s="44"/>
      <c r="D55" s="54"/>
      <c r="E55" s="55"/>
      <c r="F55" s="56"/>
      <c r="G55" s="20" t="str">
        <f t="shared" si="11"/>
        <v/>
      </c>
      <c r="H55" s="20" t="str">
        <f t="shared" si="12"/>
        <v/>
      </c>
      <c r="I55" s="20" t="str">
        <f t="shared" si="13"/>
        <v/>
      </c>
      <c r="J55" s="41" t="str">
        <f t="shared" si="5"/>
        <v/>
      </c>
      <c r="K55" s="42" t="str">
        <f t="shared" si="6"/>
        <v/>
      </c>
      <c r="L55" s="43" t="str">
        <f t="shared" si="7"/>
        <v/>
      </c>
      <c r="M55" s="41" t="str">
        <f t="shared" si="8"/>
        <v/>
      </c>
      <c r="N55" s="42" t="str">
        <f t="shared" si="9"/>
        <v/>
      </c>
      <c r="O55" s="43" t="str">
        <f t="shared" si="10"/>
        <v/>
      </c>
    </row>
    <row r="56" spans="1:15" x14ac:dyDescent="0.55000000000000004">
      <c r="A56" s="7">
        <v>48</v>
      </c>
      <c r="B56" s="4"/>
      <c r="C56" s="44"/>
      <c r="D56" s="54"/>
      <c r="E56" s="55"/>
      <c r="F56" s="56"/>
      <c r="G56" s="20" t="str">
        <f t="shared" si="11"/>
        <v/>
      </c>
      <c r="H56" s="20" t="str">
        <f t="shared" si="12"/>
        <v/>
      </c>
      <c r="I56" s="20" t="str">
        <f t="shared" si="13"/>
        <v/>
      </c>
      <c r="J56" s="41" t="str">
        <f t="shared" si="5"/>
        <v/>
      </c>
      <c r="K56" s="42" t="str">
        <f t="shared" si="6"/>
        <v/>
      </c>
      <c r="L56" s="43" t="str">
        <f t="shared" si="7"/>
        <v/>
      </c>
      <c r="M56" s="41" t="str">
        <f t="shared" si="8"/>
        <v/>
      </c>
      <c r="N56" s="42" t="str">
        <f t="shared" si="9"/>
        <v/>
      </c>
      <c r="O56" s="43" t="str">
        <f t="shared" si="10"/>
        <v/>
      </c>
    </row>
    <row r="57" spans="1:15" x14ac:dyDescent="0.55000000000000004">
      <c r="A57" s="7">
        <v>49</v>
      </c>
      <c r="B57" s="4"/>
      <c r="C57" s="44"/>
      <c r="D57" s="54"/>
      <c r="E57" s="55"/>
      <c r="F57" s="56"/>
      <c r="G57" s="20" t="str">
        <f t="shared" si="11"/>
        <v/>
      </c>
      <c r="H57" s="20" t="str">
        <f t="shared" si="12"/>
        <v/>
      </c>
      <c r="I57" s="20" t="str">
        <f t="shared" si="13"/>
        <v/>
      </c>
      <c r="J57" s="41" t="str">
        <f t="shared" si="5"/>
        <v/>
      </c>
      <c r="K57" s="42" t="str">
        <f t="shared" si="6"/>
        <v/>
      </c>
      <c r="L57" s="43" t="str">
        <f t="shared" si="7"/>
        <v/>
      </c>
      <c r="M57" s="41" t="str">
        <f t="shared" si="8"/>
        <v/>
      </c>
      <c r="N57" s="42" t="str">
        <f t="shared" si="9"/>
        <v/>
      </c>
      <c r="O57" s="43" t="str">
        <f t="shared" si="10"/>
        <v/>
      </c>
    </row>
    <row r="58" spans="1:15" ht="18.5" thickBot="1" x14ac:dyDescent="0.6">
      <c r="A58" s="7">
        <v>50</v>
      </c>
      <c r="B58" s="5"/>
      <c r="C58" s="48"/>
      <c r="D58" s="57"/>
      <c r="E58" s="58"/>
      <c r="F58" s="59"/>
      <c r="G58" s="20" t="str">
        <f t="shared" si="11"/>
        <v/>
      </c>
      <c r="H58" s="20" t="str">
        <f t="shared" si="12"/>
        <v/>
      </c>
      <c r="I58" s="20" t="str">
        <f t="shared" si="13"/>
        <v/>
      </c>
      <c r="J58" s="41" t="str">
        <f t="shared" si="5"/>
        <v/>
      </c>
      <c r="K58" s="42" t="str">
        <f t="shared" si="6"/>
        <v/>
      </c>
      <c r="L58" s="43" t="str">
        <f t="shared" si="7"/>
        <v/>
      </c>
      <c r="M58" s="41" t="str">
        <f t="shared" si="8"/>
        <v/>
      </c>
      <c r="N58" s="42" t="str">
        <f t="shared" si="9"/>
        <v/>
      </c>
      <c r="O58" s="43" t="str">
        <f t="shared" si="10"/>
        <v/>
      </c>
    </row>
    <row r="59" spans="1:15" ht="18.5" thickBot="1" x14ac:dyDescent="0.6">
      <c r="A59" s="7"/>
      <c r="B59" s="87" t="s">
        <v>5</v>
      </c>
      <c r="C59" s="88"/>
      <c r="D59" s="1">
        <f>COUNTIF(D9:D58,1.27)</f>
        <v>33</v>
      </c>
      <c r="E59" s="1">
        <f>COUNTIF(E9:E58,1.5)</f>
        <v>29</v>
      </c>
      <c r="F59" s="6">
        <f>COUNTIF(F9:F58,2)</f>
        <v>28</v>
      </c>
      <c r="G59" s="66">
        <f>M59+G8</f>
        <v>277520.73961862316</v>
      </c>
      <c r="H59" s="18">
        <f>N59+H8</f>
        <v>274206.57929459459</v>
      </c>
      <c r="I59" s="19">
        <f>O59+I8</f>
        <v>354670.47666167561</v>
      </c>
      <c r="J59" s="63" t="s">
        <v>31</v>
      </c>
      <c r="K59" s="64">
        <f>B58-B9</f>
        <v>-45036</v>
      </c>
      <c r="L59" s="65" t="s">
        <v>32</v>
      </c>
      <c r="M59" s="75">
        <f>SUM(M9:M58)</f>
        <v>177520.73961862313</v>
      </c>
      <c r="N59" s="76">
        <f>SUM(N9:N58)</f>
        <v>174206.57929459462</v>
      </c>
      <c r="O59" s="77">
        <f>SUM(O9:O58)</f>
        <v>254670.47666167561</v>
      </c>
    </row>
    <row r="60" spans="1:15" ht="18.5" thickBot="1" x14ac:dyDescent="0.6">
      <c r="A60" s="7"/>
      <c r="B60" s="81" t="s">
        <v>6</v>
      </c>
      <c r="C60" s="82"/>
      <c r="D60" s="1">
        <f>COUNTIF(D9:D58,-1)</f>
        <v>7</v>
      </c>
      <c r="E60" s="1">
        <f>COUNTIF(E9:E58,-1)</f>
        <v>10</v>
      </c>
      <c r="F60" s="6">
        <f>COUNTIF(F9:F58,-1)</f>
        <v>12</v>
      </c>
      <c r="G60" s="79" t="s">
        <v>30</v>
      </c>
      <c r="H60" s="80"/>
      <c r="I60" s="86"/>
      <c r="J60" s="79" t="s">
        <v>33</v>
      </c>
      <c r="K60" s="80"/>
      <c r="L60" s="86"/>
      <c r="M60" s="7"/>
      <c r="O60" s="3"/>
    </row>
    <row r="61" spans="1:15" ht="18.5" thickBot="1" x14ac:dyDescent="0.6">
      <c r="A61" s="7"/>
      <c r="B61" s="81" t="s">
        <v>35</v>
      </c>
      <c r="C61" s="82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2.7752073961862318</v>
      </c>
      <c r="H61" s="71">
        <f>H59/H8</f>
        <v>2.742065792945946</v>
      </c>
      <c r="I61" s="72">
        <f>I59/I8</f>
        <v>3.5467047666167559</v>
      </c>
      <c r="J61" s="61">
        <f>(G61-100%)*30/K59</f>
        <v>-1.1825255769958912E-3</v>
      </c>
      <c r="K61" s="61">
        <f>(H61-100%)*30/K59</f>
        <v>-1.1604488362283146E-3</v>
      </c>
      <c r="L61" s="62">
        <f>(I61-100%)*30/K59</f>
        <v>-1.6964460209277618E-3</v>
      </c>
      <c r="M61" s="8"/>
      <c r="N61" s="2"/>
      <c r="O61" s="9"/>
    </row>
    <row r="62" spans="1:15" ht="18.5" thickBot="1" x14ac:dyDescent="0.6">
      <c r="B62" s="79" t="s">
        <v>4</v>
      </c>
      <c r="C62" s="80"/>
      <c r="D62" s="73">
        <f>D59/(D59+D60+D61)</f>
        <v>0.82499999999999996</v>
      </c>
      <c r="E62" s="68">
        <f>E59/(E59+E60+E61)</f>
        <v>0.74358974358974361</v>
      </c>
      <c r="F62" s="69">
        <f>F59/(F59+F60+F61)</f>
        <v>0.7</v>
      </c>
    </row>
    <row r="64" spans="1:15" x14ac:dyDescent="0.5500000000000000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2:O1007"/>
  <sheetViews>
    <sheetView topLeftCell="A989" zoomScale="78" zoomScaleNormal="78" workbookViewId="0">
      <selection activeCell="H1008" sqref="H1008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2" spans="9:11" x14ac:dyDescent="0.55000000000000004">
      <c r="I2" s="89">
        <v>45036</v>
      </c>
      <c r="J2" s="90"/>
      <c r="K2" s="90"/>
    </row>
    <row r="3" spans="9:11" x14ac:dyDescent="0.55000000000000004">
      <c r="I3" s="90"/>
      <c r="J3" s="90"/>
      <c r="K3" s="90"/>
    </row>
    <row r="35" spans="9:10" x14ac:dyDescent="0.55000000000000004">
      <c r="I35" s="89">
        <v>45043</v>
      </c>
      <c r="J35" s="90"/>
    </row>
    <row r="36" spans="9:10" x14ac:dyDescent="0.55000000000000004">
      <c r="I36" s="90"/>
      <c r="J36" s="90"/>
    </row>
    <row r="63" spans="12:13" x14ac:dyDescent="0.55000000000000004">
      <c r="L63" s="89">
        <v>45049</v>
      </c>
      <c r="M63" s="90"/>
    </row>
    <row r="64" spans="12:13" x14ac:dyDescent="0.55000000000000004">
      <c r="L64" s="90"/>
      <c r="M64" s="90"/>
    </row>
    <row r="68" spans="12:13" x14ac:dyDescent="0.55000000000000004">
      <c r="L68" s="91"/>
      <c r="M68" s="90"/>
    </row>
    <row r="69" spans="12:13" x14ac:dyDescent="0.55000000000000004">
      <c r="L69" s="90"/>
      <c r="M69" s="90"/>
    </row>
    <row r="95" spans="8:9" x14ac:dyDescent="0.55000000000000004">
      <c r="H95" s="89">
        <v>45063</v>
      </c>
      <c r="I95" s="90"/>
    </row>
    <row r="96" spans="8:9" x14ac:dyDescent="0.55000000000000004">
      <c r="H96" s="90"/>
      <c r="I96" s="90"/>
    </row>
    <row r="128" spans="8:9" x14ac:dyDescent="0.55000000000000004">
      <c r="H128" s="89">
        <v>45068</v>
      </c>
      <c r="I128" s="90"/>
    </row>
    <row r="129" spans="8:9" x14ac:dyDescent="0.55000000000000004">
      <c r="H129" s="90"/>
      <c r="I129" s="90"/>
    </row>
    <row r="156" spans="14:15" x14ac:dyDescent="0.55000000000000004">
      <c r="N156" s="89">
        <v>45071</v>
      </c>
      <c r="O156" s="90"/>
    </row>
    <row r="157" spans="14:15" x14ac:dyDescent="0.55000000000000004">
      <c r="N157" s="90"/>
      <c r="O157" s="90"/>
    </row>
    <row r="183" spans="12:13" x14ac:dyDescent="0.55000000000000004">
      <c r="L183" s="89">
        <v>45079</v>
      </c>
      <c r="M183" s="90"/>
    </row>
    <row r="184" spans="12:13" x14ac:dyDescent="0.55000000000000004">
      <c r="L184" s="90"/>
      <c r="M184" s="90"/>
    </row>
    <row r="211" spans="7:8" x14ac:dyDescent="0.55000000000000004">
      <c r="G211" s="89">
        <v>45093</v>
      </c>
      <c r="H211" s="90"/>
    </row>
    <row r="212" spans="7:8" x14ac:dyDescent="0.55000000000000004">
      <c r="G212" s="90"/>
      <c r="H212" s="90"/>
    </row>
    <row r="239" spans="7:8" x14ac:dyDescent="0.55000000000000004">
      <c r="G239" s="89">
        <v>45105</v>
      </c>
      <c r="H239" s="90"/>
    </row>
    <row r="240" spans="7:8" x14ac:dyDescent="0.55000000000000004">
      <c r="G240" s="90"/>
      <c r="H240" s="90"/>
    </row>
    <row r="267" spans="14:15" x14ac:dyDescent="0.55000000000000004">
      <c r="N267" s="89">
        <v>45126</v>
      </c>
      <c r="O267" s="90"/>
    </row>
    <row r="268" spans="14:15" x14ac:dyDescent="0.55000000000000004">
      <c r="N268" s="90"/>
      <c r="O268" s="90"/>
    </row>
    <row r="294" spans="8:9" x14ac:dyDescent="0.55000000000000004">
      <c r="H294" s="89">
        <v>45131</v>
      </c>
      <c r="I294" s="90"/>
    </row>
    <row r="295" spans="8:9" x14ac:dyDescent="0.55000000000000004">
      <c r="H295" s="90"/>
      <c r="I295" s="90"/>
    </row>
    <row r="322" spans="11:12" x14ac:dyDescent="0.55000000000000004">
      <c r="K322" s="89">
        <v>45132</v>
      </c>
      <c r="L322" s="90"/>
    </row>
    <row r="323" spans="11:12" x14ac:dyDescent="0.55000000000000004">
      <c r="K323" s="90"/>
      <c r="L323" s="90"/>
    </row>
    <row r="350" spans="8:9" x14ac:dyDescent="0.55000000000000004">
      <c r="H350" s="89">
        <v>373863</v>
      </c>
      <c r="I350" s="90"/>
    </row>
    <row r="351" spans="8:9" x14ac:dyDescent="0.55000000000000004">
      <c r="H351" s="90"/>
      <c r="I351" s="90"/>
    </row>
    <row r="377" spans="8:9" x14ac:dyDescent="0.55000000000000004">
      <c r="H377" s="89">
        <v>45147</v>
      </c>
      <c r="I377" s="90"/>
    </row>
    <row r="378" spans="8:9" x14ac:dyDescent="0.55000000000000004">
      <c r="H378" s="90"/>
      <c r="I378" s="90"/>
    </row>
    <row r="405" spans="8:15" x14ac:dyDescent="0.55000000000000004">
      <c r="H405" s="89"/>
      <c r="I405" s="90"/>
      <c r="N405" s="89">
        <v>45149</v>
      </c>
      <c r="O405" s="90"/>
    </row>
    <row r="406" spans="8:15" x14ac:dyDescent="0.55000000000000004">
      <c r="H406" s="90"/>
      <c r="I406" s="90"/>
      <c r="N406" s="90"/>
      <c r="O406" s="90"/>
    </row>
    <row r="424" spans="9:10" x14ac:dyDescent="0.55000000000000004">
      <c r="I424" s="89">
        <v>45159</v>
      </c>
      <c r="J424" s="90"/>
    </row>
    <row r="425" spans="9:10" x14ac:dyDescent="0.55000000000000004">
      <c r="I425" s="90"/>
      <c r="J425" s="90"/>
    </row>
    <row r="453" spans="12:13" x14ac:dyDescent="0.55000000000000004">
      <c r="L453" s="89">
        <v>45162</v>
      </c>
      <c r="M453" s="90"/>
    </row>
    <row r="454" spans="12:13" x14ac:dyDescent="0.55000000000000004">
      <c r="L454" s="90"/>
      <c r="M454" s="90"/>
    </row>
    <row r="484" spans="9:10" x14ac:dyDescent="0.55000000000000004">
      <c r="I484" s="89">
        <v>45163</v>
      </c>
      <c r="J484" s="90"/>
    </row>
    <row r="485" spans="9:10" x14ac:dyDescent="0.55000000000000004">
      <c r="I485" s="90"/>
      <c r="J485" s="90"/>
    </row>
    <row r="514" spans="7:8" x14ac:dyDescent="0.55000000000000004">
      <c r="G514" s="89">
        <v>45175</v>
      </c>
      <c r="H514" s="90"/>
    </row>
    <row r="515" spans="7:8" x14ac:dyDescent="0.55000000000000004">
      <c r="G515" s="90"/>
      <c r="H515" s="90"/>
    </row>
    <row r="544" spans="11:12" x14ac:dyDescent="0.55000000000000004">
      <c r="K544" s="89">
        <v>45177</v>
      </c>
      <c r="L544" s="90"/>
    </row>
    <row r="545" spans="11:12" x14ac:dyDescent="0.55000000000000004">
      <c r="K545" s="90"/>
      <c r="L545" s="90"/>
    </row>
    <row r="574" spans="8:9" x14ac:dyDescent="0.55000000000000004">
      <c r="H574" s="89">
        <v>45196</v>
      </c>
      <c r="I574" s="90"/>
    </row>
    <row r="575" spans="8:9" x14ac:dyDescent="0.55000000000000004">
      <c r="H575" s="90"/>
      <c r="I575" s="90"/>
    </row>
    <row r="603" spans="14:15" x14ac:dyDescent="0.55000000000000004">
      <c r="N603" s="89">
        <v>45201</v>
      </c>
      <c r="O603" s="90"/>
    </row>
    <row r="604" spans="14:15" x14ac:dyDescent="0.55000000000000004">
      <c r="N604" s="90"/>
      <c r="O604" s="90"/>
    </row>
    <row r="626" spans="12:13" x14ac:dyDescent="0.55000000000000004">
      <c r="L626" s="89">
        <v>45209</v>
      </c>
      <c r="M626" s="90"/>
    </row>
    <row r="627" spans="12:13" x14ac:dyDescent="0.55000000000000004">
      <c r="L627" s="90"/>
      <c r="M627" s="90"/>
    </row>
    <row r="655" spans="7:8" x14ac:dyDescent="0.55000000000000004">
      <c r="G655" s="89">
        <v>45226</v>
      </c>
      <c r="H655" s="90"/>
    </row>
    <row r="656" spans="7:8" x14ac:dyDescent="0.55000000000000004">
      <c r="G656" s="90"/>
      <c r="H656" s="90"/>
    </row>
    <row r="685" spans="8:9" x14ac:dyDescent="0.55000000000000004">
      <c r="H685" s="89">
        <v>45236</v>
      </c>
      <c r="I685" s="90"/>
    </row>
    <row r="686" spans="8:9" x14ac:dyDescent="0.55000000000000004">
      <c r="H686" s="90"/>
      <c r="I686" s="90"/>
    </row>
    <row r="714" spans="11:12" x14ac:dyDescent="0.55000000000000004">
      <c r="K714" s="89">
        <v>45250</v>
      </c>
      <c r="L714" s="90"/>
    </row>
    <row r="715" spans="11:12" x14ac:dyDescent="0.55000000000000004">
      <c r="K715" s="90"/>
      <c r="L715" s="90"/>
    </row>
    <row r="743" spans="9:10" x14ac:dyDescent="0.55000000000000004">
      <c r="I743" s="89">
        <v>45250</v>
      </c>
      <c r="J743" s="90"/>
    </row>
    <row r="744" spans="9:10" x14ac:dyDescent="0.55000000000000004">
      <c r="I744" s="90"/>
      <c r="J744" s="90"/>
    </row>
    <row r="773" spans="8:9" x14ac:dyDescent="0.55000000000000004">
      <c r="H773" s="89">
        <v>45293</v>
      </c>
      <c r="I773" s="90"/>
    </row>
    <row r="774" spans="8:9" x14ac:dyDescent="0.55000000000000004">
      <c r="H774" s="90"/>
      <c r="I774" s="90"/>
    </row>
    <row r="802" spans="6:7" x14ac:dyDescent="0.55000000000000004">
      <c r="F802" s="91" t="s">
        <v>38</v>
      </c>
      <c r="G802" s="90"/>
    </row>
    <row r="803" spans="6:7" x14ac:dyDescent="0.55000000000000004">
      <c r="F803" s="90"/>
      <c r="G803" s="90"/>
    </row>
    <row r="831" spans="7:8" x14ac:dyDescent="0.55000000000000004">
      <c r="G831" s="89">
        <v>45301</v>
      </c>
      <c r="H831" s="90"/>
    </row>
    <row r="832" spans="7:8" x14ac:dyDescent="0.55000000000000004">
      <c r="G832" s="90"/>
      <c r="H832" s="90"/>
    </row>
    <row r="860" spans="7:8" x14ac:dyDescent="0.55000000000000004">
      <c r="G860" s="89">
        <v>45307</v>
      </c>
      <c r="H860" s="90"/>
    </row>
    <row r="861" spans="7:8" x14ac:dyDescent="0.55000000000000004">
      <c r="G861" s="90"/>
      <c r="H861" s="90"/>
    </row>
    <row r="889" spans="11:12" x14ac:dyDescent="0.55000000000000004">
      <c r="K889" s="89" t="s">
        <v>39</v>
      </c>
      <c r="L889" s="90"/>
    </row>
    <row r="890" spans="11:12" x14ac:dyDescent="0.55000000000000004">
      <c r="K890" s="90"/>
      <c r="L890" s="90"/>
    </row>
    <row r="918" spans="11:12" x14ac:dyDescent="0.55000000000000004">
      <c r="K918" s="89">
        <v>45330</v>
      </c>
      <c r="L918" s="90"/>
    </row>
    <row r="919" spans="11:12" x14ac:dyDescent="0.55000000000000004">
      <c r="K919" s="90"/>
      <c r="L919" s="90"/>
    </row>
    <row r="947" spans="8:9" x14ac:dyDescent="0.55000000000000004">
      <c r="H947" s="89">
        <v>45348</v>
      </c>
      <c r="I947" s="90"/>
    </row>
    <row r="948" spans="8:9" x14ac:dyDescent="0.55000000000000004">
      <c r="H948" s="90"/>
      <c r="I948" s="90"/>
    </row>
    <row r="977" spans="8:9" x14ac:dyDescent="0.55000000000000004">
      <c r="H977" s="89">
        <v>45357</v>
      </c>
      <c r="I977" s="90"/>
    </row>
    <row r="978" spans="8:9" x14ac:dyDescent="0.55000000000000004">
      <c r="H978" s="90"/>
      <c r="I978" s="90"/>
    </row>
    <row r="1006" spans="8:9" x14ac:dyDescent="0.55000000000000004">
      <c r="H1006" s="97">
        <v>45364</v>
      </c>
      <c r="I1006" s="96"/>
    </row>
    <row r="1007" spans="8:9" x14ac:dyDescent="0.55000000000000004">
      <c r="H1007" s="96"/>
      <c r="I1007" s="96"/>
    </row>
  </sheetData>
  <mergeCells count="38">
    <mergeCell ref="H1006:I1007"/>
    <mergeCell ref="N603:O604"/>
    <mergeCell ref="I424:J425"/>
    <mergeCell ref="L453:M454"/>
    <mergeCell ref="K544:L545"/>
    <mergeCell ref="H574:I575"/>
    <mergeCell ref="G514:H515"/>
    <mergeCell ref="I484:J485"/>
    <mergeCell ref="I2:K3"/>
    <mergeCell ref="I35:J36"/>
    <mergeCell ref="L63:M64"/>
    <mergeCell ref="H95:I96"/>
    <mergeCell ref="H128:I129"/>
    <mergeCell ref="H405:I406"/>
    <mergeCell ref="N405:O406"/>
    <mergeCell ref="H294:I295"/>
    <mergeCell ref="L68:M69"/>
    <mergeCell ref="K322:L323"/>
    <mergeCell ref="H350:I351"/>
    <mergeCell ref="H377:I378"/>
    <mergeCell ref="N156:O157"/>
    <mergeCell ref="L183:M184"/>
    <mergeCell ref="G211:H212"/>
    <mergeCell ref="G239:H240"/>
    <mergeCell ref="N267:O268"/>
    <mergeCell ref="L626:M627"/>
    <mergeCell ref="G655:H656"/>
    <mergeCell ref="H685:I686"/>
    <mergeCell ref="K714:L715"/>
    <mergeCell ref="I743:J744"/>
    <mergeCell ref="K918:L919"/>
    <mergeCell ref="H947:I948"/>
    <mergeCell ref="H977:I978"/>
    <mergeCell ref="H773:I774"/>
    <mergeCell ref="F802:G803"/>
    <mergeCell ref="G831:H832"/>
    <mergeCell ref="G860:H861"/>
    <mergeCell ref="K889:L890"/>
  </mergeCells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" sqref="A2:J9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26</v>
      </c>
    </row>
    <row r="2" spans="1:10" x14ac:dyDescent="0.55000000000000004">
      <c r="A2" s="92"/>
      <c r="B2" s="93"/>
      <c r="C2" s="93"/>
      <c r="D2" s="93"/>
      <c r="E2" s="93"/>
      <c r="F2" s="93"/>
      <c r="G2" s="93"/>
      <c r="H2" s="93"/>
      <c r="I2" s="93"/>
      <c r="J2" s="93"/>
    </row>
    <row r="3" spans="1:10" x14ac:dyDescent="0.55000000000000004">
      <c r="A3" s="93"/>
      <c r="B3" s="93"/>
      <c r="C3" s="93"/>
      <c r="D3" s="93"/>
      <c r="E3" s="93"/>
      <c r="F3" s="93"/>
      <c r="G3" s="93"/>
      <c r="H3" s="93"/>
      <c r="I3" s="93"/>
      <c r="J3" s="93"/>
    </row>
    <row r="4" spans="1:10" x14ac:dyDescent="0.55000000000000004">
      <c r="A4" s="93"/>
      <c r="B4" s="93"/>
      <c r="C4" s="93"/>
      <c r="D4" s="93"/>
      <c r="E4" s="93"/>
      <c r="F4" s="93"/>
      <c r="G4" s="93"/>
      <c r="H4" s="93"/>
      <c r="I4" s="93"/>
      <c r="J4" s="93"/>
    </row>
    <row r="5" spans="1:10" x14ac:dyDescent="0.55000000000000004">
      <c r="A5" s="93"/>
      <c r="B5" s="93"/>
      <c r="C5" s="93"/>
      <c r="D5" s="93"/>
      <c r="E5" s="93"/>
      <c r="F5" s="93"/>
      <c r="G5" s="93"/>
      <c r="H5" s="93"/>
      <c r="I5" s="93"/>
      <c r="J5" s="93"/>
    </row>
    <row r="6" spans="1:10" x14ac:dyDescent="0.55000000000000004">
      <c r="A6" s="93"/>
      <c r="B6" s="93"/>
      <c r="C6" s="93"/>
      <c r="D6" s="93"/>
      <c r="E6" s="93"/>
      <c r="F6" s="93"/>
      <c r="G6" s="93"/>
      <c r="H6" s="93"/>
      <c r="I6" s="93"/>
      <c r="J6" s="93"/>
    </row>
    <row r="7" spans="1:10" x14ac:dyDescent="0.55000000000000004">
      <c r="A7" s="93"/>
      <c r="B7" s="93"/>
      <c r="C7" s="93"/>
      <c r="D7" s="93"/>
      <c r="E7" s="93"/>
      <c r="F7" s="93"/>
      <c r="G7" s="93"/>
      <c r="H7" s="93"/>
      <c r="I7" s="93"/>
      <c r="J7" s="93"/>
    </row>
    <row r="8" spans="1:10" x14ac:dyDescent="0.55000000000000004">
      <c r="A8" s="93"/>
      <c r="B8" s="93"/>
      <c r="C8" s="93"/>
      <c r="D8" s="93"/>
      <c r="E8" s="93"/>
      <c r="F8" s="93"/>
      <c r="G8" s="93"/>
      <c r="H8" s="93"/>
      <c r="I8" s="93"/>
      <c r="J8" s="93"/>
    </row>
    <row r="9" spans="1:10" x14ac:dyDescent="0.55000000000000004">
      <c r="A9" s="93"/>
      <c r="B9" s="93"/>
      <c r="C9" s="93"/>
      <c r="D9" s="93"/>
      <c r="E9" s="93"/>
      <c r="F9" s="93"/>
      <c r="G9" s="93"/>
      <c r="H9" s="93"/>
      <c r="I9" s="93"/>
      <c r="J9" s="93"/>
    </row>
    <row r="11" spans="1:10" x14ac:dyDescent="0.55000000000000004">
      <c r="A11" s="49" t="s">
        <v>27</v>
      </c>
    </row>
    <row r="12" spans="1:10" x14ac:dyDescent="0.55000000000000004">
      <c r="A12" s="94"/>
      <c r="B12" s="95"/>
      <c r="C12" s="95"/>
      <c r="D12" s="95"/>
      <c r="E12" s="95"/>
      <c r="F12" s="95"/>
      <c r="G12" s="95"/>
      <c r="H12" s="95"/>
      <c r="I12" s="95"/>
      <c r="J12" s="95"/>
    </row>
    <row r="13" spans="1:10" x14ac:dyDescent="0.55000000000000004">
      <c r="A13" s="95"/>
      <c r="B13" s="95"/>
      <c r="C13" s="95"/>
      <c r="D13" s="95"/>
      <c r="E13" s="95"/>
      <c r="F13" s="95"/>
      <c r="G13" s="95"/>
      <c r="H13" s="95"/>
      <c r="I13" s="95"/>
      <c r="J13" s="95"/>
    </row>
    <row r="14" spans="1:10" x14ac:dyDescent="0.55000000000000004">
      <c r="A14" s="95"/>
      <c r="B14" s="95"/>
      <c r="C14" s="95"/>
      <c r="D14" s="95"/>
      <c r="E14" s="95"/>
      <c r="F14" s="95"/>
      <c r="G14" s="95"/>
      <c r="H14" s="95"/>
      <c r="I14" s="95"/>
      <c r="J14" s="95"/>
    </row>
    <row r="15" spans="1:10" x14ac:dyDescent="0.55000000000000004">
      <c r="A15" s="95"/>
      <c r="B15" s="95"/>
      <c r="C15" s="95"/>
      <c r="D15" s="95"/>
      <c r="E15" s="95"/>
      <c r="F15" s="95"/>
      <c r="G15" s="95"/>
      <c r="H15" s="95"/>
      <c r="I15" s="95"/>
      <c r="J15" s="95"/>
    </row>
    <row r="16" spans="1:10" x14ac:dyDescent="0.55000000000000004">
      <c r="A16" s="95"/>
      <c r="B16" s="95"/>
      <c r="C16" s="95"/>
      <c r="D16" s="95"/>
      <c r="E16" s="95"/>
      <c r="F16" s="95"/>
      <c r="G16" s="95"/>
      <c r="H16" s="95"/>
      <c r="I16" s="95"/>
      <c r="J16" s="95"/>
    </row>
    <row r="17" spans="1:10" x14ac:dyDescent="0.55000000000000004">
      <c r="A17" s="95"/>
      <c r="B17" s="95"/>
      <c r="C17" s="95"/>
      <c r="D17" s="95"/>
      <c r="E17" s="95"/>
      <c r="F17" s="95"/>
      <c r="G17" s="95"/>
      <c r="H17" s="95"/>
      <c r="I17" s="95"/>
      <c r="J17" s="95"/>
    </row>
    <row r="18" spans="1:10" x14ac:dyDescent="0.55000000000000004">
      <c r="A18" s="95"/>
      <c r="B18" s="95"/>
      <c r="C18" s="95"/>
      <c r="D18" s="95"/>
      <c r="E18" s="95"/>
      <c r="F18" s="95"/>
      <c r="G18" s="95"/>
      <c r="H18" s="95"/>
      <c r="I18" s="95"/>
      <c r="J18" s="95"/>
    </row>
    <row r="19" spans="1:10" x14ac:dyDescent="0.55000000000000004">
      <c r="A19" s="95"/>
      <c r="B19" s="95"/>
      <c r="C19" s="95"/>
      <c r="D19" s="95"/>
      <c r="E19" s="95"/>
      <c r="F19" s="95"/>
      <c r="G19" s="95"/>
      <c r="H19" s="95"/>
      <c r="I19" s="95"/>
      <c r="J19" s="95"/>
    </row>
    <row r="21" spans="1:10" x14ac:dyDescent="0.55000000000000004">
      <c r="A21" s="49" t="s">
        <v>28</v>
      </c>
    </row>
    <row r="22" spans="1:10" x14ac:dyDescent="0.55000000000000004">
      <c r="A22" s="94"/>
      <c r="B22" s="94"/>
      <c r="C22" s="94"/>
      <c r="D22" s="94"/>
      <c r="E22" s="94"/>
      <c r="F22" s="94"/>
      <c r="G22" s="94"/>
      <c r="H22" s="94"/>
      <c r="I22" s="94"/>
      <c r="J22" s="94"/>
    </row>
    <row r="23" spans="1:10" x14ac:dyDescent="0.55000000000000004">
      <c r="A23" s="94"/>
      <c r="B23" s="94"/>
      <c r="C23" s="94"/>
      <c r="D23" s="94"/>
      <c r="E23" s="94"/>
      <c r="F23" s="94"/>
      <c r="G23" s="94"/>
      <c r="H23" s="94"/>
      <c r="I23" s="94"/>
      <c r="J23" s="94"/>
    </row>
    <row r="24" spans="1:10" x14ac:dyDescent="0.55000000000000004">
      <c r="A24" s="94"/>
      <c r="B24" s="94"/>
      <c r="C24" s="94"/>
      <c r="D24" s="94"/>
      <c r="E24" s="94"/>
      <c r="F24" s="94"/>
      <c r="G24" s="94"/>
      <c r="H24" s="94"/>
      <c r="I24" s="94"/>
      <c r="J24" s="94"/>
    </row>
    <row r="25" spans="1:10" x14ac:dyDescent="0.55000000000000004">
      <c r="A25" s="94"/>
      <c r="B25" s="94"/>
      <c r="C25" s="94"/>
      <c r="D25" s="94"/>
      <c r="E25" s="94"/>
      <c r="F25" s="94"/>
      <c r="G25" s="94"/>
      <c r="H25" s="94"/>
      <c r="I25" s="94"/>
      <c r="J25" s="94"/>
    </row>
    <row r="26" spans="1:10" x14ac:dyDescent="0.55000000000000004">
      <c r="A26" s="94"/>
      <c r="B26" s="94"/>
      <c r="C26" s="94"/>
      <c r="D26" s="94"/>
      <c r="E26" s="94"/>
      <c r="F26" s="94"/>
      <c r="G26" s="94"/>
      <c r="H26" s="94"/>
      <c r="I26" s="94"/>
      <c r="J26" s="94"/>
    </row>
    <row r="27" spans="1:10" x14ac:dyDescent="0.55000000000000004">
      <c r="A27" s="94"/>
      <c r="B27" s="94"/>
      <c r="C27" s="94"/>
      <c r="D27" s="94"/>
      <c r="E27" s="94"/>
      <c r="F27" s="94"/>
      <c r="G27" s="94"/>
      <c r="H27" s="94"/>
      <c r="I27" s="94"/>
      <c r="J27" s="94"/>
    </row>
    <row r="28" spans="1:10" x14ac:dyDescent="0.55000000000000004">
      <c r="A28" s="94"/>
      <c r="B28" s="94"/>
      <c r="C28" s="94"/>
      <c r="D28" s="94"/>
      <c r="E28" s="94"/>
      <c r="F28" s="94"/>
      <c r="G28" s="94"/>
      <c r="H28" s="94"/>
      <c r="I28" s="94"/>
      <c r="J28" s="94"/>
    </row>
    <row r="29" spans="1:10" x14ac:dyDescent="0.55000000000000004">
      <c r="A29" s="94"/>
      <c r="B29" s="94"/>
      <c r="C29" s="94"/>
      <c r="D29" s="94"/>
      <c r="E29" s="94"/>
      <c r="F29" s="94"/>
      <c r="G29" s="94"/>
      <c r="H29" s="94"/>
      <c r="I29" s="94"/>
      <c r="J29" s="94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G7" sqref="G7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7" max="7" width="10" bestFit="1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40</v>
      </c>
      <c r="C4" s="35"/>
      <c r="D4" s="36"/>
      <c r="E4" s="35"/>
      <c r="F4" s="36"/>
      <c r="G4" s="78">
        <v>45375</v>
      </c>
      <c r="H4" s="36">
        <v>45378</v>
      </c>
    </row>
    <row r="5" spans="1:8" x14ac:dyDescent="0.5500000000000000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21</v>
      </c>
      <c r="B8" s="35" t="s">
        <v>22</v>
      </c>
      <c r="C8" s="35"/>
      <c r="D8" s="37"/>
      <c r="E8" s="35"/>
      <c r="F8" s="37"/>
      <c r="G8" s="78"/>
      <c r="H8" s="37"/>
    </row>
    <row r="9" spans="1:8" x14ac:dyDescent="0.5500000000000000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修一 川辺</cp:lastModifiedBy>
  <dcterms:created xsi:type="dcterms:W3CDTF">2020-09-18T03:10:57Z</dcterms:created>
  <dcterms:modified xsi:type="dcterms:W3CDTF">2024-03-28T18:38:31Z</dcterms:modified>
</cp:coreProperties>
</file>