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18885" windowHeight="8370" tabRatio="925" activeTab="2"/>
  </bookViews>
  <sheets>
    <sheet name="検証シート(2021-2023 日足)" sheetId="1" r:id="rId1"/>
    <sheet name="画像(2021-2023日足)" sheetId="6" r:id="rId2"/>
    <sheet name="検証シート (2022)" sheetId="7" r:id="rId3"/>
    <sheet name="画像 (2022)" sheetId="8" r:id="rId4"/>
    <sheet name="検証シート(2023)" sheetId="9" r:id="rId5"/>
    <sheet name="画像 (2023)" sheetId="10" r:id="rId6"/>
    <sheet name="気づき" sheetId="5" r:id="rId7"/>
    <sheet name="検証終了通貨" sheetId="2" r:id="rId8"/>
  </sheets>
  <calcPr calcId="144525"/>
</workbook>
</file>

<file path=xl/sharedStrings.xml><?xml version="1.0" encoding="utf-8"?>
<sst xmlns="http://schemas.openxmlformats.org/spreadsheetml/2006/main" count="112" uniqueCount="44">
  <si>
    <t>通貨ペア</t>
  </si>
  <si>
    <t>EURUSD</t>
  </si>
  <si>
    <t>時間足</t>
  </si>
  <si>
    <t>日足</t>
  </si>
  <si>
    <t>当初資金</t>
  </si>
  <si>
    <t>エントリー理由</t>
  </si>
  <si>
    <t>10MA・20MAの両方の上側にキャンドルがあれば買い方向、下側なら売り方向。MAに触れてPB出現でエントリー待ち、PB高値or安値ブレイクでエントリー。</t>
  </si>
  <si>
    <t>決済理由</t>
  </si>
  <si>
    <t>フィボナッチターゲット1.27, 1.5, 2.0で決済(黄色で塗りつぶしたところはフィボナッチターゲット5までとれている）</t>
  </si>
  <si>
    <t>No.</t>
  </si>
  <si>
    <t>エントリー</t>
  </si>
  <si>
    <r>
      <rPr>
        <b/>
        <sz val="11"/>
        <color theme="1"/>
        <rFont val="游ゴシック"/>
        <charset val="128"/>
        <scheme val="minor"/>
      </rPr>
      <t>決済</t>
    </r>
    <r>
      <rPr>
        <b/>
        <sz val="9"/>
        <color theme="1"/>
        <rFont val="游ゴシック"/>
        <charset val="128"/>
        <scheme val="minor"/>
      </rPr>
      <t>(利確:1.27~2, 損切:-1,引分:0)</t>
    </r>
  </si>
  <si>
    <t>残金（円)</t>
  </si>
  <si>
    <t>損失上限（リスク3%）</t>
  </si>
  <si>
    <t>損益額</t>
  </si>
  <si>
    <t>日付</t>
  </si>
  <si>
    <t>買い1／売り2</t>
  </si>
  <si>
    <t>当初</t>
  </si>
  <si>
    <t>MAが交差後に利確</t>
  </si>
  <si>
    <t>MAが交差後のPB</t>
  </si>
  <si>
    <t>勝数</t>
  </si>
  <si>
    <t>期間</t>
  </si>
  <si>
    <t>日</t>
  </si>
  <si>
    <t>負数</t>
  </si>
  <si>
    <t>利益率</t>
  </si>
  <si>
    <t>月利</t>
  </si>
  <si>
    <t>引分</t>
  </si>
  <si>
    <t>勝率</t>
  </si>
  <si>
    <t>1H足</t>
  </si>
  <si>
    <t>利確時間を要しすぎたため損切</t>
  </si>
  <si>
    <t>20232/9/7</t>
  </si>
  <si>
    <t>気付き　質問</t>
  </si>
  <si>
    <t>・今回のPB検証では出現したPBをすべてエントリーしましたが、ＰＢの出現が続いている時、1つ目のPBが利確していなくてもエントリーしても良いのでしょうか？　　・エントリーから利確又は損切まで何日くらいを目途に見ていけばよいのでしょうか？　　・PBの前後に実態に挟まれると利確できず損切することが多かったと思います。</t>
  </si>
  <si>
    <t>感想</t>
  </si>
  <si>
    <t>損切が続くとやる気が半減しました。　</t>
  </si>
  <si>
    <t>今後</t>
  </si>
  <si>
    <t>フィボナッチを引いた後、PB前後の実態の動きを見てエントリーをしたいと思います。</t>
  </si>
  <si>
    <t>検証終了通貨</t>
  </si>
  <si>
    <t>ルール</t>
  </si>
  <si>
    <t>終了日</t>
  </si>
  <si>
    <t>4Ｈ足</t>
  </si>
  <si>
    <t>１Ｈ足</t>
  </si>
  <si>
    <t>PB</t>
  </si>
  <si>
    <t>EUR/USD</t>
  </si>
</sst>
</file>

<file path=xl/styles.xml><?xml version="1.0" encoding="utf-8"?>
<styleSheet xmlns="http://schemas.openxmlformats.org/spreadsheetml/2006/main">
  <numFmts count="7">
    <numFmt numFmtId="176" formatCode="_-&quot;\&quot;* #,##0_-\ ;\-&quot;\&quot;* #,##0_-\ ;_-&quot;\&quot;* &quot;-&quot;??_-\ ;_-@_-"/>
    <numFmt numFmtId="177" formatCode="yyyy/m/d;@"/>
    <numFmt numFmtId="178" formatCode="#,##0_ "/>
    <numFmt numFmtId="179" formatCode="_ * #,##0_ ;_ * \-#,##0_ ;_ * &quot;-&quot;??_ ;_ @_ "/>
    <numFmt numFmtId="180" formatCode="_-&quot;\&quot;* #,##0.00_-\ ;\-&quot;\&quot;* #,##0.00_-\ ;_-&quot;\&quot;* &quot;-&quot;??_-\ ;_-@_-"/>
    <numFmt numFmtId="181" formatCode="#,##0_);[Red]\(#,##0\)"/>
    <numFmt numFmtId="182" formatCode="0.0%"/>
  </numFmts>
  <fonts count="31">
    <font>
      <sz val="11"/>
      <color theme="1"/>
      <name val="游ゴシック"/>
      <charset val="128"/>
      <scheme val="minor"/>
    </font>
    <font>
      <b/>
      <sz val="14"/>
      <color indexed="8"/>
      <name val="ＭＳ Ｐゴシック"/>
      <charset val="128"/>
    </font>
    <font>
      <sz val="14"/>
      <color indexed="8"/>
      <name val="ＭＳ Ｐゴシック"/>
      <charset val="128"/>
    </font>
    <font>
      <b/>
      <sz val="14"/>
      <color rgb="FFFF0000"/>
      <name val="ＭＳ Ｐゴシック"/>
      <charset val="128"/>
    </font>
    <font>
      <sz val="11"/>
      <color indexed="8"/>
      <name val="ＭＳ Ｐゴシック"/>
      <charset val="128"/>
    </font>
    <font>
      <b/>
      <sz val="11"/>
      <color theme="1"/>
      <name val="游ゴシック"/>
      <charset val="128"/>
      <scheme val="minor"/>
    </font>
    <font>
      <b/>
      <sz val="9"/>
      <color theme="1"/>
      <name val="游ゴシック"/>
      <charset val="128"/>
      <scheme val="minor"/>
    </font>
    <font>
      <sz val="11"/>
      <name val="游ゴシック"/>
      <charset val="128"/>
      <scheme val="minor"/>
    </font>
    <font>
      <b/>
      <sz val="11"/>
      <name val="游ゴシック"/>
      <charset val="128"/>
      <scheme val="minor"/>
    </font>
    <font>
      <sz val="10"/>
      <color theme="1"/>
      <name val="游ゴシック"/>
      <charset val="128"/>
      <scheme val="minor"/>
    </font>
    <font>
      <b/>
      <sz val="12"/>
      <color indexed="8"/>
      <name val="ＭＳ Ｐゴシック"/>
      <charset val="128"/>
    </font>
    <font>
      <sz val="11"/>
      <color theme="0"/>
      <name val="游ゴシック"/>
      <charset val="0"/>
      <scheme val="minor"/>
    </font>
    <font>
      <sz val="11"/>
      <color rgb="FF006100"/>
      <name val="游ゴシック"/>
      <charset val="0"/>
      <scheme val="minor"/>
    </font>
    <font>
      <u/>
      <sz val="11"/>
      <color rgb="FF800080"/>
      <name val="游ゴシック"/>
      <charset val="0"/>
      <scheme val="minor"/>
    </font>
    <font>
      <b/>
      <sz val="11"/>
      <color rgb="FF3F3F3F"/>
      <name val="游ゴシック"/>
      <charset val="0"/>
      <scheme val="minor"/>
    </font>
    <font>
      <sz val="11"/>
      <color rgb="FF3F3F76"/>
      <name val="游ゴシック"/>
      <charset val="0"/>
      <scheme val="minor"/>
    </font>
    <font>
      <sz val="11"/>
      <color rgb="FFFF0000"/>
      <name val="游ゴシック"/>
      <charset val="0"/>
      <scheme val="minor"/>
    </font>
    <font>
      <u/>
      <sz val="11"/>
      <color rgb="FF0000FF"/>
      <name val="游ゴシック"/>
      <charset val="0"/>
      <scheme val="minor"/>
    </font>
    <font>
      <b/>
      <sz val="13"/>
      <color theme="3"/>
      <name val="游ゴシック"/>
      <charset val="134"/>
      <scheme val="minor"/>
    </font>
    <font>
      <sz val="11"/>
      <color theme="1"/>
      <name val="游ゴシック"/>
      <charset val="134"/>
      <scheme val="minor"/>
    </font>
    <font>
      <i/>
      <sz val="11"/>
      <color rgb="FF7F7F7F"/>
      <name val="游ゴシック"/>
      <charset val="0"/>
      <scheme val="minor"/>
    </font>
    <font>
      <b/>
      <sz val="15"/>
      <color theme="3"/>
      <name val="游ゴシック"/>
      <charset val="134"/>
      <scheme val="minor"/>
    </font>
    <font>
      <b/>
      <sz val="18"/>
      <color theme="3"/>
      <name val="游ゴシック"/>
      <charset val="134"/>
      <scheme val="minor"/>
    </font>
    <font>
      <sz val="11"/>
      <color theme="1"/>
      <name val="游ゴシック"/>
      <charset val="0"/>
      <scheme val="minor"/>
    </font>
    <font>
      <sz val="11"/>
      <color rgb="FF9C6500"/>
      <name val="游ゴシック"/>
      <charset val="0"/>
      <scheme val="minor"/>
    </font>
    <font>
      <sz val="11"/>
      <color rgb="FFFA7D00"/>
      <name val="游ゴシック"/>
      <charset val="0"/>
      <scheme val="minor"/>
    </font>
    <font>
      <b/>
      <sz val="11"/>
      <color theme="1"/>
      <name val="游ゴシック"/>
      <charset val="0"/>
      <scheme val="minor"/>
    </font>
    <font>
      <b/>
      <sz val="11"/>
      <color rgb="FFFA7D00"/>
      <name val="游ゴシック"/>
      <charset val="0"/>
      <scheme val="minor"/>
    </font>
    <font>
      <b/>
      <sz val="11"/>
      <color theme="3"/>
      <name val="游ゴシック"/>
      <charset val="134"/>
      <scheme val="minor"/>
    </font>
    <font>
      <sz val="11"/>
      <color rgb="FF9C0006"/>
      <name val="游ゴシック"/>
      <charset val="0"/>
      <scheme val="minor"/>
    </font>
    <font>
      <b/>
      <sz val="11"/>
      <color rgb="FFFFFFFF"/>
      <name val="游ゴシック"/>
      <charset val="0"/>
      <scheme val="minor"/>
    </font>
  </fonts>
  <fills count="35">
    <fill>
      <patternFill patternType="none"/>
    </fill>
    <fill>
      <patternFill patternType="gray125"/>
    </fill>
    <fill>
      <patternFill patternType="solid">
        <fgColor theme="8" tint="0.399975585192419"/>
        <bgColor indexed="64"/>
      </patternFill>
    </fill>
    <fill>
      <patternFill patternType="solid">
        <fgColor theme="0"/>
        <bgColor indexed="64"/>
      </patternFill>
    </fill>
    <fill>
      <patternFill patternType="solid">
        <fgColor rgb="FFFFFF00"/>
        <bgColor indexed="64"/>
      </patternFill>
    </fill>
    <fill>
      <patternFill patternType="solid">
        <fgColor theme="4"/>
        <bgColor indexed="64"/>
      </patternFill>
    </fill>
    <fill>
      <patternFill patternType="solid">
        <fgColor rgb="FFC6EFCE"/>
        <bgColor indexed="64"/>
      </patternFill>
    </fill>
    <fill>
      <patternFill patternType="solid">
        <fgColor rgb="FFF2F2F2"/>
        <bgColor indexed="64"/>
      </patternFill>
    </fill>
    <fill>
      <patternFill patternType="solid">
        <fgColor rgb="FFFFCC99"/>
        <bgColor indexed="64"/>
      </patternFill>
    </fill>
    <fill>
      <patternFill patternType="solid">
        <fgColor rgb="FFFFFFCC"/>
        <bgColor indexed="64"/>
      </patternFill>
    </fill>
    <fill>
      <patternFill patternType="solid">
        <fgColor theme="4" tint="0.599993896298105"/>
        <bgColor indexed="64"/>
      </patternFill>
    </fill>
    <fill>
      <patternFill patternType="solid">
        <fgColor theme="8" tint="0.599993896298105"/>
        <bgColor indexed="64"/>
      </patternFill>
    </fill>
    <fill>
      <patternFill patternType="solid">
        <fgColor theme="5" tint="0.399975585192419"/>
        <bgColor indexed="64"/>
      </patternFill>
    </fill>
    <fill>
      <patternFill patternType="solid">
        <fgColor theme="5"/>
        <bgColor indexed="64"/>
      </patternFill>
    </fill>
    <fill>
      <patternFill patternType="solid">
        <fgColor theme="9" tint="0.799981688894314"/>
        <bgColor indexed="64"/>
      </patternFill>
    </fill>
    <fill>
      <patternFill patternType="solid">
        <fgColor theme="4" tint="0.399975585192419"/>
        <bgColor indexed="64"/>
      </patternFill>
    </fill>
    <fill>
      <patternFill patternType="solid">
        <fgColor theme="7" tint="0.799981688894314"/>
        <bgColor indexed="64"/>
      </patternFill>
    </fill>
    <fill>
      <patternFill patternType="solid">
        <fgColor theme="7" tint="0.399975585192419"/>
        <bgColor indexed="64"/>
      </patternFill>
    </fill>
    <fill>
      <patternFill patternType="solid">
        <fgColor theme="7" tint="0.599993896298105"/>
        <bgColor indexed="64"/>
      </patternFill>
    </fill>
    <fill>
      <patternFill patternType="solid">
        <fgColor theme="4" tint="0.799981688894314"/>
        <bgColor indexed="64"/>
      </patternFill>
    </fill>
    <fill>
      <patternFill patternType="solid">
        <fgColor rgb="FFFFEB9C"/>
        <bgColor indexed="64"/>
      </patternFill>
    </fill>
    <fill>
      <patternFill patternType="solid">
        <fgColor theme="7"/>
        <bgColor indexed="64"/>
      </patternFill>
    </fill>
    <fill>
      <patternFill patternType="solid">
        <fgColor theme="5" tint="0.599993896298105"/>
        <bgColor indexed="64"/>
      </patternFill>
    </fill>
    <fill>
      <patternFill patternType="solid">
        <fgColor theme="9"/>
        <bgColor indexed="64"/>
      </patternFill>
    </fill>
    <fill>
      <patternFill patternType="solid">
        <fgColor theme="6" tint="0.799981688894314"/>
        <bgColor indexed="64"/>
      </patternFill>
    </fill>
    <fill>
      <patternFill patternType="solid">
        <fgColor rgb="FFFFC7CE"/>
        <bgColor indexed="64"/>
      </patternFill>
    </fill>
    <fill>
      <patternFill patternType="solid">
        <fgColor rgb="FFA5A5A5"/>
        <bgColor indexed="64"/>
      </patternFill>
    </fill>
    <fill>
      <patternFill patternType="solid">
        <fgColor theme="8"/>
        <bgColor indexed="64"/>
      </patternFill>
    </fill>
    <fill>
      <patternFill patternType="solid">
        <fgColor theme="8" tint="0.799981688894314"/>
        <bgColor indexed="64"/>
      </patternFill>
    </fill>
    <fill>
      <patternFill patternType="solid">
        <fgColor theme="5" tint="0.799981688894314"/>
        <bgColor indexed="64"/>
      </patternFill>
    </fill>
    <fill>
      <patternFill patternType="solid">
        <fgColor theme="9" tint="0.399975585192419"/>
        <bgColor indexed="64"/>
      </patternFill>
    </fill>
    <fill>
      <patternFill patternType="solid">
        <fgColor theme="6"/>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9" tint="0.599993896298105"/>
        <bgColor indexed="64"/>
      </patternFill>
    </fill>
  </fills>
  <borders count="25">
    <border>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bottom/>
      <diagonal/>
    </border>
    <border>
      <left style="medium">
        <color auto="1"/>
      </left>
      <right style="medium">
        <color auto="1"/>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bottom style="medium">
        <color theme="4"/>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right/>
      <top style="thin">
        <color theme="4"/>
      </top>
      <bottom style="double">
        <color theme="4"/>
      </bottom>
      <diagonal/>
    </border>
    <border>
      <left/>
      <right/>
      <top/>
      <bottom style="medium">
        <color theme="4" tint="0.499984740745262"/>
      </bottom>
      <diagonal/>
    </border>
    <border>
      <left style="double">
        <color rgb="FF3F3F3F"/>
      </left>
      <right style="double">
        <color rgb="FF3F3F3F"/>
      </right>
      <top style="double">
        <color rgb="FF3F3F3F"/>
      </top>
      <bottom style="double">
        <color rgb="FF3F3F3F"/>
      </bottom>
      <diagonal/>
    </border>
  </borders>
  <cellStyleXfs count="50">
    <xf numFmtId="0" fontId="0" fillId="0" borderId="0">
      <alignment vertical="center"/>
    </xf>
    <xf numFmtId="38" fontId="0" fillId="0" borderId="0" applyFont="0" applyFill="0" applyBorder="0" applyAlignment="0" applyProtection="0">
      <alignment vertical="center"/>
    </xf>
    <xf numFmtId="0" fontId="15" fillId="8" borderId="18" applyNumberFormat="0" applyAlignment="0" applyProtection="0">
      <alignment vertical="center"/>
    </xf>
    <xf numFmtId="179" fontId="19" fillId="0" borderId="0" applyFont="0" applyFill="0" applyBorder="0" applyAlignment="0" applyProtection="0">
      <alignment vertical="center"/>
    </xf>
    <xf numFmtId="180" fontId="19" fillId="0" borderId="0" applyFont="0" applyFill="0" applyBorder="0" applyAlignment="0" applyProtection="0">
      <alignment vertical="center"/>
    </xf>
    <xf numFmtId="0" fontId="23" fillId="11" borderId="0" applyNumberFormat="0" applyBorder="0" applyAlignment="0" applyProtection="0">
      <alignment vertical="center"/>
    </xf>
    <xf numFmtId="176" fontId="19" fillId="0" borderId="0" applyFont="0" applyFill="0" applyBorder="0" applyAlignment="0" applyProtection="0">
      <alignment vertical="center"/>
    </xf>
    <xf numFmtId="9" fontId="0" fillId="0" borderId="0" applyFont="0" applyFill="0" applyBorder="0" applyAlignment="0" applyProtection="0">
      <alignment vertical="center"/>
    </xf>
    <xf numFmtId="0" fontId="17" fillId="0" borderId="0" applyNumberFormat="0" applyFill="0" applyBorder="0" applyAlignment="0" applyProtection="0">
      <alignment vertical="center"/>
    </xf>
    <xf numFmtId="0" fontId="11" fillId="13" borderId="0" applyNumberFormat="0" applyBorder="0" applyAlignment="0" applyProtection="0">
      <alignment vertical="center"/>
    </xf>
    <xf numFmtId="0" fontId="13" fillId="0" borderId="0" applyNumberFormat="0" applyFill="0" applyBorder="0" applyAlignment="0" applyProtection="0">
      <alignment vertical="center"/>
    </xf>
    <xf numFmtId="0" fontId="23" fillId="16" borderId="0" applyNumberFormat="0" applyBorder="0" applyAlignment="0" applyProtection="0">
      <alignment vertical="center"/>
    </xf>
    <xf numFmtId="0" fontId="19" fillId="9" borderId="20" applyNumberFormat="0" applyFont="0" applyAlignment="0" applyProtection="0">
      <alignment vertical="center"/>
    </xf>
    <xf numFmtId="0" fontId="12" fillId="6" borderId="0" applyNumberFormat="0" applyBorder="0" applyAlignment="0" applyProtection="0">
      <alignment vertical="center"/>
    </xf>
    <xf numFmtId="0" fontId="16" fillId="0" borderId="0" applyNumberFormat="0" applyFill="0" applyBorder="0" applyAlignment="0" applyProtection="0">
      <alignment vertical="center"/>
    </xf>
    <xf numFmtId="0" fontId="25" fillId="0" borderId="21" applyNumberFormat="0" applyFill="0" applyAlignment="0" applyProtection="0">
      <alignment vertical="center"/>
    </xf>
    <xf numFmtId="0" fontId="22" fillId="0" borderId="0" applyNumberFormat="0" applyFill="0" applyBorder="0" applyAlignment="0" applyProtection="0">
      <alignment vertical="center"/>
    </xf>
    <xf numFmtId="0" fontId="20" fillId="0" borderId="0" applyNumberFormat="0" applyFill="0" applyBorder="0" applyAlignment="0" applyProtection="0">
      <alignment vertical="center"/>
    </xf>
    <xf numFmtId="0" fontId="11" fillId="23" borderId="0" applyNumberFormat="0" applyBorder="0" applyAlignment="0" applyProtection="0">
      <alignment vertical="center"/>
    </xf>
    <xf numFmtId="0" fontId="14" fillId="7" borderId="17" applyNumberFormat="0" applyAlignment="0" applyProtection="0">
      <alignment vertical="center"/>
    </xf>
    <xf numFmtId="0" fontId="21" fillId="0" borderId="19" applyNumberFormat="0" applyFill="0" applyAlignment="0" applyProtection="0">
      <alignment vertical="center"/>
    </xf>
    <xf numFmtId="0" fontId="18" fillId="0" borderId="19" applyNumberFormat="0" applyFill="0" applyAlignment="0" applyProtection="0">
      <alignment vertical="center"/>
    </xf>
    <xf numFmtId="0" fontId="27" fillId="7" borderId="18" applyNumberFormat="0" applyAlignment="0" applyProtection="0">
      <alignment vertical="center"/>
    </xf>
    <xf numFmtId="0" fontId="28" fillId="0" borderId="23" applyNumberFormat="0" applyFill="0" applyAlignment="0" applyProtection="0">
      <alignment vertical="center"/>
    </xf>
    <xf numFmtId="0" fontId="28" fillId="0" borderId="0" applyNumberFormat="0" applyFill="0" applyBorder="0" applyAlignment="0" applyProtection="0">
      <alignment vertical="center"/>
    </xf>
    <xf numFmtId="0" fontId="11" fillId="2" borderId="0" applyNumberFormat="0" applyBorder="0" applyAlignment="0" applyProtection="0">
      <alignment vertical="center"/>
    </xf>
    <xf numFmtId="0" fontId="30" fillId="26" borderId="24" applyNumberFormat="0" applyAlignment="0" applyProtection="0">
      <alignment vertical="center"/>
    </xf>
    <xf numFmtId="0" fontId="23" fillId="10" borderId="0" applyNumberFormat="0" applyBorder="0" applyAlignment="0" applyProtection="0">
      <alignment vertical="center"/>
    </xf>
    <xf numFmtId="0" fontId="26" fillId="0" borderId="22" applyNumberFormat="0" applyFill="0" applyAlignment="0" applyProtection="0">
      <alignment vertical="center"/>
    </xf>
    <xf numFmtId="0" fontId="29" fillId="25" borderId="0" applyNumberFormat="0" applyBorder="0" applyAlignment="0" applyProtection="0">
      <alignment vertical="center"/>
    </xf>
    <xf numFmtId="0" fontId="24" fillId="20" borderId="0" applyNumberFormat="0" applyBorder="0" applyAlignment="0" applyProtection="0">
      <alignment vertical="center"/>
    </xf>
    <xf numFmtId="0" fontId="11" fillId="5" borderId="0" applyNumberFormat="0" applyBorder="0" applyAlignment="0" applyProtection="0">
      <alignment vertical="center"/>
    </xf>
    <xf numFmtId="0" fontId="23" fillId="19" borderId="0" applyNumberFormat="0" applyBorder="0" applyAlignment="0" applyProtection="0">
      <alignment vertical="center"/>
    </xf>
    <xf numFmtId="0" fontId="23" fillId="28" borderId="0" applyNumberFormat="0" applyBorder="0" applyAlignment="0" applyProtection="0">
      <alignment vertical="center"/>
    </xf>
    <xf numFmtId="0" fontId="11" fillId="15" borderId="0" applyNumberFormat="0" applyBorder="0" applyAlignment="0" applyProtection="0">
      <alignment vertical="center"/>
    </xf>
    <xf numFmtId="0" fontId="23" fillId="29" borderId="0" applyNumberFormat="0" applyBorder="0" applyAlignment="0" applyProtection="0">
      <alignment vertical="center"/>
    </xf>
    <xf numFmtId="0" fontId="23" fillId="22" borderId="0" applyNumberFormat="0" applyBorder="0" applyAlignment="0" applyProtection="0">
      <alignment vertical="center"/>
    </xf>
    <xf numFmtId="0" fontId="23" fillId="14" borderId="0" applyNumberFormat="0" applyBorder="0" applyAlignment="0" applyProtection="0">
      <alignment vertical="center"/>
    </xf>
    <xf numFmtId="0" fontId="11" fillId="12" borderId="0" applyNumberFormat="0" applyBorder="0" applyAlignment="0" applyProtection="0">
      <alignment vertical="center"/>
    </xf>
    <xf numFmtId="0" fontId="11" fillId="31" borderId="0" applyNumberFormat="0" applyBorder="0" applyAlignment="0" applyProtection="0">
      <alignment vertical="center"/>
    </xf>
    <xf numFmtId="0" fontId="23" fillId="24" borderId="0" applyNumberFormat="0" applyBorder="0" applyAlignment="0" applyProtection="0">
      <alignment vertical="center"/>
    </xf>
    <xf numFmtId="0" fontId="23" fillId="32" borderId="0" applyNumberFormat="0" applyBorder="0" applyAlignment="0" applyProtection="0">
      <alignment vertical="center"/>
    </xf>
    <xf numFmtId="0" fontId="11" fillId="33" borderId="0" applyNumberFormat="0" applyBorder="0" applyAlignment="0" applyProtection="0">
      <alignment vertical="center"/>
    </xf>
    <xf numFmtId="0" fontId="11" fillId="21" borderId="0" applyNumberFormat="0" applyBorder="0" applyAlignment="0" applyProtection="0">
      <alignment vertical="center"/>
    </xf>
    <xf numFmtId="0" fontId="23" fillId="18" borderId="0" applyNumberFormat="0" applyBorder="0" applyAlignment="0" applyProtection="0">
      <alignment vertical="center"/>
    </xf>
    <xf numFmtId="0" fontId="11" fillId="17" borderId="0" applyNumberFormat="0" applyBorder="0" applyAlignment="0" applyProtection="0">
      <alignment vertical="center"/>
    </xf>
    <xf numFmtId="0" fontId="11" fillId="27" borderId="0" applyNumberFormat="0" applyBorder="0" applyAlignment="0" applyProtection="0">
      <alignment vertical="center"/>
    </xf>
    <xf numFmtId="0" fontId="23" fillId="34" borderId="0" applyNumberFormat="0" applyBorder="0" applyAlignment="0" applyProtection="0">
      <alignment vertical="center"/>
    </xf>
    <xf numFmtId="0" fontId="11" fillId="30" borderId="0" applyNumberFormat="0" applyBorder="0" applyAlignment="0" applyProtection="0">
      <alignment vertical="center"/>
    </xf>
    <xf numFmtId="0" fontId="4" fillId="0" borderId="0">
      <alignment vertical="center"/>
    </xf>
  </cellStyleXfs>
  <cellXfs count="104">
    <xf numFmtId="0" fontId="0" fillId="0" borderId="0" xfId="0">
      <alignment vertical="center"/>
    </xf>
    <xf numFmtId="0" fontId="1" fillId="0" borderId="0" xfId="0" applyFont="1" applyAlignment="1">
      <alignment horizontal="left" vertical="center"/>
    </xf>
    <xf numFmtId="0" fontId="2" fillId="0" borderId="0" xfId="0" applyFont="1">
      <alignment vertical="center"/>
    </xf>
    <xf numFmtId="0" fontId="2" fillId="0" borderId="0" xfId="0" applyFont="1" applyAlignment="1">
      <alignment horizontal="center" vertical="center"/>
    </xf>
    <xf numFmtId="0" fontId="3" fillId="0" borderId="0" xfId="0" applyFont="1" applyAlignment="1">
      <alignment horizontal="center" vertical="center"/>
    </xf>
    <xf numFmtId="0" fontId="1" fillId="0" borderId="0" xfId="0" applyFont="1" applyAlignment="1">
      <alignment horizontal="center" vertical="center"/>
    </xf>
    <xf numFmtId="0" fontId="1" fillId="2" borderId="1" xfId="0" applyFont="1" applyFill="1" applyBorder="1" applyAlignment="1">
      <alignment horizontal="center" vertical="center"/>
    </xf>
    <xf numFmtId="0" fontId="3" fillId="2" borderId="1" xfId="0" applyFont="1" applyFill="1" applyBorder="1" applyAlignment="1">
      <alignment horizontal="center" vertical="center"/>
    </xf>
    <xf numFmtId="0" fontId="1" fillId="0" borderId="1" xfId="0" applyFont="1" applyBorder="1" applyAlignment="1">
      <alignment horizontal="center" vertical="center"/>
    </xf>
    <xf numFmtId="14" fontId="3" fillId="0" borderId="1" xfId="0" applyNumberFormat="1" applyFont="1" applyBorder="1" applyAlignment="1">
      <alignment horizontal="center" vertical="center"/>
    </xf>
    <xf numFmtId="0" fontId="3" fillId="0" borderId="1" xfId="0" applyFont="1" applyBorder="1" applyAlignment="1">
      <alignment horizontal="center" vertical="center"/>
    </xf>
    <xf numFmtId="0" fontId="4" fillId="0" borderId="0" xfId="49">
      <alignment vertical="center"/>
    </xf>
    <xf numFmtId="0" fontId="4" fillId="0" borderId="0" xfId="49" applyAlignment="1">
      <alignment horizontal="left" vertical="top" wrapText="1"/>
    </xf>
    <xf numFmtId="0" fontId="4" fillId="0" borderId="0" xfId="49" applyAlignment="1">
      <alignment horizontal="left" vertical="top"/>
    </xf>
    <xf numFmtId="0" fontId="4" fillId="0" borderId="0" xfId="49" applyAlignment="1">
      <alignment vertical="top" wrapText="1"/>
    </xf>
    <xf numFmtId="0" fontId="4" fillId="0" borderId="0" xfId="49" applyAlignment="1">
      <alignment vertical="top"/>
    </xf>
    <xf numFmtId="14" fontId="0" fillId="0" borderId="0" xfId="0" applyNumberFormat="1">
      <alignment vertical="center"/>
    </xf>
    <xf numFmtId="0" fontId="5" fillId="0" borderId="0" xfId="0" applyFont="1">
      <alignment vertical="center"/>
    </xf>
    <xf numFmtId="178" fontId="0" fillId="0" borderId="0" xfId="0" applyNumberFormat="1">
      <alignment vertical="center"/>
    </xf>
    <xf numFmtId="0" fontId="5" fillId="0" borderId="2" xfId="0" applyFont="1" applyBorder="1">
      <alignment vertical="center"/>
    </xf>
    <xf numFmtId="0" fontId="6" fillId="0" borderId="3" xfId="0" applyFont="1" applyBorder="1" applyAlignment="1">
      <alignment horizontal="left" vertical="center"/>
    </xf>
    <xf numFmtId="0" fontId="5" fillId="0" borderId="4" xfId="0" applyFont="1" applyBorder="1" applyAlignment="1">
      <alignment horizontal="left" vertical="center"/>
    </xf>
    <xf numFmtId="0" fontId="5" fillId="0" borderId="5" xfId="0" applyFont="1" applyBorder="1" applyAlignment="1">
      <alignment horizontal="left"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5" fillId="0" borderId="8" xfId="0" applyFont="1" applyBorder="1">
      <alignment vertical="center"/>
    </xf>
    <xf numFmtId="0" fontId="6" fillId="0" borderId="8" xfId="0" applyFont="1" applyBorder="1">
      <alignment vertical="center"/>
    </xf>
    <xf numFmtId="0" fontId="5" fillId="0" borderId="6" xfId="0" applyFont="1" applyBorder="1">
      <alignment vertical="center"/>
    </xf>
    <xf numFmtId="0" fontId="5" fillId="0" borderId="7" xfId="0" applyFont="1" applyBorder="1">
      <alignment vertical="center"/>
    </xf>
    <xf numFmtId="0" fontId="5" fillId="0" borderId="9" xfId="0" applyFont="1" applyBorder="1">
      <alignment vertical="center"/>
    </xf>
    <xf numFmtId="0" fontId="0" fillId="0" borderId="10" xfId="0" applyFont="1" applyBorder="1">
      <alignment vertical="center"/>
    </xf>
    <xf numFmtId="0" fontId="0" fillId="0" borderId="10" xfId="0" applyBorder="1">
      <alignment vertical="center"/>
    </xf>
    <xf numFmtId="0" fontId="0" fillId="0" borderId="10" xfId="0" applyBorder="1" applyAlignment="1">
      <alignment horizontal="center" vertical="center"/>
    </xf>
    <xf numFmtId="0" fontId="5" fillId="0" borderId="3" xfId="0" applyFont="1" applyBorder="1">
      <alignment vertical="center"/>
    </xf>
    <xf numFmtId="0" fontId="5" fillId="0" borderId="4" xfId="0" applyFont="1" applyBorder="1">
      <alignment vertical="center"/>
    </xf>
    <xf numFmtId="0" fontId="5" fillId="0" borderId="5" xfId="0" applyFont="1" applyBorder="1">
      <alignment vertical="center"/>
    </xf>
    <xf numFmtId="181" fontId="0" fillId="0" borderId="6" xfId="0" applyNumberFormat="1" applyFont="1" applyBorder="1">
      <alignment vertical="center"/>
    </xf>
    <xf numFmtId="181" fontId="0" fillId="0" borderId="7" xfId="0" applyNumberFormat="1" applyBorder="1">
      <alignment vertical="center"/>
    </xf>
    <xf numFmtId="0" fontId="0" fillId="0" borderId="11" xfId="0" applyBorder="1">
      <alignment vertical="center"/>
    </xf>
    <xf numFmtId="177" fontId="0" fillId="0" borderId="2" xfId="0" applyNumberFormat="1" applyBorder="1">
      <alignment vertical="center"/>
    </xf>
    <xf numFmtId="0" fontId="0" fillId="0" borderId="3" xfId="0" applyBorder="1" applyAlignment="1">
      <alignment horizontal="center" vertical="center"/>
    </xf>
    <xf numFmtId="0" fontId="7" fillId="0" borderId="3" xfId="0" applyNumberFormat="1" applyFont="1" applyBorder="1">
      <alignment vertical="center"/>
    </xf>
    <xf numFmtId="0" fontId="7" fillId="0" borderId="4" xfId="0" applyNumberFormat="1" applyFont="1" applyBorder="1">
      <alignment vertical="center"/>
    </xf>
    <xf numFmtId="0" fontId="7" fillId="0" borderId="5" xfId="0" applyNumberFormat="1" applyFont="1" applyFill="1" applyBorder="1">
      <alignment vertical="center"/>
    </xf>
    <xf numFmtId="181" fontId="0" fillId="0" borderId="0" xfId="0" applyNumberFormat="1" applyBorder="1">
      <alignment vertical="center"/>
    </xf>
    <xf numFmtId="177" fontId="0" fillId="0" borderId="12" xfId="0" applyNumberFormat="1" applyBorder="1">
      <alignment vertical="center"/>
    </xf>
    <xf numFmtId="0" fontId="0" fillId="0" borderId="11" xfId="0" applyBorder="1" applyAlignment="1">
      <alignment horizontal="center" vertical="center"/>
    </xf>
    <xf numFmtId="0" fontId="7" fillId="0" borderId="11" xfId="0" applyNumberFormat="1" applyFont="1" applyBorder="1">
      <alignment vertical="center"/>
    </xf>
    <xf numFmtId="0" fontId="7" fillId="0" borderId="0" xfId="0" applyNumberFormat="1" applyFont="1" applyBorder="1">
      <alignment vertical="center"/>
    </xf>
    <xf numFmtId="0" fontId="7" fillId="0" borderId="13" xfId="0" applyNumberFormat="1" applyFont="1" applyBorder="1">
      <alignment vertical="center"/>
    </xf>
    <xf numFmtId="0" fontId="7" fillId="3" borderId="13" xfId="0" applyNumberFormat="1" applyFont="1" applyFill="1" applyBorder="1">
      <alignment vertical="center"/>
    </xf>
    <xf numFmtId="177" fontId="0" fillId="0" borderId="12" xfId="0" applyNumberFormat="1" applyBorder="1" applyAlignment="1">
      <alignment horizontal="right" vertical="center"/>
    </xf>
    <xf numFmtId="0" fontId="7" fillId="0" borderId="13" xfId="0" applyNumberFormat="1" applyFont="1" applyFill="1" applyBorder="1">
      <alignment vertical="center"/>
    </xf>
    <xf numFmtId="0" fontId="7" fillId="4" borderId="13" xfId="0" applyNumberFormat="1" applyFont="1" applyFill="1" applyBorder="1">
      <alignment vertical="center"/>
    </xf>
    <xf numFmtId="0" fontId="7" fillId="0" borderId="0" xfId="0" applyNumberFormat="1" applyFont="1" applyFill="1" applyBorder="1">
      <alignment vertical="center"/>
    </xf>
    <xf numFmtId="0" fontId="0" fillId="0" borderId="0" xfId="0" applyBorder="1">
      <alignment vertical="center"/>
    </xf>
    <xf numFmtId="177" fontId="0" fillId="0" borderId="8" xfId="0" applyNumberFormat="1" applyBorder="1">
      <alignment vertical="center"/>
    </xf>
    <xf numFmtId="0" fontId="0" fillId="0" borderId="14" xfId="0" applyBorder="1" applyAlignment="1">
      <alignment horizontal="center" vertical="center"/>
    </xf>
    <xf numFmtId="0" fontId="7" fillId="0" borderId="14" xfId="0" applyNumberFormat="1" applyFont="1" applyBorder="1">
      <alignment vertical="center"/>
    </xf>
    <xf numFmtId="0" fontId="7" fillId="0" borderId="15" xfId="0" applyNumberFormat="1" applyFont="1" applyBorder="1">
      <alignment vertical="center"/>
    </xf>
    <xf numFmtId="0" fontId="7" fillId="0" borderId="16" xfId="0" applyNumberFormat="1" applyFont="1" applyBorder="1">
      <alignment vertical="center"/>
    </xf>
    <xf numFmtId="0" fontId="5" fillId="0" borderId="3" xfId="0" applyFont="1" applyBorder="1" applyAlignment="1">
      <alignment horizontal="center" vertical="center"/>
    </xf>
    <xf numFmtId="0" fontId="5" fillId="0" borderId="5" xfId="0" applyFont="1" applyBorder="1" applyAlignment="1">
      <alignment horizontal="center" vertical="center"/>
    </xf>
    <xf numFmtId="0" fontId="5" fillId="0" borderId="0" xfId="0" applyFont="1" applyBorder="1">
      <alignment vertical="center"/>
    </xf>
    <xf numFmtId="0" fontId="5" fillId="0" borderId="13" xfId="0" applyFont="1" applyBorder="1">
      <alignment vertical="center"/>
    </xf>
    <xf numFmtId="181" fontId="0" fillId="0" borderId="6" xfId="0" applyNumberFormat="1" applyFill="1" applyBorder="1">
      <alignment vertical="center"/>
    </xf>
    <xf numFmtId="181" fontId="0" fillId="0" borderId="7" xfId="0" applyNumberFormat="1" applyFill="1" applyBorder="1">
      <alignment vertical="center"/>
    </xf>
    <xf numFmtId="0" fontId="5" fillId="0" borderId="11" xfId="0" applyFont="1" applyBorder="1" applyAlignment="1">
      <alignment horizontal="center" vertical="center"/>
    </xf>
    <xf numFmtId="0" fontId="5" fillId="0" borderId="13" xfId="0" applyFont="1" applyBorder="1" applyAlignment="1">
      <alignment horizontal="center" vertical="center"/>
    </xf>
    <xf numFmtId="9" fontId="5" fillId="0" borderId="6" xfId="7" applyFont="1" applyBorder="1">
      <alignment vertical="center"/>
    </xf>
    <xf numFmtId="9" fontId="5" fillId="0" borderId="7" xfId="7" applyFont="1" applyBorder="1">
      <alignment vertical="center"/>
    </xf>
    <xf numFmtId="9" fontId="5" fillId="0" borderId="6" xfId="0" applyNumberFormat="1" applyFont="1" applyBorder="1">
      <alignment vertical="center"/>
    </xf>
    <xf numFmtId="9" fontId="5" fillId="0" borderId="7" xfId="0" applyNumberFormat="1" applyFont="1" applyBorder="1">
      <alignment vertical="center"/>
    </xf>
    <xf numFmtId="9" fontId="5" fillId="0" borderId="9" xfId="0" applyNumberFormat="1" applyFont="1" applyBorder="1">
      <alignment vertical="center"/>
    </xf>
    <xf numFmtId="9" fontId="5" fillId="0" borderId="0" xfId="0" applyNumberFormat="1" applyFont="1" applyBorder="1">
      <alignment vertical="center"/>
    </xf>
    <xf numFmtId="0" fontId="5" fillId="0" borderId="9" xfId="0" applyFont="1" applyBorder="1" applyAlignment="1">
      <alignment horizontal="center" vertical="center"/>
    </xf>
    <xf numFmtId="181" fontId="0" fillId="0" borderId="9" xfId="0" applyNumberFormat="1" applyBorder="1">
      <alignment vertical="center"/>
    </xf>
    <xf numFmtId="0" fontId="0" fillId="0" borderId="6" xfId="0" applyBorder="1" applyAlignment="1">
      <alignment horizontal="center" vertical="center"/>
    </xf>
    <xf numFmtId="0" fontId="0" fillId="0" borderId="7" xfId="0" applyBorder="1" applyAlignment="1">
      <alignment horizontal="center" vertical="center"/>
    </xf>
    <xf numFmtId="0" fontId="0" fillId="0" borderId="9" xfId="0"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181" fontId="0" fillId="0" borderId="0" xfId="0" applyNumberFormat="1">
      <alignment vertical="center"/>
    </xf>
    <xf numFmtId="38" fontId="0" fillId="0" borderId="11" xfId="1" applyFont="1" applyBorder="1">
      <alignment vertical="center"/>
    </xf>
    <xf numFmtId="38" fontId="0" fillId="0" borderId="0" xfId="1" applyFont="1" applyBorder="1">
      <alignment vertical="center"/>
    </xf>
    <xf numFmtId="38" fontId="0" fillId="0" borderId="13" xfId="1" applyFont="1" applyBorder="1">
      <alignment vertical="center"/>
    </xf>
    <xf numFmtId="181" fontId="0" fillId="0" borderId="9" xfId="0" applyNumberFormat="1" applyFill="1" applyBorder="1">
      <alignment vertical="center"/>
    </xf>
    <xf numFmtId="0" fontId="5" fillId="0" borderId="10" xfId="0" applyFont="1" applyBorder="1" applyAlignment="1">
      <alignment horizontal="center" vertical="center"/>
    </xf>
    <xf numFmtId="38" fontId="8" fillId="0" borderId="6" xfId="1" applyFont="1" applyFill="1" applyBorder="1">
      <alignment vertical="center"/>
    </xf>
    <xf numFmtId="0" fontId="8" fillId="0" borderId="9" xfId="0" applyFont="1" applyBorder="1">
      <alignment vertical="center"/>
    </xf>
    <xf numFmtId="38" fontId="0" fillId="0" borderId="6" xfId="0" applyNumberFormat="1" applyBorder="1">
      <alignment vertical="center"/>
    </xf>
    <xf numFmtId="38" fontId="0" fillId="0" borderId="7" xfId="0" applyNumberFormat="1" applyBorder="1">
      <alignment vertical="center"/>
    </xf>
    <xf numFmtId="38" fontId="0" fillId="0" borderId="9" xfId="0" applyNumberFormat="1" applyBorder="1">
      <alignment vertical="center"/>
    </xf>
    <xf numFmtId="0" fontId="0" fillId="0" borderId="13" xfId="0" applyBorder="1">
      <alignment vertical="center"/>
    </xf>
    <xf numFmtId="9" fontId="5" fillId="0" borderId="9" xfId="7" applyFont="1" applyBorder="1">
      <alignment vertical="center"/>
    </xf>
    <xf numFmtId="182" fontId="5" fillId="0" borderId="6" xfId="7" applyNumberFormat="1" applyFont="1" applyBorder="1">
      <alignment vertical="center"/>
    </xf>
    <xf numFmtId="182" fontId="5" fillId="0" borderId="10" xfId="7" applyNumberFormat="1" applyFont="1" applyBorder="1">
      <alignment vertical="center"/>
    </xf>
    <xf numFmtId="0" fontId="0" fillId="0" borderId="14" xfId="0" applyBorder="1">
      <alignment vertical="center"/>
    </xf>
    <xf numFmtId="0" fontId="0" fillId="0" borderId="15" xfId="0" applyBorder="1">
      <alignment vertical="center"/>
    </xf>
    <xf numFmtId="0" fontId="0" fillId="0" borderId="16" xfId="0" applyBorder="1">
      <alignment vertical="center"/>
    </xf>
    <xf numFmtId="14" fontId="9" fillId="0" borderId="0" xfId="0" applyNumberFormat="1" applyFont="1">
      <alignment vertical="center"/>
    </xf>
    <xf numFmtId="0" fontId="10" fillId="0" borderId="0" xfId="49" applyFont="1" applyAlignment="1">
      <alignment horizontal="center" vertical="center"/>
    </xf>
    <xf numFmtId="14" fontId="10" fillId="0" borderId="0" xfId="49" applyNumberFormat="1" applyFont="1" applyAlignment="1">
      <alignment horizontal="center" vertical="center"/>
    </xf>
  </cellXfs>
  <cellStyles count="50">
    <cellStyle name="標準" xfId="0" builtinId="0"/>
    <cellStyle name="桁区切り[0]" xfId="1" builtinId="6"/>
    <cellStyle name="入力" xfId="2" builtinId="20"/>
    <cellStyle name="桁区切り" xfId="3" builtinId="3"/>
    <cellStyle name="通貨[0]" xfId="4" builtinId="7"/>
    <cellStyle name="40% - アクセント 5" xfId="5" builtinId="47"/>
    <cellStyle name="通貨" xfId="6" builtinId="4"/>
    <cellStyle name="パーセント" xfId="7" builtinId="5"/>
    <cellStyle name="ハイパーリンク" xfId="8" builtinId="8"/>
    <cellStyle name="アクセント 2" xfId="9" builtinId="33"/>
    <cellStyle name="訪問済ハイパーリンク" xfId="10" builtinId="9"/>
    <cellStyle name="20% - アクセント 4" xfId="11" builtinId="42"/>
    <cellStyle name="メモ" xfId="12" builtinId="10"/>
    <cellStyle name="良い" xfId="13" builtinId="26"/>
    <cellStyle name="警告文" xfId="14" builtinId="11"/>
    <cellStyle name="リンクセル" xfId="15" builtinId="24"/>
    <cellStyle name="タイトル" xfId="16" builtinId="15"/>
    <cellStyle name="説明文" xfId="17" builtinId="53"/>
    <cellStyle name="アクセント 6" xfId="18" builtinId="49"/>
    <cellStyle name="出力" xfId="19" builtinId="21"/>
    <cellStyle name="見出し 1" xfId="20" builtinId="16"/>
    <cellStyle name="見出し 2" xfId="21" builtinId="17"/>
    <cellStyle name="計算" xfId="22" builtinId="22"/>
    <cellStyle name="見出し 3" xfId="23" builtinId="18"/>
    <cellStyle name="見出し 4" xfId="24" builtinId="19"/>
    <cellStyle name="60% - アクセント 5" xfId="25" builtinId="48"/>
    <cellStyle name="チェックセル" xfId="26" builtinId="23"/>
    <cellStyle name="40% - アクセント 1" xfId="27" builtinId="31"/>
    <cellStyle name="集計" xfId="28" builtinId="25"/>
    <cellStyle name="悪い" xfId="29" builtinId="27"/>
    <cellStyle name="どちらでもない" xfId="30" builtinId="28"/>
    <cellStyle name="アクセント 1" xfId="31" builtinId="29"/>
    <cellStyle name="20% - アクセント 1" xfId="32" builtinId="30"/>
    <cellStyle name="20% - アクセント 5" xfId="33" builtinId="46"/>
    <cellStyle name="60% - アクセント 1" xfId="34" builtinId="32"/>
    <cellStyle name="20% - アクセント 2" xfId="35" builtinId="34"/>
    <cellStyle name="40% - アクセント 2" xfId="36" builtinId="35"/>
    <cellStyle name="20% - アクセント 6" xfId="37" builtinId="50"/>
    <cellStyle name="60% - アクセント 2" xfId="38" builtinId="36"/>
    <cellStyle name="アクセント 3" xfId="39" builtinId="37"/>
    <cellStyle name="20% - アクセント 3" xfId="40" builtinId="38"/>
    <cellStyle name="40% - アクセント 3" xfId="41" builtinId="39"/>
    <cellStyle name="60% - アクセント 3" xfId="42" builtinId="40"/>
    <cellStyle name="アクセント 4" xfId="43" builtinId="41"/>
    <cellStyle name="40% - アクセント 4" xfId="44" builtinId="43"/>
    <cellStyle name="60% - アクセント 4" xfId="45" builtinId="44"/>
    <cellStyle name="アクセント 5" xfId="46" builtinId="45"/>
    <cellStyle name="40% - アクセント 6" xfId="47" builtinId="51"/>
    <cellStyle name="60% - アクセント 6" xfId="48" builtinId="52"/>
    <cellStyle name="標準 2" xfId="49"/>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theme" Target="theme/theme1.xml"/><Relationship Id="rId8" Type="http://schemas.openxmlformats.org/officeDocument/2006/relationships/worksheet" Target="worksheets/sheet8.xml"/><Relationship Id="rId7" Type="http://schemas.openxmlformats.org/officeDocument/2006/relationships/worksheet" Target="worksheets/sheet7.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1" Type="http://schemas.openxmlformats.org/officeDocument/2006/relationships/sharedStrings" Target="sharedStrings.xml"/><Relationship Id="rId10" Type="http://schemas.openxmlformats.org/officeDocument/2006/relationships/styles" Target="styles.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3" Type="http://schemas.openxmlformats.org/officeDocument/2006/relationships/image" Target="../media/image3.png"/><Relationship Id="rId2" Type="http://schemas.openxmlformats.org/officeDocument/2006/relationships/image" Target="../media/image2.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9" Type="http://schemas.openxmlformats.org/officeDocument/2006/relationships/image" Target="../media/image26.png"/><Relationship Id="rId8" Type="http://schemas.openxmlformats.org/officeDocument/2006/relationships/image" Target="../media/image25.png"/><Relationship Id="rId7" Type="http://schemas.openxmlformats.org/officeDocument/2006/relationships/image" Target="../media/image24.png"/><Relationship Id="rId6" Type="http://schemas.openxmlformats.org/officeDocument/2006/relationships/image" Target="../media/image23.png"/><Relationship Id="rId5" Type="http://schemas.openxmlformats.org/officeDocument/2006/relationships/image" Target="../media/image22.png"/><Relationship Id="rId4" Type="http://schemas.openxmlformats.org/officeDocument/2006/relationships/image" Target="../media/image21.png"/><Relationship Id="rId3" Type="http://schemas.openxmlformats.org/officeDocument/2006/relationships/image" Target="../media/image20.png"/><Relationship Id="rId21" Type="http://schemas.openxmlformats.org/officeDocument/2006/relationships/image" Target="../media/image38.png"/><Relationship Id="rId20" Type="http://schemas.openxmlformats.org/officeDocument/2006/relationships/image" Target="../media/image37.png"/><Relationship Id="rId2" Type="http://schemas.openxmlformats.org/officeDocument/2006/relationships/image" Target="../media/image19.png"/><Relationship Id="rId19" Type="http://schemas.openxmlformats.org/officeDocument/2006/relationships/image" Target="../media/image36.png"/><Relationship Id="rId18" Type="http://schemas.openxmlformats.org/officeDocument/2006/relationships/image" Target="../media/image35.png"/><Relationship Id="rId17" Type="http://schemas.openxmlformats.org/officeDocument/2006/relationships/image" Target="../media/image34.png"/><Relationship Id="rId16" Type="http://schemas.openxmlformats.org/officeDocument/2006/relationships/image" Target="../media/image33.png"/><Relationship Id="rId15" Type="http://schemas.openxmlformats.org/officeDocument/2006/relationships/image" Target="../media/image32.png"/><Relationship Id="rId14" Type="http://schemas.openxmlformats.org/officeDocument/2006/relationships/image" Target="../media/image31.png"/><Relationship Id="rId13" Type="http://schemas.openxmlformats.org/officeDocument/2006/relationships/image" Target="../media/image30.png"/><Relationship Id="rId12" Type="http://schemas.openxmlformats.org/officeDocument/2006/relationships/image" Target="../media/image29.png"/><Relationship Id="rId11" Type="http://schemas.openxmlformats.org/officeDocument/2006/relationships/image" Target="../media/image28.png"/><Relationship Id="rId10" Type="http://schemas.openxmlformats.org/officeDocument/2006/relationships/image" Target="../media/image27.png"/><Relationship Id="rId1" Type="http://schemas.openxmlformats.org/officeDocument/2006/relationships/image" Target="../media/image18.png"/></Relationships>
</file>

<file path=xl/drawings/_rels/drawing3.xml.rels><?xml version="1.0" encoding="UTF-8" standalone="yes"?>
<Relationships xmlns="http://schemas.openxmlformats.org/package/2006/relationships"><Relationship Id="rId9" Type="http://schemas.openxmlformats.org/officeDocument/2006/relationships/image" Target="../media/image47.png"/><Relationship Id="rId8" Type="http://schemas.openxmlformats.org/officeDocument/2006/relationships/image" Target="../media/image46.png"/><Relationship Id="rId7" Type="http://schemas.openxmlformats.org/officeDocument/2006/relationships/image" Target="../media/image45.png"/><Relationship Id="rId6" Type="http://schemas.openxmlformats.org/officeDocument/2006/relationships/image" Target="../media/image44.png"/><Relationship Id="rId50" Type="http://schemas.openxmlformats.org/officeDocument/2006/relationships/image" Target="../media/image88.png"/><Relationship Id="rId5" Type="http://schemas.openxmlformats.org/officeDocument/2006/relationships/image" Target="../media/image43.png"/><Relationship Id="rId49" Type="http://schemas.openxmlformats.org/officeDocument/2006/relationships/image" Target="../media/image87.png"/><Relationship Id="rId48" Type="http://schemas.openxmlformats.org/officeDocument/2006/relationships/image" Target="../media/image86.png"/><Relationship Id="rId47" Type="http://schemas.openxmlformats.org/officeDocument/2006/relationships/image" Target="../media/image85.png"/><Relationship Id="rId46" Type="http://schemas.openxmlformats.org/officeDocument/2006/relationships/image" Target="../media/image84.png"/><Relationship Id="rId45" Type="http://schemas.openxmlformats.org/officeDocument/2006/relationships/image" Target="../media/image83.png"/><Relationship Id="rId44" Type="http://schemas.openxmlformats.org/officeDocument/2006/relationships/image" Target="../media/image82.png"/><Relationship Id="rId43" Type="http://schemas.openxmlformats.org/officeDocument/2006/relationships/image" Target="../media/image81.png"/><Relationship Id="rId42" Type="http://schemas.openxmlformats.org/officeDocument/2006/relationships/image" Target="../media/image80.png"/><Relationship Id="rId41" Type="http://schemas.openxmlformats.org/officeDocument/2006/relationships/image" Target="../media/image79.png"/><Relationship Id="rId40" Type="http://schemas.openxmlformats.org/officeDocument/2006/relationships/image" Target="../media/image78.png"/><Relationship Id="rId4" Type="http://schemas.openxmlformats.org/officeDocument/2006/relationships/image" Target="../media/image42.png"/><Relationship Id="rId39" Type="http://schemas.openxmlformats.org/officeDocument/2006/relationships/image" Target="../media/image77.png"/><Relationship Id="rId38" Type="http://schemas.openxmlformats.org/officeDocument/2006/relationships/image" Target="../media/image76.png"/><Relationship Id="rId37" Type="http://schemas.openxmlformats.org/officeDocument/2006/relationships/image" Target="../media/image75.png"/><Relationship Id="rId36" Type="http://schemas.openxmlformats.org/officeDocument/2006/relationships/image" Target="../media/image74.png"/><Relationship Id="rId35" Type="http://schemas.openxmlformats.org/officeDocument/2006/relationships/image" Target="../media/image73.png"/><Relationship Id="rId34" Type="http://schemas.openxmlformats.org/officeDocument/2006/relationships/image" Target="../media/image72.png"/><Relationship Id="rId33" Type="http://schemas.openxmlformats.org/officeDocument/2006/relationships/image" Target="../media/image71.png"/><Relationship Id="rId32" Type="http://schemas.openxmlformats.org/officeDocument/2006/relationships/image" Target="../media/image70.png"/><Relationship Id="rId31" Type="http://schemas.openxmlformats.org/officeDocument/2006/relationships/image" Target="../media/image69.png"/><Relationship Id="rId30" Type="http://schemas.openxmlformats.org/officeDocument/2006/relationships/image" Target="../media/image68.png"/><Relationship Id="rId3" Type="http://schemas.openxmlformats.org/officeDocument/2006/relationships/image" Target="../media/image41.png"/><Relationship Id="rId29" Type="http://schemas.openxmlformats.org/officeDocument/2006/relationships/image" Target="../media/image67.png"/><Relationship Id="rId28" Type="http://schemas.openxmlformats.org/officeDocument/2006/relationships/image" Target="../media/image66.png"/><Relationship Id="rId27" Type="http://schemas.openxmlformats.org/officeDocument/2006/relationships/image" Target="../media/image65.png"/><Relationship Id="rId26" Type="http://schemas.openxmlformats.org/officeDocument/2006/relationships/image" Target="../media/image64.png"/><Relationship Id="rId25" Type="http://schemas.openxmlformats.org/officeDocument/2006/relationships/image" Target="../media/image63.png"/><Relationship Id="rId24" Type="http://schemas.openxmlformats.org/officeDocument/2006/relationships/image" Target="../media/image62.png"/><Relationship Id="rId23" Type="http://schemas.openxmlformats.org/officeDocument/2006/relationships/image" Target="../media/image61.png"/><Relationship Id="rId22" Type="http://schemas.openxmlformats.org/officeDocument/2006/relationships/image" Target="../media/image60.png"/><Relationship Id="rId21" Type="http://schemas.openxmlformats.org/officeDocument/2006/relationships/image" Target="../media/image59.png"/><Relationship Id="rId20" Type="http://schemas.openxmlformats.org/officeDocument/2006/relationships/image" Target="../media/image58.png"/><Relationship Id="rId2" Type="http://schemas.openxmlformats.org/officeDocument/2006/relationships/image" Target="../media/image40.png"/><Relationship Id="rId19" Type="http://schemas.openxmlformats.org/officeDocument/2006/relationships/image" Target="../media/image57.png"/><Relationship Id="rId18" Type="http://schemas.openxmlformats.org/officeDocument/2006/relationships/image" Target="../media/image56.png"/><Relationship Id="rId17" Type="http://schemas.openxmlformats.org/officeDocument/2006/relationships/image" Target="../media/image55.png"/><Relationship Id="rId16" Type="http://schemas.openxmlformats.org/officeDocument/2006/relationships/image" Target="../media/image54.png"/><Relationship Id="rId15" Type="http://schemas.openxmlformats.org/officeDocument/2006/relationships/image" Target="../media/image53.png"/><Relationship Id="rId14" Type="http://schemas.openxmlformats.org/officeDocument/2006/relationships/image" Target="../media/image52.png"/><Relationship Id="rId13" Type="http://schemas.openxmlformats.org/officeDocument/2006/relationships/image" Target="../media/image51.png"/><Relationship Id="rId12" Type="http://schemas.openxmlformats.org/officeDocument/2006/relationships/image" Target="../media/image50.png"/><Relationship Id="rId11" Type="http://schemas.openxmlformats.org/officeDocument/2006/relationships/image" Target="../media/image49.png"/><Relationship Id="rId10" Type="http://schemas.openxmlformats.org/officeDocument/2006/relationships/image" Target="../media/image48.png"/><Relationship Id="rId1" Type="http://schemas.openxmlformats.org/officeDocument/2006/relationships/image" Target="../media/image39.pn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8</xdr:col>
      <xdr:colOff>601980</xdr:colOff>
      <xdr:row>13</xdr:row>
      <xdr:rowOff>76200</xdr:rowOff>
    </xdr:from>
    <xdr:to>
      <xdr:col>9</xdr:col>
      <xdr:colOff>510540</xdr:colOff>
      <xdr:row>18</xdr:row>
      <xdr:rowOff>99060</xdr:rowOff>
    </xdr:to>
    <xdr:sp>
      <xdr:nvSpPr>
        <xdr:cNvPr id="2" name="正方形/長方形 2"/>
        <xdr:cNvSpPr>
          <a:spLocks noChangeArrowheads="1"/>
        </xdr:cNvSpPr>
      </xdr:nvSpPr>
      <xdr:spPr>
        <a:xfrm rot="856518">
          <a:off x="6071235" y="2428875"/>
          <a:ext cx="527685" cy="927735"/>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xdr:nvSpPr>
        <xdr:cNvPr id="3" name="正方形/長方形 7"/>
        <xdr:cNvSpPr>
          <a:spLocks noChangeArrowheads="1"/>
        </xdr:cNvSpPr>
      </xdr:nvSpPr>
      <xdr:spPr>
        <a:xfrm>
          <a:off x="6753225" y="1096518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xdr:nvSpPr>
        <xdr:cNvPr id="4" name="正方形/長方形 1"/>
        <xdr:cNvSpPr>
          <a:spLocks noChangeArrowheads="1"/>
        </xdr:cNvSpPr>
      </xdr:nvSpPr>
      <xdr:spPr>
        <a:xfrm>
          <a:off x="6974205" y="5640705"/>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xdr:nvSpPr>
        <xdr:cNvPr id="5" name="正方形/長方形 3"/>
        <xdr:cNvSpPr>
          <a:spLocks noChangeArrowheads="1"/>
        </xdr:cNvSpPr>
      </xdr:nvSpPr>
      <xdr:spPr>
        <a:xfrm>
          <a:off x="8892540" y="14003655"/>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xdr:nvSpPr>
        <xdr:cNvPr id="6" name="正方形/長方形 5"/>
        <xdr:cNvSpPr>
          <a:spLocks noChangeArrowheads="1"/>
        </xdr:cNvSpPr>
      </xdr:nvSpPr>
      <xdr:spPr>
        <a:xfrm>
          <a:off x="4535805" y="24787860"/>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xdr:nvSpPr>
        <xdr:cNvPr id="7" name="正方形/長方形 6"/>
        <xdr:cNvSpPr>
          <a:spLocks noChangeArrowheads="1"/>
        </xdr:cNvSpPr>
      </xdr:nvSpPr>
      <xdr:spPr>
        <a:xfrm>
          <a:off x="5048250" y="24462105"/>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xdr:nvSpPr>
        <xdr:cNvPr id="8" name="正方形/長方形 14"/>
        <xdr:cNvSpPr>
          <a:spLocks noChangeArrowheads="1"/>
        </xdr:cNvSpPr>
      </xdr:nvSpPr>
      <xdr:spPr>
        <a:xfrm>
          <a:off x="5462905" y="2427351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xdr:nvSpPr>
        <xdr:cNvPr id="9" name="正方形/長方形 17"/>
        <xdr:cNvSpPr>
          <a:spLocks noChangeArrowheads="1"/>
        </xdr:cNvSpPr>
      </xdr:nvSpPr>
      <xdr:spPr>
        <a:xfrm>
          <a:off x="5614035" y="19025235"/>
          <a:ext cx="18415" cy="20066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xdr:nvSpPr>
        <xdr:cNvPr id="10" name="正方形/長方形 10"/>
        <xdr:cNvSpPr>
          <a:spLocks noChangeArrowheads="1"/>
        </xdr:cNvSpPr>
      </xdr:nvSpPr>
      <xdr:spPr>
        <a:xfrm>
          <a:off x="6431280" y="1863471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xdr:nvSpPr>
        <xdr:cNvPr id="11" name="正方形/長方形 22"/>
        <xdr:cNvSpPr>
          <a:spLocks noChangeArrowheads="1"/>
        </xdr:cNvSpPr>
      </xdr:nvSpPr>
      <xdr:spPr>
        <a:xfrm>
          <a:off x="8395335" y="3235833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xdr:nvSpPr>
        <xdr:cNvPr id="12" name="正方形/長方形 23"/>
        <xdr:cNvSpPr>
          <a:spLocks noChangeArrowheads="1"/>
        </xdr:cNvSpPr>
      </xdr:nvSpPr>
      <xdr:spPr>
        <a:xfrm>
          <a:off x="10283190" y="3259836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xdr:nvSpPr>
        <xdr:cNvPr id="13" name="正方形/長方形 27"/>
        <xdr:cNvSpPr>
          <a:spLocks noChangeArrowheads="1"/>
        </xdr:cNvSpPr>
      </xdr:nvSpPr>
      <xdr:spPr>
        <a:xfrm>
          <a:off x="9993630" y="40426005"/>
          <a:ext cx="20320"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xdr:nvSpPr>
        <xdr:cNvPr id="14" name="正方形/長方形 9"/>
        <xdr:cNvSpPr>
          <a:spLocks noChangeArrowheads="1"/>
        </xdr:cNvSpPr>
      </xdr:nvSpPr>
      <xdr:spPr>
        <a:xfrm>
          <a:off x="5850255" y="49762410"/>
          <a:ext cx="20320" cy="2101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xdr:nvSpPr>
        <xdr:cNvPr id="15" name="正方形/長方形 11"/>
        <xdr:cNvSpPr>
          <a:spLocks noChangeArrowheads="1"/>
        </xdr:cNvSpPr>
      </xdr:nvSpPr>
      <xdr:spPr>
        <a:xfrm>
          <a:off x="8090535" y="4831461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xdr:nvSpPr>
        <xdr:cNvPr id="16" name="正方形/長方形 13"/>
        <xdr:cNvSpPr>
          <a:spLocks noChangeArrowheads="1"/>
        </xdr:cNvSpPr>
      </xdr:nvSpPr>
      <xdr:spPr>
        <a:xfrm>
          <a:off x="6701155" y="5689473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xdr:nvSpPr>
        <xdr:cNvPr id="17" name="テキスト ボックス 15"/>
        <xdr:cNvSpPr txBox="1"/>
      </xdr:nvSpPr>
      <xdr:spPr>
        <a:xfrm>
          <a:off x="8193405" y="59645550"/>
          <a:ext cx="184785"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xdr:nvSpPr>
        <xdr:cNvPr id="18" name="正方形/長方形 16"/>
        <xdr:cNvSpPr>
          <a:spLocks noChangeArrowheads="1"/>
        </xdr:cNvSpPr>
      </xdr:nvSpPr>
      <xdr:spPr>
        <a:xfrm>
          <a:off x="9740265" y="55627905"/>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xdr:nvSpPr>
        <xdr:cNvPr id="19" name="正方形/長方形 19"/>
        <xdr:cNvSpPr>
          <a:spLocks noChangeArrowheads="1"/>
        </xdr:cNvSpPr>
      </xdr:nvSpPr>
      <xdr:spPr>
        <a:xfrm>
          <a:off x="5101590" y="64390905"/>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xdr:nvSpPr>
        <xdr:cNvPr id="20" name="正方形/長方形 20"/>
        <xdr:cNvSpPr>
          <a:spLocks noChangeArrowheads="1"/>
        </xdr:cNvSpPr>
      </xdr:nvSpPr>
      <xdr:spPr>
        <a:xfrm>
          <a:off x="6156960" y="64406145"/>
          <a:ext cx="18415" cy="20828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xdr:nvSpPr>
        <xdr:cNvPr id="21" name="正方形/長方形 24"/>
        <xdr:cNvSpPr>
          <a:spLocks noChangeArrowheads="1"/>
        </xdr:cNvSpPr>
      </xdr:nvSpPr>
      <xdr:spPr>
        <a:xfrm>
          <a:off x="6202680" y="72203310"/>
          <a:ext cx="20320"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xdr:nvSpPr>
        <xdr:cNvPr id="22" name="正方形/長方形 25"/>
        <xdr:cNvSpPr>
          <a:spLocks noChangeArrowheads="1"/>
        </xdr:cNvSpPr>
      </xdr:nvSpPr>
      <xdr:spPr>
        <a:xfrm>
          <a:off x="7547610" y="73092945"/>
          <a:ext cx="18415" cy="20891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xdr:nvSpPr>
        <xdr:cNvPr id="23" name="正方形/長方形 28"/>
        <xdr:cNvSpPr>
          <a:spLocks noChangeArrowheads="1"/>
        </xdr:cNvSpPr>
      </xdr:nvSpPr>
      <xdr:spPr>
        <a:xfrm>
          <a:off x="8090535" y="73620630"/>
          <a:ext cx="18415"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xdr:nvSpPr>
        <xdr:cNvPr id="24" name="正方形/長方形 29"/>
        <xdr:cNvSpPr>
          <a:spLocks noChangeArrowheads="1"/>
        </xdr:cNvSpPr>
      </xdr:nvSpPr>
      <xdr:spPr>
        <a:xfrm>
          <a:off x="8357235" y="73944480"/>
          <a:ext cx="18415" cy="15621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30</xdr:row>
      <xdr:rowOff>0</xdr:rowOff>
    </xdr:from>
    <xdr:to>
      <xdr:col>9</xdr:col>
      <xdr:colOff>474345</xdr:colOff>
      <xdr:row>57</xdr:row>
      <xdr:rowOff>28575</xdr:rowOff>
    </xdr:to>
    <xdr:pic>
      <xdr:nvPicPr>
        <xdr:cNvPr id="31" name="図形 30"/>
        <xdr:cNvPicPr>
          <a:picLocks noChangeAspect="1"/>
        </xdr:cNvPicPr>
      </xdr:nvPicPr>
      <xdr:blipFill>
        <a:blip r:embed="rId1"/>
        <a:stretch>
          <a:fillRect/>
        </a:stretch>
      </xdr:blipFill>
      <xdr:spPr>
        <a:xfrm>
          <a:off x="0" y="5429250"/>
          <a:ext cx="6562725" cy="4914900"/>
        </a:xfrm>
        <a:prstGeom prst="rect">
          <a:avLst/>
        </a:prstGeom>
        <a:noFill/>
        <a:ln w="9525">
          <a:noFill/>
        </a:ln>
      </xdr:spPr>
    </xdr:pic>
    <xdr:clientData/>
  </xdr:twoCellAnchor>
  <xdr:twoCellAnchor editAs="oneCell">
    <xdr:from>
      <xdr:col>0</xdr:col>
      <xdr:colOff>0</xdr:colOff>
      <xdr:row>466</xdr:row>
      <xdr:rowOff>0</xdr:rowOff>
    </xdr:from>
    <xdr:to>
      <xdr:col>9</xdr:col>
      <xdr:colOff>474345</xdr:colOff>
      <xdr:row>493</xdr:row>
      <xdr:rowOff>28575</xdr:rowOff>
    </xdr:to>
    <xdr:pic>
      <xdr:nvPicPr>
        <xdr:cNvPr id="47" name="図形 46"/>
        <xdr:cNvPicPr>
          <a:picLocks noChangeAspect="1"/>
        </xdr:cNvPicPr>
      </xdr:nvPicPr>
      <xdr:blipFill>
        <a:blip r:embed="rId2"/>
        <a:stretch>
          <a:fillRect/>
        </a:stretch>
      </xdr:blipFill>
      <xdr:spPr>
        <a:xfrm>
          <a:off x="0" y="84334350"/>
          <a:ext cx="6562725" cy="4914900"/>
        </a:xfrm>
        <a:prstGeom prst="rect">
          <a:avLst/>
        </a:prstGeom>
        <a:noFill/>
        <a:ln w="9525">
          <a:noFill/>
        </a:ln>
      </xdr:spPr>
    </xdr:pic>
    <xdr:clientData/>
  </xdr:twoCellAnchor>
  <xdr:twoCellAnchor editAs="oneCell">
    <xdr:from>
      <xdr:col>0</xdr:col>
      <xdr:colOff>0</xdr:colOff>
      <xdr:row>1</xdr:row>
      <xdr:rowOff>0</xdr:rowOff>
    </xdr:from>
    <xdr:to>
      <xdr:col>10</xdr:col>
      <xdr:colOff>7620</xdr:colOff>
      <xdr:row>26</xdr:row>
      <xdr:rowOff>133350</xdr:rowOff>
    </xdr:to>
    <xdr:pic>
      <xdr:nvPicPr>
        <xdr:cNvPr id="67" name="図形 66"/>
        <xdr:cNvPicPr>
          <a:picLocks noChangeAspect="1"/>
        </xdr:cNvPicPr>
      </xdr:nvPicPr>
      <xdr:blipFill>
        <a:blip r:embed="rId3"/>
        <a:stretch>
          <a:fillRect/>
        </a:stretch>
      </xdr:blipFill>
      <xdr:spPr>
        <a:xfrm>
          <a:off x="0" y="180975"/>
          <a:ext cx="6715125" cy="4657725"/>
        </a:xfrm>
        <a:prstGeom prst="rect">
          <a:avLst/>
        </a:prstGeom>
        <a:noFill/>
        <a:ln w="9525">
          <a:noFill/>
        </a:ln>
      </xdr:spPr>
    </xdr:pic>
    <xdr:clientData/>
  </xdr:twoCellAnchor>
  <xdr:twoCellAnchor editAs="oneCell">
    <xdr:from>
      <xdr:col>0</xdr:col>
      <xdr:colOff>0</xdr:colOff>
      <xdr:row>59</xdr:row>
      <xdr:rowOff>0</xdr:rowOff>
    </xdr:from>
    <xdr:to>
      <xdr:col>10</xdr:col>
      <xdr:colOff>7620</xdr:colOff>
      <xdr:row>84</xdr:row>
      <xdr:rowOff>133350</xdr:rowOff>
    </xdr:to>
    <xdr:pic>
      <xdr:nvPicPr>
        <xdr:cNvPr id="68" name="図形 67"/>
        <xdr:cNvPicPr>
          <a:picLocks noChangeAspect="1"/>
        </xdr:cNvPicPr>
      </xdr:nvPicPr>
      <xdr:blipFill>
        <a:blip r:embed="rId4"/>
        <a:stretch>
          <a:fillRect/>
        </a:stretch>
      </xdr:blipFill>
      <xdr:spPr>
        <a:xfrm>
          <a:off x="0" y="10677525"/>
          <a:ext cx="6715125" cy="4657725"/>
        </a:xfrm>
        <a:prstGeom prst="rect">
          <a:avLst/>
        </a:prstGeom>
        <a:noFill/>
        <a:ln w="9525">
          <a:noFill/>
        </a:ln>
      </xdr:spPr>
    </xdr:pic>
    <xdr:clientData/>
  </xdr:twoCellAnchor>
  <xdr:twoCellAnchor editAs="oneCell">
    <xdr:from>
      <xdr:col>0</xdr:col>
      <xdr:colOff>0</xdr:colOff>
      <xdr:row>88</xdr:row>
      <xdr:rowOff>0</xdr:rowOff>
    </xdr:from>
    <xdr:to>
      <xdr:col>10</xdr:col>
      <xdr:colOff>7620</xdr:colOff>
      <xdr:row>113</xdr:row>
      <xdr:rowOff>133350</xdr:rowOff>
    </xdr:to>
    <xdr:pic>
      <xdr:nvPicPr>
        <xdr:cNvPr id="69" name="図形 68"/>
        <xdr:cNvPicPr>
          <a:picLocks noChangeAspect="1"/>
        </xdr:cNvPicPr>
      </xdr:nvPicPr>
      <xdr:blipFill>
        <a:blip r:embed="rId5"/>
        <a:stretch>
          <a:fillRect/>
        </a:stretch>
      </xdr:blipFill>
      <xdr:spPr>
        <a:xfrm>
          <a:off x="0" y="15925800"/>
          <a:ext cx="6715125" cy="4657725"/>
        </a:xfrm>
        <a:prstGeom prst="rect">
          <a:avLst/>
        </a:prstGeom>
        <a:noFill/>
        <a:ln w="9525">
          <a:noFill/>
        </a:ln>
      </xdr:spPr>
    </xdr:pic>
    <xdr:clientData/>
  </xdr:twoCellAnchor>
  <xdr:twoCellAnchor editAs="oneCell">
    <xdr:from>
      <xdr:col>0</xdr:col>
      <xdr:colOff>0</xdr:colOff>
      <xdr:row>117</xdr:row>
      <xdr:rowOff>0</xdr:rowOff>
    </xdr:from>
    <xdr:to>
      <xdr:col>10</xdr:col>
      <xdr:colOff>7620</xdr:colOff>
      <xdr:row>142</xdr:row>
      <xdr:rowOff>133350</xdr:rowOff>
    </xdr:to>
    <xdr:pic>
      <xdr:nvPicPr>
        <xdr:cNvPr id="70" name="図形 69"/>
        <xdr:cNvPicPr>
          <a:picLocks noChangeAspect="1"/>
        </xdr:cNvPicPr>
      </xdr:nvPicPr>
      <xdr:blipFill>
        <a:blip r:embed="rId6"/>
        <a:stretch>
          <a:fillRect/>
        </a:stretch>
      </xdr:blipFill>
      <xdr:spPr>
        <a:xfrm>
          <a:off x="0" y="21174075"/>
          <a:ext cx="6715125" cy="4657725"/>
        </a:xfrm>
        <a:prstGeom prst="rect">
          <a:avLst/>
        </a:prstGeom>
        <a:noFill/>
        <a:ln w="9525">
          <a:noFill/>
        </a:ln>
      </xdr:spPr>
    </xdr:pic>
    <xdr:clientData/>
  </xdr:twoCellAnchor>
  <xdr:twoCellAnchor editAs="oneCell">
    <xdr:from>
      <xdr:col>0</xdr:col>
      <xdr:colOff>0</xdr:colOff>
      <xdr:row>146</xdr:row>
      <xdr:rowOff>0</xdr:rowOff>
    </xdr:from>
    <xdr:to>
      <xdr:col>10</xdr:col>
      <xdr:colOff>45720</xdr:colOff>
      <xdr:row>171</xdr:row>
      <xdr:rowOff>104775</xdr:rowOff>
    </xdr:to>
    <xdr:pic>
      <xdr:nvPicPr>
        <xdr:cNvPr id="30" name="図形 29"/>
        <xdr:cNvPicPr>
          <a:picLocks noChangeAspect="1"/>
        </xdr:cNvPicPr>
      </xdr:nvPicPr>
      <xdr:blipFill>
        <a:blip r:embed="rId7"/>
        <a:stretch>
          <a:fillRect/>
        </a:stretch>
      </xdr:blipFill>
      <xdr:spPr>
        <a:xfrm>
          <a:off x="0" y="26422350"/>
          <a:ext cx="6753225" cy="4629150"/>
        </a:xfrm>
        <a:prstGeom prst="rect">
          <a:avLst/>
        </a:prstGeom>
        <a:noFill/>
        <a:ln w="9525">
          <a:noFill/>
        </a:ln>
      </xdr:spPr>
    </xdr:pic>
    <xdr:clientData/>
  </xdr:twoCellAnchor>
  <xdr:twoCellAnchor editAs="oneCell">
    <xdr:from>
      <xdr:col>0</xdr:col>
      <xdr:colOff>0</xdr:colOff>
      <xdr:row>175</xdr:row>
      <xdr:rowOff>0</xdr:rowOff>
    </xdr:from>
    <xdr:to>
      <xdr:col>10</xdr:col>
      <xdr:colOff>45720</xdr:colOff>
      <xdr:row>200</xdr:row>
      <xdr:rowOff>104775</xdr:rowOff>
    </xdr:to>
    <xdr:pic>
      <xdr:nvPicPr>
        <xdr:cNvPr id="32" name="図形 31"/>
        <xdr:cNvPicPr>
          <a:picLocks noChangeAspect="1"/>
        </xdr:cNvPicPr>
      </xdr:nvPicPr>
      <xdr:blipFill>
        <a:blip r:embed="rId8"/>
        <a:stretch>
          <a:fillRect/>
        </a:stretch>
      </xdr:blipFill>
      <xdr:spPr>
        <a:xfrm>
          <a:off x="0" y="31670625"/>
          <a:ext cx="6753225" cy="4629150"/>
        </a:xfrm>
        <a:prstGeom prst="rect">
          <a:avLst/>
        </a:prstGeom>
        <a:noFill/>
        <a:ln w="9525">
          <a:noFill/>
        </a:ln>
      </xdr:spPr>
    </xdr:pic>
    <xdr:clientData/>
  </xdr:twoCellAnchor>
  <xdr:twoCellAnchor editAs="oneCell">
    <xdr:from>
      <xdr:col>0</xdr:col>
      <xdr:colOff>0</xdr:colOff>
      <xdr:row>204</xdr:row>
      <xdr:rowOff>0</xdr:rowOff>
    </xdr:from>
    <xdr:to>
      <xdr:col>10</xdr:col>
      <xdr:colOff>45720</xdr:colOff>
      <xdr:row>229</xdr:row>
      <xdr:rowOff>104775</xdr:rowOff>
    </xdr:to>
    <xdr:pic>
      <xdr:nvPicPr>
        <xdr:cNvPr id="34" name="図形 33"/>
        <xdr:cNvPicPr>
          <a:picLocks noChangeAspect="1"/>
        </xdr:cNvPicPr>
      </xdr:nvPicPr>
      <xdr:blipFill>
        <a:blip r:embed="rId9"/>
        <a:stretch>
          <a:fillRect/>
        </a:stretch>
      </xdr:blipFill>
      <xdr:spPr>
        <a:xfrm>
          <a:off x="0" y="36918900"/>
          <a:ext cx="6753225" cy="4629150"/>
        </a:xfrm>
        <a:prstGeom prst="rect">
          <a:avLst/>
        </a:prstGeom>
        <a:noFill/>
        <a:ln w="9525">
          <a:noFill/>
        </a:ln>
      </xdr:spPr>
    </xdr:pic>
    <xdr:clientData/>
  </xdr:twoCellAnchor>
  <xdr:twoCellAnchor editAs="oneCell">
    <xdr:from>
      <xdr:col>0</xdr:col>
      <xdr:colOff>0</xdr:colOff>
      <xdr:row>233</xdr:row>
      <xdr:rowOff>0</xdr:rowOff>
    </xdr:from>
    <xdr:to>
      <xdr:col>10</xdr:col>
      <xdr:colOff>45720</xdr:colOff>
      <xdr:row>258</xdr:row>
      <xdr:rowOff>104775</xdr:rowOff>
    </xdr:to>
    <xdr:pic>
      <xdr:nvPicPr>
        <xdr:cNvPr id="35" name="図形 34"/>
        <xdr:cNvPicPr>
          <a:picLocks noChangeAspect="1"/>
        </xdr:cNvPicPr>
      </xdr:nvPicPr>
      <xdr:blipFill>
        <a:blip r:embed="rId10"/>
        <a:stretch>
          <a:fillRect/>
        </a:stretch>
      </xdr:blipFill>
      <xdr:spPr>
        <a:xfrm>
          <a:off x="0" y="42167175"/>
          <a:ext cx="6753225" cy="4629150"/>
        </a:xfrm>
        <a:prstGeom prst="rect">
          <a:avLst/>
        </a:prstGeom>
        <a:noFill/>
        <a:ln w="9525">
          <a:noFill/>
        </a:ln>
      </xdr:spPr>
    </xdr:pic>
    <xdr:clientData/>
  </xdr:twoCellAnchor>
  <xdr:twoCellAnchor editAs="oneCell">
    <xdr:from>
      <xdr:col>0</xdr:col>
      <xdr:colOff>0</xdr:colOff>
      <xdr:row>262</xdr:row>
      <xdr:rowOff>0</xdr:rowOff>
    </xdr:from>
    <xdr:to>
      <xdr:col>10</xdr:col>
      <xdr:colOff>45720</xdr:colOff>
      <xdr:row>287</xdr:row>
      <xdr:rowOff>104775</xdr:rowOff>
    </xdr:to>
    <xdr:pic>
      <xdr:nvPicPr>
        <xdr:cNvPr id="36" name="図形 35"/>
        <xdr:cNvPicPr>
          <a:picLocks noChangeAspect="1"/>
        </xdr:cNvPicPr>
      </xdr:nvPicPr>
      <xdr:blipFill>
        <a:blip r:embed="rId11"/>
        <a:stretch>
          <a:fillRect/>
        </a:stretch>
      </xdr:blipFill>
      <xdr:spPr>
        <a:xfrm>
          <a:off x="0" y="47415450"/>
          <a:ext cx="6753225" cy="4629150"/>
        </a:xfrm>
        <a:prstGeom prst="rect">
          <a:avLst/>
        </a:prstGeom>
        <a:noFill/>
        <a:ln w="9525">
          <a:noFill/>
        </a:ln>
      </xdr:spPr>
    </xdr:pic>
    <xdr:clientData/>
  </xdr:twoCellAnchor>
  <xdr:twoCellAnchor editAs="oneCell">
    <xdr:from>
      <xdr:col>0</xdr:col>
      <xdr:colOff>0</xdr:colOff>
      <xdr:row>292</xdr:row>
      <xdr:rowOff>0</xdr:rowOff>
    </xdr:from>
    <xdr:to>
      <xdr:col>10</xdr:col>
      <xdr:colOff>45720</xdr:colOff>
      <xdr:row>317</xdr:row>
      <xdr:rowOff>104775</xdr:rowOff>
    </xdr:to>
    <xdr:pic>
      <xdr:nvPicPr>
        <xdr:cNvPr id="71" name="図形 70"/>
        <xdr:cNvPicPr>
          <a:picLocks noChangeAspect="1"/>
        </xdr:cNvPicPr>
      </xdr:nvPicPr>
      <xdr:blipFill>
        <a:blip r:embed="rId12"/>
        <a:stretch>
          <a:fillRect/>
        </a:stretch>
      </xdr:blipFill>
      <xdr:spPr>
        <a:xfrm>
          <a:off x="0" y="52844700"/>
          <a:ext cx="6753225" cy="4629150"/>
        </a:xfrm>
        <a:prstGeom prst="rect">
          <a:avLst/>
        </a:prstGeom>
        <a:noFill/>
        <a:ln w="9525">
          <a:noFill/>
        </a:ln>
      </xdr:spPr>
    </xdr:pic>
    <xdr:clientData/>
  </xdr:twoCellAnchor>
  <xdr:twoCellAnchor editAs="oneCell">
    <xdr:from>
      <xdr:col>0</xdr:col>
      <xdr:colOff>0</xdr:colOff>
      <xdr:row>321</xdr:row>
      <xdr:rowOff>0</xdr:rowOff>
    </xdr:from>
    <xdr:to>
      <xdr:col>10</xdr:col>
      <xdr:colOff>45720</xdr:colOff>
      <xdr:row>346</xdr:row>
      <xdr:rowOff>104775</xdr:rowOff>
    </xdr:to>
    <xdr:pic>
      <xdr:nvPicPr>
        <xdr:cNvPr id="72" name="図形 71"/>
        <xdr:cNvPicPr>
          <a:picLocks noChangeAspect="1"/>
        </xdr:cNvPicPr>
      </xdr:nvPicPr>
      <xdr:blipFill>
        <a:blip r:embed="rId13"/>
        <a:stretch>
          <a:fillRect/>
        </a:stretch>
      </xdr:blipFill>
      <xdr:spPr>
        <a:xfrm>
          <a:off x="0" y="58092975"/>
          <a:ext cx="6753225" cy="4629150"/>
        </a:xfrm>
        <a:prstGeom prst="rect">
          <a:avLst/>
        </a:prstGeom>
        <a:noFill/>
        <a:ln w="9525">
          <a:noFill/>
        </a:ln>
      </xdr:spPr>
    </xdr:pic>
    <xdr:clientData/>
  </xdr:twoCellAnchor>
  <xdr:twoCellAnchor editAs="oneCell">
    <xdr:from>
      <xdr:col>0</xdr:col>
      <xdr:colOff>0</xdr:colOff>
      <xdr:row>350</xdr:row>
      <xdr:rowOff>0</xdr:rowOff>
    </xdr:from>
    <xdr:to>
      <xdr:col>10</xdr:col>
      <xdr:colOff>45720</xdr:colOff>
      <xdr:row>375</xdr:row>
      <xdr:rowOff>104775</xdr:rowOff>
    </xdr:to>
    <xdr:pic>
      <xdr:nvPicPr>
        <xdr:cNvPr id="73" name="図形 72"/>
        <xdr:cNvPicPr>
          <a:picLocks noChangeAspect="1"/>
        </xdr:cNvPicPr>
      </xdr:nvPicPr>
      <xdr:blipFill>
        <a:blip r:embed="rId14"/>
        <a:stretch>
          <a:fillRect/>
        </a:stretch>
      </xdr:blipFill>
      <xdr:spPr>
        <a:xfrm>
          <a:off x="0" y="63341250"/>
          <a:ext cx="6753225" cy="4629150"/>
        </a:xfrm>
        <a:prstGeom prst="rect">
          <a:avLst/>
        </a:prstGeom>
        <a:noFill/>
        <a:ln w="9525">
          <a:noFill/>
        </a:ln>
      </xdr:spPr>
    </xdr:pic>
    <xdr:clientData/>
  </xdr:twoCellAnchor>
  <xdr:twoCellAnchor editAs="oneCell">
    <xdr:from>
      <xdr:col>0</xdr:col>
      <xdr:colOff>0</xdr:colOff>
      <xdr:row>379</xdr:row>
      <xdr:rowOff>0</xdr:rowOff>
    </xdr:from>
    <xdr:to>
      <xdr:col>10</xdr:col>
      <xdr:colOff>45720</xdr:colOff>
      <xdr:row>404</xdr:row>
      <xdr:rowOff>104775</xdr:rowOff>
    </xdr:to>
    <xdr:pic>
      <xdr:nvPicPr>
        <xdr:cNvPr id="74" name="図形 73"/>
        <xdr:cNvPicPr>
          <a:picLocks noChangeAspect="1"/>
        </xdr:cNvPicPr>
      </xdr:nvPicPr>
      <xdr:blipFill>
        <a:blip r:embed="rId15"/>
        <a:stretch>
          <a:fillRect/>
        </a:stretch>
      </xdr:blipFill>
      <xdr:spPr>
        <a:xfrm>
          <a:off x="0" y="68589525"/>
          <a:ext cx="6753225" cy="4629150"/>
        </a:xfrm>
        <a:prstGeom prst="rect">
          <a:avLst/>
        </a:prstGeom>
        <a:noFill/>
        <a:ln w="9525">
          <a:noFill/>
        </a:ln>
      </xdr:spPr>
    </xdr:pic>
    <xdr:clientData/>
  </xdr:twoCellAnchor>
  <xdr:twoCellAnchor editAs="oneCell">
    <xdr:from>
      <xdr:col>0</xdr:col>
      <xdr:colOff>0</xdr:colOff>
      <xdr:row>408</xdr:row>
      <xdr:rowOff>0</xdr:rowOff>
    </xdr:from>
    <xdr:to>
      <xdr:col>10</xdr:col>
      <xdr:colOff>45720</xdr:colOff>
      <xdr:row>433</xdr:row>
      <xdr:rowOff>104775</xdr:rowOff>
    </xdr:to>
    <xdr:pic>
      <xdr:nvPicPr>
        <xdr:cNvPr id="75" name="図形 74"/>
        <xdr:cNvPicPr>
          <a:picLocks noChangeAspect="1"/>
        </xdr:cNvPicPr>
      </xdr:nvPicPr>
      <xdr:blipFill>
        <a:blip r:embed="rId16"/>
        <a:stretch>
          <a:fillRect/>
        </a:stretch>
      </xdr:blipFill>
      <xdr:spPr>
        <a:xfrm>
          <a:off x="0" y="73837800"/>
          <a:ext cx="6753225" cy="4629150"/>
        </a:xfrm>
        <a:prstGeom prst="rect">
          <a:avLst/>
        </a:prstGeom>
        <a:noFill/>
        <a:ln w="9525">
          <a:noFill/>
        </a:ln>
      </xdr:spPr>
    </xdr:pic>
    <xdr:clientData/>
  </xdr:twoCellAnchor>
  <xdr:twoCellAnchor editAs="oneCell">
    <xdr:from>
      <xdr:col>0</xdr:col>
      <xdr:colOff>0</xdr:colOff>
      <xdr:row>437</xdr:row>
      <xdr:rowOff>0</xdr:rowOff>
    </xdr:from>
    <xdr:to>
      <xdr:col>10</xdr:col>
      <xdr:colOff>45720</xdr:colOff>
      <xdr:row>462</xdr:row>
      <xdr:rowOff>104775</xdr:rowOff>
    </xdr:to>
    <xdr:pic>
      <xdr:nvPicPr>
        <xdr:cNvPr id="76" name="図形 75"/>
        <xdr:cNvPicPr>
          <a:picLocks noChangeAspect="1"/>
        </xdr:cNvPicPr>
      </xdr:nvPicPr>
      <xdr:blipFill>
        <a:blip r:embed="rId17"/>
        <a:stretch>
          <a:fillRect/>
        </a:stretch>
      </xdr:blipFill>
      <xdr:spPr>
        <a:xfrm>
          <a:off x="0" y="79086075"/>
          <a:ext cx="6753225" cy="4629150"/>
        </a:xfrm>
        <a:prstGeom prst="rect">
          <a:avLst/>
        </a:prstGeom>
        <a:noFill/>
        <a:ln w="9525">
          <a:noFill/>
        </a:ln>
      </xdr:spPr>
    </xdr:pic>
    <xdr:clientData/>
  </xdr:twoCellAnchor>
</xdr:wsDr>
</file>

<file path=xl/drawings/drawing2.xml><?xml version="1.0" encoding="utf-8"?>
<xdr:wsDr xmlns:xdr="http://schemas.openxmlformats.org/drawingml/2006/spreadsheetDrawing" xmlns:r="http://schemas.openxmlformats.org/officeDocument/2006/relationships" xmlns:a="http://schemas.openxmlformats.org/drawingml/2006/main">
  <xdr:oneCellAnchor>
    <xdr:from>
      <xdr:col>0</xdr:col>
      <xdr:colOff>0</xdr:colOff>
      <xdr:row>0</xdr:row>
      <xdr:rowOff>0</xdr:rowOff>
    </xdr:from>
    <xdr:ext cx="20848" cy="209085"/>
    <xdr:sp>
      <xdr:nvSpPr>
        <xdr:cNvPr id="3" name="正方形/長方形 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4" name="正方形/長方形 1"/>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5" name="正方形/長方形 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6" name="正方形/長方形 5"/>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7" name="正方形/長方形 6"/>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8" name="正方形/長方形 14"/>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1237"/>
    <xdr:sp>
      <xdr:nvSpPr>
        <xdr:cNvPr id="9" name="正方形/長方形 17"/>
        <xdr:cNvSpPr>
          <a:spLocks noChangeArrowheads="1"/>
        </xdr:cNvSpPr>
      </xdr:nvSpPr>
      <xdr:spPr>
        <a:xfrm>
          <a:off x="0" y="0"/>
          <a:ext cx="18415" cy="20066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10" name="正方形/長方形 10"/>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11" name="正方形/長方形 22"/>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2" name="正方形/長方形 2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13" name="正方形/長方形 2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384"/>
    <xdr:sp>
      <xdr:nvSpPr>
        <xdr:cNvPr id="14" name="正方形/長方形 9"/>
        <xdr:cNvSpPr>
          <a:spLocks noChangeArrowheads="1"/>
        </xdr:cNvSpPr>
      </xdr:nvSpPr>
      <xdr:spPr>
        <a:xfrm>
          <a:off x="0" y="0"/>
          <a:ext cx="20320" cy="21018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15" name="正方形/長方形 11"/>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6" name="正方形/長方形 1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8" name="正方形/長方形 16"/>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9" name="正方形/長方形 1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8690"/>
    <xdr:sp>
      <xdr:nvSpPr>
        <xdr:cNvPr id="20" name="正方形/長方形 20"/>
        <xdr:cNvSpPr>
          <a:spLocks noChangeArrowheads="1"/>
        </xdr:cNvSpPr>
      </xdr:nvSpPr>
      <xdr:spPr>
        <a:xfrm>
          <a:off x="0" y="0"/>
          <a:ext cx="18415" cy="20828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21" name="正方形/長方形 24"/>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9085"/>
    <xdr:sp>
      <xdr:nvSpPr>
        <xdr:cNvPr id="22" name="正方形/長方形 25"/>
        <xdr:cNvSpPr>
          <a:spLocks noChangeArrowheads="1"/>
        </xdr:cNvSpPr>
      </xdr:nvSpPr>
      <xdr:spPr>
        <a:xfrm>
          <a:off x="0" y="0"/>
          <a:ext cx="18415" cy="208915"/>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23" name="正方形/長方形 28"/>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24" name="正方形/長方形 2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twoCellAnchor editAs="oneCell">
    <xdr:from>
      <xdr:col>0</xdr:col>
      <xdr:colOff>0</xdr:colOff>
      <xdr:row>1</xdr:row>
      <xdr:rowOff>0</xdr:rowOff>
    </xdr:from>
    <xdr:to>
      <xdr:col>10</xdr:col>
      <xdr:colOff>561975</xdr:colOff>
      <xdr:row>20</xdr:row>
      <xdr:rowOff>9525</xdr:rowOff>
    </xdr:to>
    <xdr:pic>
      <xdr:nvPicPr>
        <xdr:cNvPr id="45" name="図形 44"/>
        <xdr:cNvPicPr>
          <a:picLocks noChangeAspect="1"/>
        </xdr:cNvPicPr>
      </xdr:nvPicPr>
      <xdr:blipFill>
        <a:blip r:embed="rId1"/>
        <a:stretch>
          <a:fillRect/>
        </a:stretch>
      </xdr:blipFill>
      <xdr:spPr>
        <a:xfrm>
          <a:off x="0" y="238125"/>
          <a:ext cx="7086600" cy="4533900"/>
        </a:xfrm>
        <a:prstGeom prst="rect">
          <a:avLst/>
        </a:prstGeom>
        <a:noFill/>
        <a:ln w="9525">
          <a:noFill/>
        </a:ln>
      </xdr:spPr>
    </xdr:pic>
    <xdr:clientData/>
  </xdr:twoCellAnchor>
  <xdr:twoCellAnchor editAs="oneCell">
    <xdr:from>
      <xdr:col>0</xdr:col>
      <xdr:colOff>0</xdr:colOff>
      <xdr:row>22</xdr:row>
      <xdr:rowOff>0</xdr:rowOff>
    </xdr:from>
    <xdr:to>
      <xdr:col>10</xdr:col>
      <xdr:colOff>561975</xdr:colOff>
      <xdr:row>41</xdr:row>
      <xdr:rowOff>9525</xdr:rowOff>
    </xdr:to>
    <xdr:pic>
      <xdr:nvPicPr>
        <xdr:cNvPr id="46" name="図形 45"/>
        <xdr:cNvPicPr>
          <a:picLocks noChangeAspect="1"/>
        </xdr:cNvPicPr>
      </xdr:nvPicPr>
      <xdr:blipFill>
        <a:blip r:embed="rId2"/>
        <a:stretch>
          <a:fillRect/>
        </a:stretch>
      </xdr:blipFill>
      <xdr:spPr>
        <a:xfrm>
          <a:off x="0" y="5238750"/>
          <a:ext cx="7086600" cy="4533900"/>
        </a:xfrm>
        <a:prstGeom prst="rect">
          <a:avLst/>
        </a:prstGeom>
        <a:noFill/>
        <a:ln w="9525">
          <a:noFill/>
        </a:ln>
      </xdr:spPr>
    </xdr:pic>
    <xdr:clientData/>
  </xdr:twoCellAnchor>
  <xdr:twoCellAnchor editAs="oneCell">
    <xdr:from>
      <xdr:col>0</xdr:col>
      <xdr:colOff>0</xdr:colOff>
      <xdr:row>43</xdr:row>
      <xdr:rowOff>0</xdr:rowOff>
    </xdr:from>
    <xdr:to>
      <xdr:col>10</xdr:col>
      <xdr:colOff>561975</xdr:colOff>
      <xdr:row>62</xdr:row>
      <xdr:rowOff>9525</xdr:rowOff>
    </xdr:to>
    <xdr:pic>
      <xdr:nvPicPr>
        <xdr:cNvPr id="47" name="図形 46"/>
        <xdr:cNvPicPr>
          <a:picLocks noChangeAspect="1"/>
        </xdr:cNvPicPr>
      </xdr:nvPicPr>
      <xdr:blipFill>
        <a:blip r:embed="rId3"/>
        <a:stretch>
          <a:fillRect/>
        </a:stretch>
      </xdr:blipFill>
      <xdr:spPr>
        <a:xfrm>
          <a:off x="0" y="10239375"/>
          <a:ext cx="7086600" cy="4533900"/>
        </a:xfrm>
        <a:prstGeom prst="rect">
          <a:avLst/>
        </a:prstGeom>
        <a:noFill/>
        <a:ln w="9525">
          <a:noFill/>
        </a:ln>
      </xdr:spPr>
    </xdr:pic>
    <xdr:clientData/>
  </xdr:twoCellAnchor>
  <xdr:twoCellAnchor editAs="oneCell">
    <xdr:from>
      <xdr:col>0</xdr:col>
      <xdr:colOff>0</xdr:colOff>
      <xdr:row>64</xdr:row>
      <xdr:rowOff>0</xdr:rowOff>
    </xdr:from>
    <xdr:to>
      <xdr:col>10</xdr:col>
      <xdr:colOff>561975</xdr:colOff>
      <xdr:row>83</xdr:row>
      <xdr:rowOff>9525</xdr:rowOff>
    </xdr:to>
    <xdr:pic>
      <xdr:nvPicPr>
        <xdr:cNvPr id="48" name="図形 47"/>
        <xdr:cNvPicPr>
          <a:picLocks noChangeAspect="1"/>
        </xdr:cNvPicPr>
      </xdr:nvPicPr>
      <xdr:blipFill>
        <a:blip r:embed="rId4"/>
        <a:stretch>
          <a:fillRect/>
        </a:stretch>
      </xdr:blipFill>
      <xdr:spPr>
        <a:xfrm>
          <a:off x="0" y="15240000"/>
          <a:ext cx="7086600" cy="4533900"/>
        </a:xfrm>
        <a:prstGeom prst="rect">
          <a:avLst/>
        </a:prstGeom>
        <a:noFill/>
        <a:ln w="9525">
          <a:noFill/>
        </a:ln>
      </xdr:spPr>
    </xdr:pic>
    <xdr:clientData/>
  </xdr:twoCellAnchor>
  <xdr:twoCellAnchor editAs="oneCell">
    <xdr:from>
      <xdr:col>0</xdr:col>
      <xdr:colOff>0</xdr:colOff>
      <xdr:row>85</xdr:row>
      <xdr:rowOff>0</xdr:rowOff>
    </xdr:from>
    <xdr:to>
      <xdr:col>10</xdr:col>
      <xdr:colOff>561975</xdr:colOff>
      <xdr:row>104</xdr:row>
      <xdr:rowOff>9525</xdr:rowOff>
    </xdr:to>
    <xdr:pic>
      <xdr:nvPicPr>
        <xdr:cNvPr id="49" name="図形 48"/>
        <xdr:cNvPicPr>
          <a:picLocks noChangeAspect="1"/>
        </xdr:cNvPicPr>
      </xdr:nvPicPr>
      <xdr:blipFill>
        <a:blip r:embed="rId5"/>
        <a:stretch>
          <a:fillRect/>
        </a:stretch>
      </xdr:blipFill>
      <xdr:spPr>
        <a:xfrm>
          <a:off x="0" y="20240625"/>
          <a:ext cx="7086600" cy="4533900"/>
        </a:xfrm>
        <a:prstGeom prst="rect">
          <a:avLst/>
        </a:prstGeom>
        <a:noFill/>
        <a:ln w="9525">
          <a:noFill/>
        </a:ln>
      </xdr:spPr>
    </xdr:pic>
    <xdr:clientData/>
  </xdr:twoCellAnchor>
  <xdr:twoCellAnchor editAs="oneCell">
    <xdr:from>
      <xdr:col>0</xdr:col>
      <xdr:colOff>0</xdr:colOff>
      <xdr:row>106</xdr:row>
      <xdr:rowOff>0</xdr:rowOff>
    </xdr:from>
    <xdr:to>
      <xdr:col>10</xdr:col>
      <xdr:colOff>561975</xdr:colOff>
      <xdr:row>125</xdr:row>
      <xdr:rowOff>0</xdr:rowOff>
    </xdr:to>
    <xdr:pic>
      <xdr:nvPicPr>
        <xdr:cNvPr id="50" name="図形 49"/>
        <xdr:cNvPicPr>
          <a:picLocks noChangeAspect="1"/>
        </xdr:cNvPicPr>
      </xdr:nvPicPr>
      <xdr:blipFill>
        <a:blip r:embed="rId6"/>
        <a:stretch>
          <a:fillRect/>
        </a:stretch>
      </xdr:blipFill>
      <xdr:spPr>
        <a:xfrm>
          <a:off x="0" y="25241250"/>
          <a:ext cx="7086600" cy="4524375"/>
        </a:xfrm>
        <a:prstGeom prst="rect">
          <a:avLst/>
        </a:prstGeom>
        <a:noFill/>
        <a:ln w="9525">
          <a:noFill/>
        </a:ln>
      </xdr:spPr>
    </xdr:pic>
    <xdr:clientData/>
  </xdr:twoCellAnchor>
  <xdr:twoCellAnchor editAs="oneCell">
    <xdr:from>
      <xdr:col>0</xdr:col>
      <xdr:colOff>0</xdr:colOff>
      <xdr:row>128</xdr:row>
      <xdr:rowOff>0</xdr:rowOff>
    </xdr:from>
    <xdr:to>
      <xdr:col>10</xdr:col>
      <xdr:colOff>561975</xdr:colOff>
      <xdr:row>147</xdr:row>
      <xdr:rowOff>0</xdr:rowOff>
    </xdr:to>
    <xdr:pic>
      <xdr:nvPicPr>
        <xdr:cNvPr id="51" name="図形 50"/>
        <xdr:cNvPicPr>
          <a:picLocks noChangeAspect="1"/>
        </xdr:cNvPicPr>
      </xdr:nvPicPr>
      <xdr:blipFill>
        <a:blip r:embed="rId7"/>
        <a:stretch>
          <a:fillRect/>
        </a:stretch>
      </xdr:blipFill>
      <xdr:spPr>
        <a:xfrm>
          <a:off x="0" y="30480000"/>
          <a:ext cx="7086600" cy="4524375"/>
        </a:xfrm>
        <a:prstGeom prst="rect">
          <a:avLst/>
        </a:prstGeom>
        <a:noFill/>
        <a:ln w="9525">
          <a:noFill/>
        </a:ln>
      </xdr:spPr>
    </xdr:pic>
    <xdr:clientData/>
  </xdr:twoCellAnchor>
  <xdr:twoCellAnchor editAs="oneCell">
    <xdr:from>
      <xdr:col>0</xdr:col>
      <xdr:colOff>0</xdr:colOff>
      <xdr:row>149</xdr:row>
      <xdr:rowOff>0</xdr:rowOff>
    </xdr:from>
    <xdr:to>
      <xdr:col>10</xdr:col>
      <xdr:colOff>561975</xdr:colOff>
      <xdr:row>168</xdr:row>
      <xdr:rowOff>0</xdr:rowOff>
    </xdr:to>
    <xdr:pic>
      <xdr:nvPicPr>
        <xdr:cNvPr id="52" name="図形 51"/>
        <xdr:cNvPicPr>
          <a:picLocks noChangeAspect="1"/>
        </xdr:cNvPicPr>
      </xdr:nvPicPr>
      <xdr:blipFill>
        <a:blip r:embed="rId8"/>
        <a:stretch>
          <a:fillRect/>
        </a:stretch>
      </xdr:blipFill>
      <xdr:spPr>
        <a:xfrm>
          <a:off x="0" y="35480625"/>
          <a:ext cx="7086600" cy="4524375"/>
        </a:xfrm>
        <a:prstGeom prst="rect">
          <a:avLst/>
        </a:prstGeom>
        <a:noFill/>
        <a:ln w="9525">
          <a:noFill/>
        </a:ln>
      </xdr:spPr>
    </xdr:pic>
    <xdr:clientData/>
  </xdr:twoCellAnchor>
  <xdr:twoCellAnchor editAs="oneCell">
    <xdr:from>
      <xdr:col>0</xdr:col>
      <xdr:colOff>0</xdr:colOff>
      <xdr:row>170</xdr:row>
      <xdr:rowOff>0</xdr:rowOff>
    </xdr:from>
    <xdr:to>
      <xdr:col>10</xdr:col>
      <xdr:colOff>561975</xdr:colOff>
      <xdr:row>189</xdr:row>
      <xdr:rowOff>0</xdr:rowOff>
    </xdr:to>
    <xdr:pic>
      <xdr:nvPicPr>
        <xdr:cNvPr id="53" name="図形 52"/>
        <xdr:cNvPicPr>
          <a:picLocks noChangeAspect="1"/>
        </xdr:cNvPicPr>
      </xdr:nvPicPr>
      <xdr:blipFill>
        <a:blip r:embed="rId9"/>
        <a:stretch>
          <a:fillRect/>
        </a:stretch>
      </xdr:blipFill>
      <xdr:spPr>
        <a:xfrm>
          <a:off x="0" y="40481250"/>
          <a:ext cx="7086600" cy="4524375"/>
        </a:xfrm>
        <a:prstGeom prst="rect">
          <a:avLst/>
        </a:prstGeom>
        <a:noFill/>
        <a:ln w="9525">
          <a:noFill/>
        </a:ln>
      </xdr:spPr>
    </xdr:pic>
    <xdr:clientData/>
  </xdr:twoCellAnchor>
  <xdr:twoCellAnchor editAs="oneCell">
    <xdr:from>
      <xdr:col>0</xdr:col>
      <xdr:colOff>0</xdr:colOff>
      <xdr:row>191</xdr:row>
      <xdr:rowOff>0</xdr:rowOff>
    </xdr:from>
    <xdr:to>
      <xdr:col>10</xdr:col>
      <xdr:colOff>561975</xdr:colOff>
      <xdr:row>210</xdr:row>
      <xdr:rowOff>0</xdr:rowOff>
    </xdr:to>
    <xdr:pic>
      <xdr:nvPicPr>
        <xdr:cNvPr id="54" name="図形 53"/>
        <xdr:cNvPicPr>
          <a:picLocks noChangeAspect="1"/>
        </xdr:cNvPicPr>
      </xdr:nvPicPr>
      <xdr:blipFill>
        <a:blip r:embed="rId10"/>
        <a:stretch>
          <a:fillRect/>
        </a:stretch>
      </xdr:blipFill>
      <xdr:spPr>
        <a:xfrm>
          <a:off x="0" y="45481875"/>
          <a:ext cx="7086600" cy="4524375"/>
        </a:xfrm>
        <a:prstGeom prst="rect">
          <a:avLst/>
        </a:prstGeom>
        <a:noFill/>
        <a:ln w="9525">
          <a:noFill/>
        </a:ln>
      </xdr:spPr>
    </xdr:pic>
    <xdr:clientData/>
  </xdr:twoCellAnchor>
  <xdr:twoCellAnchor editAs="oneCell">
    <xdr:from>
      <xdr:col>0</xdr:col>
      <xdr:colOff>9525</xdr:colOff>
      <xdr:row>212</xdr:row>
      <xdr:rowOff>0</xdr:rowOff>
    </xdr:from>
    <xdr:to>
      <xdr:col>10</xdr:col>
      <xdr:colOff>574040</xdr:colOff>
      <xdr:row>229</xdr:row>
      <xdr:rowOff>161925</xdr:rowOff>
    </xdr:to>
    <xdr:pic>
      <xdr:nvPicPr>
        <xdr:cNvPr id="2" name="図形 1"/>
        <xdr:cNvPicPr>
          <a:picLocks noChangeAspect="1"/>
        </xdr:cNvPicPr>
      </xdr:nvPicPr>
      <xdr:blipFill>
        <a:blip r:embed="rId11"/>
        <a:stretch>
          <a:fillRect/>
        </a:stretch>
      </xdr:blipFill>
      <xdr:spPr>
        <a:xfrm>
          <a:off x="9525" y="50482500"/>
          <a:ext cx="7089140" cy="4210050"/>
        </a:xfrm>
        <a:prstGeom prst="rect">
          <a:avLst/>
        </a:prstGeom>
        <a:noFill/>
        <a:ln w="9525">
          <a:noFill/>
        </a:ln>
      </xdr:spPr>
    </xdr:pic>
    <xdr:clientData/>
  </xdr:twoCellAnchor>
  <xdr:twoCellAnchor editAs="oneCell">
    <xdr:from>
      <xdr:col>0</xdr:col>
      <xdr:colOff>9525</xdr:colOff>
      <xdr:row>231</xdr:row>
      <xdr:rowOff>237490</xdr:rowOff>
    </xdr:from>
    <xdr:to>
      <xdr:col>11</xdr:col>
      <xdr:colOff>44450</xdr:colOff>
      <xdr:row>249</xdr:row>
      <xdr:rowOff>161925</xdr:rowOff>
    </xdr:to>
    <xdr:pic>
      <xdr:nvPicPr>
        <xdr:cNvPr id="17" name="図形 16"/>
        <xdr:cNvPicPr>
          <a:picLocks noChangeAspect="1"/>
        </xdr:cNvPicPr>
      </xdr:nvPicPr>
      <xdr:blipFill>
        <a:blip r:embed="rId12"/>
        <a:stretch>
          <a:fillRect/>
        </a:stretch>
      </xdr:blipFill>
      <xdr:spPr>
        <a:xfrm>
          <a:off x="9525" y="55244365"/>
          <a:ext cx="7178675" cy="4210685"/>
        </a:xfrm>
        <a:prstGeom prst="rect">
          <a:avLst/>
        </a:prstGeom>
        <a:noFill/>
        <a:ln w="9525">
          <a:noFill/>
        </a:ln>
      </xdr:spPr>
    </xdr:pic>
    <xdr:clientData/>
  </xdr:twoCellAnchor>
  <xdr:twoCellAnchor editAs="oneCell">
    <xdr:from>
      <xdr:col>0</xdr:col>
      <xdr:colOff>9525</xdr:colOff>
      <xdr:row>251</xdr:row>
      <xdr:rowOff>237490</xdr:rowOff>
    </xdr:from>
    <xdr:to>
      <xdr:col>11</xdr:col>
      <xdr:colOff>71755</xdr:colOff>
      <xdr:row>269</xdr:row>
      <xdr:rowOff>161290</xdr:rowOff>
    </xdr:to>
    <xdr:pic>
      <xdr:nvPicPr>
        <xdr:cNvPr id="25" name="図形 24"/>
        <xdr:cNvPicPr>
          <a:picLocks noChangeAspect="1"/>
        </xdr:cNvPicPr>
      </xdr:nvPicPr>
      <xdr:blipFill>
        <a:blip r:embed="rId13"/>
        <a:stretch>
          <a:fillRect/>
        </a:stretch>
      </xdr:blipFill>
      <xdr:spPr>
        <a:xfrm>
          <a:off x="9525" y="60006865"/>
          <a:ext cx="7205980" cy="4210050"/>
        </a:xfrm>
        <a:prstGeom prst="rect">
          <a:avLst/>
        </a:prstGeom>
        <a:noFill/>
        <a:ln w="9525">
          <a:noFill/>
        </a:ln>
      </xdr:spPr>
    </xdr:pic>
    <xdr:clientData/>
  </xdr:twoCellAnchor>
  <xdr:twoCellAnchor editAs="oneCell">
    <xdr:from>
      <xdr:col>0</xdr:col>
      <xdr:colOff>9525</xdr:colOff>
      <xdr:row>272</xdr:row>
      <xdr:rowOff>0</xdr:rowOff>
    </xdr:from>
    <xdr:to>
      <xdr:col>11</xdr:col>
      <xdr:colOff>17145</xdr:colOff>
      <xdr:row>289</xdr:row>
      <xdr:rowOff>161290</xdr:rowOff>
    </xdr:to>
    <xdr:pic>
      <xdr:nvPicPr>
        <xdr:cNvPr id="26" name="図形 25"/>
        <xdr:cNvPicPr>
          <a:picLocks noChangeAspect="1"/>
        </xdr:cNvPicPr>
      </xdr:nvPicPr>
      <xdr:blipFill>
        <a:blip r:embed="rId14"/>
        <a:stretch>
          <a:fillRect/>
        </a:stretch>
      </xdr:blipFill>
      <xdr:spPr>
        <a:xfrm>
          <a:off x="9525" y="64770000"/>
          <a:ext cx="7151370" cy="4209415"/>
        </a:xfrm>
        <a:prstGeom prst="rect">
          <a:avLst/>
        </a:prstGeom>
        <a:noFill/>
        <a:ln w="9525">
          <a:noFill/>
        </a:ln>
      </xdr:spPr>
    </xdr:pic>
    <xdr:clientData/>
  </xdr:twoCellAnchor>
  <xdr:twoCellAnchor editAs="oneCell">
    <xdr:from>
      <xdr:col>0</xdr:col>
      <xdr:colOff>9525</xdr:colOff>
      <xdr:row>292</xdr:row>
      <xdr:rowOff>0</xdr:rowOff>
    </xdr:from>
    <xdr:to>
      <xdr:col>10</xdr:col>
      <xdr:colOff>601345</xdr:colOff>
      <xdr:row>309</xdr:row>
      <xdr:rowOff>161925</xdr:rowOff>
    </xdr:to>
    <xdr:pic>
      <xdr:nvPicPr>
        <xdr:cNvPr id="27" name="図形 26"/>
        <xdr:cNvPicPr>
          <a:picLocks noChangeAspect="1"/>
        </xdr:cNvPicPr>
      </xdr:nvPicPr>
      <xdr:blipFill>
        <a:blip r:embed="rId15"/>
        <a:stretch>
          <a:fillRect/>
        </a:stretch>
      </xdr:blipFill>
      <xdr:spPr>
        <a:xfrm>
          <a:off x="9525" y="69532500"/>
          <a:ext cx="7116445" cy="4210050"/>
        </a:xfrm>
        <a:prstGeom prst="rect">
          <a:avLst/>
        </a:prstGeom>
        <a:noFill/>
        <a:ln w="9525">
          <a:noFill/>
        </a:ln>
      </xdr:spPr>
    </xdr:pic>
    <xdr:clientData/>
  </xdr:twoCellAnchor>
  <xdr:twoCellAnchor editAs="oneCell">
    <xdr:from>
      <xdr:col>0</xdr:col>
      <xdr:colOff>9525</xdr:colOff>
      <xdr:row>311</xdr:row>
      <xdr:rowOff>237490</xdr:rowOff>
    </xdr:from>
    <xdr:to>
      <xdr:col>10</xdr:col>
      <xdr:colOff>615950</xdr:colOff>
      <xdr:row>329</xdr:row>
      <xdr:rowOff>161290</xdr:rowOff>
    </xdr:to>
    <xdr:pic>
      <xdr:nvPicPr>
        <xdr:cNvPr id="28" name="図形 27"/>
        <xdr:cNvPicPr>
          <a:picLocks noChangeAspect="1"/>
        </xdr:cNvPicPr>
      </xdr:nvPicPr>
      <xdr:blipFill>
        <a:blip r:embed="rId16"/>
        <a:stretch>
          <a:fillRect/>
        </a:stretch>
      </xdr:blipFill>
      <xdr:spPr>
        <a:xfrm>
          <a:off x="9525" y="74294365"/>
          <a:ext cx="7131050" cy="4210050"/>
        </a:xfrm>
        <a:prstGeom prst="rect">
          <a:avLst/>
        </a:prstGeom>
        <a:noFill/>
        <a:ln w="9525">
          <a:noFill/>
        </a:ln>
      </xdr:spPr>
    </xdr:pic>
    <xdr:clientData/>
  </xdr:twoCellAnchor>
  <xdr:twoCellAnchor editAs="oneCell">
    <xdr:from>
      <xdr:col>0</xdr:col>
      <xdr:colOff>9525</xdr:colOff>
      <xdr:row>331</xdr:row>
      <xdr:rowOff>237490</xdr:rowOff>
    </xdr:from>
    <xdr:to>
      <xdr:col>11</xdr:col>
      <xdr:colOff>31115</xdr:colOff>
      <xdr:row>349</xdr:row>
      <xdr:rowOff>161290</xdr:rowOff>
    </xdr:to>
    <xdr:pic>
      <xdr:nvPicPr>
        <xdr:cNvPr id="29" name="図形 28"/>
        <xdr:cNvPicPr>
          <a:picLocks noChangeAspect="1"/>
        </xdr:cNvPicPr>
      </xdr:nvPicPr>
      <xdr:blipFill>
        <a:blip r:embed="rId17"/>
        <a:stretch>
          <a:fillRect/>
        </a:stretch>
      </xdr:blipFill>
      <xdr:spPr>
        <a:xfrm>
          <a:off x="9525" y="79056865"/>
          <a:ext cx="7165340" cy="4210050"/>
        </a:xfrm>
        <a:prstGeom prst="rect">
          <a:avLst/>
        </a:prstGeom>
        <a:noFill/>
        <a:ln w="9525">
          <a:noFill/>
        </a:ln>
      </xdr:spPr>
    </xdr:pic>
    <xdr:clientData/>
  </xdr:twoCellAnchor>
  <xdr:twoCellAnchor editAs="oneCell">
    <xdr:from>
      <xdr:col>0</xdr:col>
      <xdr:colOff>9525</xdr:colOff>
      <xdr:row>352</xdr:row>
      <xdr:rowOff>0</xdr:rowOff>
    </xdr:from>
    <xdr:to>
      <xdr:col>11</xdr:col>
      <xdr:colOff>17145</xdr:colOff>
      <xdr:row>369</xdr:row>
      <xdr:rowOff>161925</xdr:rowOff>
    </xdr:to>
    <xdr:pic>
      <xdr:nvPicPr>
        <xdr:cNvPr id="30" name="図形 29"/>
        <xdr:cNvPicPr>
          <a:picLocks noChangeAspect="1"/>
        </xdr:cNvPicPr>
      </xdr:nvPicPr>
      <xdr:blipFill>
        <a:blip r:embed="rId18"/>
        <a:stretch>
          <a:fillRect/>
        </a:stretch>
      </xdr:blipFill>
      <xdr:spPr>
        <a:xfrm>
          <a:off x="9525" y="83820000"/>
          <a:ext cx="7151370" cy="4210050"/>
        </a:xfrm>
        <a:prstGeom prst="rect">
          <a:avLst/>
        </a:prstGeom>
        <a:noFill/>
        <a:ln w="9525">
          <a:noFill/>
        </a:ln>
      </xdr:spPr>
    </xdr:pic>
    <xdr:clientData/>
  </xdr:twoCellAnchor>
  <xdr:twoCellAnchor editAs="oneCell">
    <xdr:from>
      <xdr:col>0</xdr:col>
      <xdr:colOff>9525</xdr:colOff>
      <xdr:row>371</xdr:row>
      <xdr:rowOff>237490</xdr:rowOff>
    </xdr:from>
    <xdr:to>
      <xdr:col>11</xdr:col>
      <xdr:colOff>31115</xdr:colOff>
      <xdr:row>389</xdr:row>
      <xdr:rowOff>161925</xdr:rowOff>
    </xdr:to>
    <xdr:pic>
      <xdr:nvPicPr>
        <xdr:cNvPr id="31" name="図形 30"/>
        <xdr:cNvPicPr>
          <a:picLocks noChangeAspect="1"/>
        </xdr:cNvPicPr>
      </xdr:nvPicPr>
      <xdr:blipFill>
        <a:blip r:embed="rId19"/>
        <a:stretch>
          <a:fillRect/>
        </a:stretch>
      </xdr:blipFill>
      <xdr:spPr>
        <a:xfrm>
          <a:off x="9525" y="88581865"/>
          <a:ext cx="7165340" cy="4210685"/>
        </a:xfrm>
        <a:prstGeom prst="rect">
          <a:avLst/>
        </a:prstGeom>
        <a:noFill/>
        <a:ln w="9525">
          <a:noFill/>
        </a:ln>
      </xdr:spPr>
    </xdr:pic>
    <xdr:clientData/>
  </xdr:twoCellAnchor>
  <xdr:twoCellAnchor editAs="oneCell">
    <xdr:from>
      <xdr:col>0</xdr:col>
      <xdr:colOff>9525</xdr:colOff>
      <xdr:row>391</xdr:row>
      <xdr:rowOff>237490</xdr:rowOff>
    </xdr:from>
    <xdr:to>
      <xdr:col>11</xdr:col>
      <xdr:colOff>57785</xdr:colOff>
      <xdr:row>409</xdr:row>
      <xdr:rowOff>161290</xdr:rowOff>
    </xdr:to>
    <xdr:pic>
      <xdr:nvPicPr>
        <xdr:cNvPr id="32" name="図形 31"/>
        <xdr:cNvPicPr>
          <a:picLocks noChangeAspect="1"/>
        </xdr:cNvPicPr>
      </xdr:nvPicPr>
      <xdr:blipFill>
        <a:blip r:embed="rId20"/>
        <a:stretch>
          <a:fillRect/>
        </a:stretch>
      </xdr:blipFill>
      <xdr:spPr>
        <a:xfrm>
          <a:off x="9525" y="93344365"/>
          <a:ext cx="7192010" cy="4210050"/>
        </a:xfrm>
        <a:prstGeom prst="rect">
          <a:avLst/>
        </a:prstGeom>
        <a:noFill/>
        <a:ln w="9525">
          <a:noFill/>
        </a:ln>
      </xdr:spPr>
    </xdr:pic>
    <xdr:clientData/>
  </xdr:twoCellAnchor>
  <xdr:twoCellAnchor editAs="oneCell">
    <xdr:from>
      <xdr:col>0</xdr:col>
      <xdr:colOff>9525</xdr:colOff>
      <xdr:row>412</xdr:row>
      <xdr:rowOff>0</xdr:rowOff>
    </xdr:from>
    <xdr:to>
      <xdr:col>11</xdr:col>
      <xdr:colOff>57785</xdr:colOff>
      <xdr:row>429</xdr:row>
      <xdr:rowOff>161290</xdr:rowOff>
    </xdr:to>
    <xdr:pic>
      <xdr:nvPicPr>
        <xdr:cNvPr id="33" name="図形 32"/>
        <xdr:cNvPicPr>
          <a:picLocks noChangeAspect="1"/>
        </xdr:cNvPicPr>
      </xdr:nvPicPr>
      <xdr:blipFill>
        <a:blip r:embed="rId21"/>
        <a:stretch>
          <a:fillRect/>
        </a:stretch>
      </xdr:blipFill>
      <xdr:spPr>
        <a:xfrm>
          <a:off x="9525" y="98107500"/>
          <a:ext cx="7192010" cy="4209415"/>
        </a:xfrm>
        <a:prstGeom prst="rect">
          <a:avLst/>
        </a:prstGeom>
        <a:noFill/>
        <a:ln w="9525">
          <a:noFill/>
        </a:ln>
      </xdr:spPr>
    </xdr:pic>
    <xdr:clientData/>
  </xdr:twoCellAnchor>
</xdr:wsDr>
</file>

<file path=xl/drawings/drawing3.xml><?xml version="1.0" encoding="utf-8"?>
<xdr:wsDr xmlns:xdr="http://schemas.openxmlformats.org/drawingml/2006/spreadsheetDrawing" xmlns:r="http://schemas.openxmlformats.org/officeDocument/2006/relationships" xmlns:a="http://schemas.openxmlformats.org/drawingml/2006/main">
  <xdr:twoCellAnchor editAs="oneCell">
    <xdr:from>
      <xdr:col>0</xdr:col>
      <xdr:colOff>0</xdr:colOff>
      <xdr:row>0</xdr:row>
      <xdr:rowOff>0</xdr:rowOff>
    </xdr:from>
    <xdr:to>
      <xdr:col>0</xdr:col>
      <xdr:colOff>527685</xdr:colOff>
      <xdr:row>3</xdr:row>
      <xdr:rowOff>213360</xdr:rowOff>
    </xdr:to>
    <xdr:sp>
      <xdr:nvSpPr>
        <xdr:cNvPr id="2" name="正方形/長方形 2"/>
        <xdr:cNvSpPr>
          <a:spLocks noChangeArrowheads="1"/>
        </xdr:cNvSpPr>
      </xdr:nvSpPr>
      <xdr:spPr>
        <a:xfrm rot="856518">
          <a:off x="0" y="0"/>
          <a:ext cx="527685" cy="927735"/>
        </a:xfrm>
        <a:prstGeom prst="rect">
          <a:avLst/>
        </a:prstGeom>
        <a:noFill/>
        <a:ln>
          <a:noFill/>
        </a:ln>
      </xdr:spPr>
      <xdr:txBody>
        <a:bodyPr vertOverflow="clip" wrap="square" lIns="18288" tIns="0" rIns="0" bIns="0" anchor="t" upright="1"/>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twoCellAnchor>
  <xdr:oneCellAnchor>
    <xdr:from>
      <xdr:col>0</xdr:col>
      <xdr:colOff>0</xdr:colOff>
      <xdr:row>0</xdr:row>
      <xdr:rowOff>0</xdr:rowOff>
    </xdr:from>
    <xdr:ext cx="20848" cy="209085"/>
    <xdr:sp>
      <xdr:nvSpPr>
        <xdr:cNvPr id="3" name="正方形/長方形 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4" name="正方形/長方形 1"/>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5" name="正方形/長方形 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6" name="正方形/長方形 5"/>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085"/>
    <xdr:sp>
      <xdr:nvSpPr>
        <xdr:cNvPr id="7" name="正方形/長方形 6"/>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8" name="正方形/長方形 14"/>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1237"/>
    <xdr:sp>
      <xdr:nvSpPr>
        <xdr:cNvPr id="9" name="正方形/長方形 17"/>
        <xdr:cNvSpPr>
          <a:spLocks noChangeArrowheads="1"/>
        </xdr:cNvSpPr>
      </xdr:nvSpPr>
      <xdr:spPr>
        <a:xfrm>
          <a:off x="0" y="0"/>
          <a:ext cx="18415" cy="20066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10" name="正方形/長方形 10"/>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11" name="正方形/長方形 22"/>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2" name="正方形/長方形 2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09122"/>
    <xdr:sp>
      <xdr:nvSpPr>
        <xdr:cNvPr id="13" name="正方形/長方形 27"/>
        <xdr:cNvSpPr>
          <a:spLocks noChangeArrowheads="1"/>
        </xdr:cNvSpPr>
      </xdr:nvSpPr>
      <xdr:spPr>
        <a:xfrm>
          <a:off x="0" y="0"/>
          <a:ext cx="20320" cy="20891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384"/>
    <xdr:sp>
      <xdr:nvSpPr>
        <xdr:cNvPr id="14" name="正方形/長方形 9"/>
        <xdr:cNvSpPr>
          <a:spLocks noChangeArrowheads="1"/>
        </xdr:cNvSpPr>
      </xdr:nvSpPr>
      <xdr:spPr>
        <a:xfrm>
          <a:off x="0" y="0"/>
          <a:ext cx="20320" cy="210185"/>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15" name="正方形/長方形 11"/>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6" name="正方形/長方形 13"/>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defPPr>
          <a:lvl1pPr marL="0" algn="l" defTabSz="914400" rtl="0" eaLnBrk="1" latinLnBrk="0" hangingPunct="1">
            <a:defRPr sz="1100">
              <a:latin typeface="+mn-lt"/>
              <a:ea typeface="+mn-ea"/>
              <a:cs typeface="+mn-cs"/>
            </a:defRPr>
          </a:lvl1pPr>
          <a:lvl2pPr marL="457200" algn="l" defTabSz="914400" rtl="0" eaLnBrk="1" latinLnBrk="0" hangingPunct="1">
            <a:defRPr sz="1100">
              <a:latin typeface="+mn-lt"/>
              <a:ea typeface="+mn-ea"/>
              <a:cs typeface="+mn-cs"/>
            </a:defRPr>
          </a:lvl2pPr>
          <a:lvl3pPr marL="914400" algn="l" defTabSz="914400" rtl="0" eaLnBrk="1" latinLnBrk="0" hangingPunct="1">
            <a:defRPr sz="1100">
              <a:latin typeface="+mn-lt"/>
              <a:ea typeface="+mn-ea"/>
              <a:cs typeface="+mn-cs"/>
            </a:defRPr>
          </a:lvl3pPr>
          <a:lvl4pPr marL="1371600" algn="l" defTabSz="914400" rtl="0" eaLnBrk="1" latinLnBrk="0" hangingPunct="1">
            <a:defRPr sz="1100">
              <a:latin typeface="+mn-lt"/>
              <a:ea typeface="+mn-ea"/>
              <a:cs typeface="+mn-cs"/>
            </a:defRPr>
          </a:lvl4pPr>
          <a:lvl5pPr marL="1828800" algn="l" defTabSz="914400" rtl="0" eaLnBrk="1" latinLnBrk="0" hangingPunct="1">
            <a:defRPr sz="1100">
              <a:latin typeface="+mn-lt"/>
              <a:ea typeface="+mn-ea"/>
              <a:cs typeface="+mn-cs"/>
            </a:defRPr>
          </a:lvl5pPr>
          <a:lvl6pPr marL="2286000" algn="l" defTabSz="914400" rtl="0" eaLnBrk="1" latinLnBrk="0" hangingPunct="1">
            <a:defRPr sz="1100">
              <a:latin typeface="+mn-lt"/>
              <a:ea typeface="+mn-ea"/>
              <a:cs typeface="+mn-cs"/>
            </a:defRPr>
          </a:lvl6pPr>
          <a:lvl7pPr marL="2743200" algn="l" defTabSz="914400" rtl="0" eaLnBrk="1" latinLnBrk="0" hangingPunct="1">
            <a:defRPr sz="1100">
              <a:latin typeface="+mn-lt"/>
              <a:ea typeface="+mn-ea"/>
              <a:cs typeface="+mn-cs"/>
            </a:defRPr>
          </a:lvl7pPr>
          <a:lvl8pPr marL="3200400" algn="l" defTabSz="914400" rtl="0" eaLnBrk="1" latinLnBrk="0" hangingPunct="1">
            <a:defRPr sz="1100">
              <a:latin typeface="+mn-lt"/>
              <a:ea typeface="+mn-ea"/>
              <a:cs typeface="+mn-cs"/>
            </a:defRPr>
          </a:lvl8pPr>
          <a:lvl9pPr marL="3657600" algn="l" defTabSz="914400" rtl="0" eaLnBrk="1" latinLnBrk="0" hangingPunct="1">
            <a:defRPr sz="1100">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4731" cy="264560"/>
    <xdr:sp>
      <xdr:nvSpPr>
        <xdr:cNvPr id="17" name="テキスト ボックス 15"/>
        <xdr:cNvSpPr txBox="1"/>
      </xdr:nvSpPr>
      <xdr:spPr>
        <a:xfrm>
          <a:off x="0" y="0"/>
          <a:ext cx="184150" cy="2641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endParaRPr lang="ja-JP" altLang="en-US"/>
        </a:p>
      </xdr:txBody>
    </xdr:sp>
    <xdr:clientData/>
  </xdr:oneCellAnchor>
  <xdr:oneCellAnchor>
    <xdr:from>
      <xdr:col>0</xdr:col>
      <xdr:colOff>0</xdr:colOff>
      <xdr:row>0</xdr:row>
      <xdr:rowOff>0</xdr:rowOff>
    </xdr:from>
    <xdr:ext cx="18531" cy="156518"/>
    <xdr:sp>
      <xdr:nvSpPr>
        <xdr:cNvPr id="18" name="正方形/長方形 16"/>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19" name="正方形/長方形 1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8690"/>
    <xdr:sp>
      <xdr:nvSpPr>
        <xdr:cNvPr id="20" name="正方形/長方形 20"/>
        <xdr:cNvSpPr>
          <a:spLocks noChangeArrowheads="1"/>
        </xdr:cNvSpPr>
      </xdr:nvSpPr>
      <xdr:spPr>
        <a:xfrm>
          <a:off x="0" y="0"/>
          <a:ext cx="18415" cy="20828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20848" cy="210820"/>
    <xdr:sp>
      <xdr:nvSpPr>
        <xdr:cNvPr id="21" name="正方形/長方形 24"/>
        <xdr:cNvSpPr>
          <a:spLocks noChangeArrowheads="1"/>
        </xdr:cNvSpPr>
      </xdr:nvSpPr>
      <xdr:spPr>
        <a:xfrm>
          <a:off x="0" y="0"/>
          <a:ext cx="20320"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09085"/>
    <xdr:sp>
      <xdr:nvSpPr>
        <xdr:cNvPr id="22" name="正方形/長方形 25"/>
        <xdr:cNvSpPr>
          <a:spLocks noChangeArrowheads="1"/>
        </xdr:cNvSpPr>
      </xdr:nvSpPr>
      <xdr:spPr>
        <a:xfrm>
          <a:off x="0" y="0"/>
          <a:ext cx="18415" cy="208915"/>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210820"/>
    <xdr:sp>
      <xdr:nvSpPr>
        <xdr:cNvPr id="23" name="正方形/長方形 28"/>
        <xdr:cNvSpPr>
          <a:spLocks noChangeArrowheads="1"/>
        </xdr:cNvSpPr>
      </xdr:nvSpPr>
      <xdr:spPr>
        <a:xfrm>
          <a:off x="0" y="0"/>
          <a:ext cx="18415" cy="21082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oneCellAnchor>
    <xdr:from>
      <xdr:col>0</xdr:col>
      <xdr:colOff>0</xdr:colOff>
      <xdr:row>0</xdr:row>
      <xdr:rowOff>0</xdr:rowOff>
    </xdr:from>
    <xdr:ext cx="18531" cy="156518"/>
    <xdr:sp>
      <xdr:nvSpPr>
        <xdr:cNvPr id="24" name="正方形/長方形 29"/>
        <xdr:cNvSpPr>
          <a:spLocks noChangeArrowheads="1"/>
        </xdr:cNvSpPr>
      </xdr:nvSpPr>
      <xdr:spPr>
        <a:xfrm>
          <a:off x="0" y="0"/>
          <a:ext cx="18415" cy="156210"/>
        </a:xfrm>
        <a:prstGeom prst="rect">
          <a:avLst/>
        </a:prstGeom>
        <a:noFill/>
        <a:ln>
          <a:noFill/>
        </a:ln>
      </xdr:spPr>
      <xdr:txBody>
        <a:bodyPr wrap="none" lIns="18288" tIns="0" rIns="0" bIns="0" anchor="t" upright="1">
          <a:spAutoFit/>
        </a:bodyPr>
        <a:lstStyle>
          <a:defPPr>
            <a:defRPr lang="ja-JP">
              <a:solidFill>
                <a:schemeClr val="tx1"/>
              </a:solidFill>
            </a:defRPr>
          </a:defPPr>
          <a:lvl1pPr marL="0" algn="l" defTabSz="914400" rtl="0" eaLnBrk="1" latinLnBrk="0" hangingPunct="1">
            <a:defRPr sz="1100">
              <a:solidFill>
                <a:schemeClr val="tx1"/>
              </a:solidFill>
              <a:latin typeface="+mn-lt"/>
              <a:ea typeface="+mn-ea"/>
              <a:cs typeface="+mn-cs"/>
            </a:defRPr>
          </a:lvl1pPr>
          <a:lvl2pPr marL="457200" algn="l" defTabSz="914400" rtl="0" eaLnBrk="1" latinLnBrk="0" hangingPunct="1">
            <a:defRPr sz="1100">
              <a:solidFill>
                <a:schemeClr val="tx1"/>
              </a:solidFill>
              <a:latin typeface="+mn-lt"/>
              <a:ea typeface="+mn-ea"/>
              <a:cs typeface="+mn-cs"/>
            </a:defRPr>
          </a:lvl2pPr>
          <a:lvl3pPr marL="914400" algn="l" defTabSz="914400" rtl="0" eaLnBrk="1" latinLnBrk="0" hangingPunct="1">
            <a:defRPr sz="1100">
              <a:solidFill>
                <a:schemeClr val="tx1"/>
              </a:solidFill>
              <a:latin typeface="+mn-lt"/>
              <a:ea typeface="+mn-ea"/>
              <a:cs typeface="+mn-cs"/>
            </a:defRPr>
          </a:lvl3pPr>
          <a:lvl4pPr marL="1371600" algn="l" defTabSz="914400" rtl="0" eaLnBrk="1" latinLnBrk="0" hangingPunct="1">
            <a:defRPr sz="1100">
              <a:solidFill>
                <a:schemeClr val="tx1"/>
              </a:solidFill>
              <a:latin typeface="+mn-lt"/>
              <a:ea typeface="+mn-ea"/>
              <a:cs typeface="+mn-cs"/>
            </a:defRPr>
          </a:lvl4pPr>
          <a:lvl5pPr marL="1828800" algn="l" defTabSz="914400" rtl="0" eaLnBrk="1" latinLnBrk="0" hangingPunct="1">
            <a:defRPr sz="1100">
              <a:solidFill>
                <a:schemeClr val="tx1"/>
              </a:solidFill>
              <a:latin typeface="+mn-lt"/>
              <a:ea typeface="+mn-ea"/>
              <a:cs typeface="+mn-cs"/>
            </a:defRPr>
          </a:lvl5pPr>
          <a:lvl6pPr marL="2286000" algn="l" defTabSz="914400" rtl="0" eaLnBrk="1" latinLnBrk="0" hangingPunct="1">
            <a:defRPr sz="1100">
              <a:solidFill>
                <a:schemeClr val="tx1"/>
              </a:solidFill>
              <a:latin typeface="+mn-lt"/>
              <a:ea typeface="+mn-ea"/>
              <a:cs typeface="+mn-cs"/>
            </a:defRPr>
          </a:lvl6pPr>
          <a:lvl7pPr marL="2743200" algn="l" defTabSz="914400" rtl="0" eaLnBrk="1" latinLnBrk="0" hangingPunct="1">
            <a:defRPr sz="1100">
              <a:solidFill>
                <a:schemeClr val="tx1"/>
              </a:solidFill>
              <a:latin typeface="+mn-lt"/>
              <a:ea typeface="+mn-ea"/>
              <a:cs typeface="+mn-cs"/>
            </a:defRPr>
          </a:lvl7pPr>
          <a:lvl8pPr marL="3200400" algn="l" defTabSz="914400" rtl="0" eaLnBrk="1" latinLnBrk="0" hangingPunct="1">
            <a:defRPr sz="1100">
              <a:solidFill>
                <a:schemeClr val="tx1"/>
              </a:solidFill>
              <a:latin typeface="+mn-lt"/>
              <a:ea typeface="+mn-ea"/>
              <a:cs typeface="+mn-cs"/>
            </a:defRPr>
          </a:lvl8pPr>
          <a:lvl9pPr marL="3657600" algn="l" defTabSz="914400" rtl="0" eaLnBrk="1" latinLnBrk="0" hangingPunct="1">
            <a:defRPr sz="1100">
              <a:solidFill>
                <a:schemeClr val="tx1"/>
              </a:solidFill>
              <a:latin typeface="+mn-lt"/>
              <a:ea typeface="+mn-ea"/>
              <a:cs typeface="+mn-cs"/>
            </a:defRPr>
          </a:lvl9pPr>
        </a:lstStyle>
        <a:p>
          <a:pPr algn="ctr" rtl="0">
            <a:defRPr sz="1000"/>
          </a:pPr>
          <a:endParaRPr lang="ja-JP" altLang="en-US"/>
        </a:p>
      </xdr:txBody>
    </xdr:sp>
    <xdr:clientData/>
  </xdr:oneCellAnchor>
  <xdr:twoCellAnchor editAs="oneCell">
    <xdr:from>
      <xdr:col>0</xdr:col>
      <xdr:colOff>9525</xdr:colOff>
      <xdr:row>1</xdr:row>
      <xdr:rowOff>0</xdr:rowOff>
    </xdr:from>
    <xdr:to>
      <xdr:col>11</xdr:col>
      <xdr:colOff>31115</xdr:colOff>
      <xdr:row>18</xdr:row>
      <xdr:rowOff>161925</xdr:rowOff>
    </xdr:to>
    <xdr:pic>
      <xdr:nvPicPr>
        <xdr:cNvPr id="25" name="図形 24"/>
        <xdr:cNvPicPr>
          <a:picLocks noChangeAspect="1"/>
        </xdr:cNvPicPr>
      </xdr:nvPicPr>
      <xdr:blipFill>
        <a:blip r:embed="rId1"/>
        <a:stretch>
          <a:fillRect/>
        </a:stretch>
      </xdr:blipFill>
      <xdr:spPr>
        <a:xfrm>
          <a:off x="9525" y="238125"/>
          <a:ext cx="7423785" cy="4210050"/>
        </a:xfrm>
        <a:prstGeom prst="rect">
          <a:avLst/>
        </a:prstGeom>
        <a:noFill/>
        <a:ln w="9525">
          <a:noFill/>
        </a:ln>
      </xdr:spPr>
    </xdr:pic>
    <xdr:clientData/>
  </xdr:twoCellAnchor>
  <xdr:twoCellAnchor editAs="oneCell">
    <xdr:from>
      <xdr:col>0</xdr:col>
      <xdr:colOff>9525</xdr:colOff>
      <xdr:row>20</xdr:row>
      <xdr:rowOff>237490</xdr:rowOff>
    </xdr:from>
    <xdr:to>
      <xdr:col>11</xdr:col>
      <xdr:colOff>16510</xdr:colOff>
      <xdr:row>38</xdr:row>
      <xdr:rowOff>161290</xdr:rowOff>
    </xdr:to>
    <xdr:pic>
      <xdr:nvPicPr>
        <xdr:cNvPr id="26" name="図形 25"/>
        <xdr:cNvPicPr>
          <a:picLocks noChangeAspect="1"/>
        </xdr:cNvPicPr>
      </xdr:nvPicPr>
      <xdr:blipFill>
        <a:blip r:embed="rId2"/>
        <a:stretch>
          <a:fillRect/>
        </a:stretch>
      </xdr:blipFill>
      <xdr:spPr>
        <a:xfrm>
          <a:off x="9525" y="4999990"/>
          <a:ext cx="7409180" cy="4210050"/>
        </a:xfrm>
        <a:prstGeom prst="rect">
          <a:avLst/>
        </a:prstGeom>
        <a:noFill/>
        <a:ln w="9525">
          <a:noFill/>
        </a:ln>
      </xdr:spPr>
    </xdr:pic>
    <xdr:clientData/>
  </xdr:twoCellAnchor>
  <xdr:twoCellAnchor editAs="oneCell">
    <xdr:from>
      <xdr:col>0</xdr:col>
      <xdr:colOff>9525</xdr:colOff>
      <xdr:row>41</xdr:row>
      <xdr:rowOff>0</xdr:rowOff>
    </xdr:from>
    <xdr:to>
      <xdr:col>11</xdr:col>
      <xdr:colOff>17145</xdr:colOff>
      <xdr:row>58</xdr:row>
      <xdr:rowOff>161290</xdr:rowOff>
    </xdr:to>
    <xdr:pic>
      <xdr:nvPicPr>
        <xdr:cNvPr id="27" name="図形 26"/>
        <xdr:cNvPicPr>
          <a:picLocks noChangeAspect="1"/>
        </xdr:cNvPicPr>
      </xdr:nvPicPr>
      <xdr:blipFill>
        <a:blip r:embed="rId3"/>
        <a:stretch>
          <a:fillRect/>
        </a:stretch>
      </xdr:blipFill>
      <xdr:spPr>
        <a:xfrm>
          <a:off x="9525" y="9763125"/>
          <a:ext cx="7409815" cy="4209415"/>
        </a:xfrm>
        <a:prstGeom prst="rect">
          <a:avLst/>
        </a:prstGeom>
        <a:noFill/>
        <a:ln w="9525">
          <a:noFill/>
        </a:ln>
      </xdr:spPr>
    </xdr:pic>
    <xdr:clientData/>
  </xdr:twoCellAnchor>
  <xdr:twoCellAnchor editAs="oneCell">
    <xdr:from>
      <xdr:col>0</xdr:col>
      <xdr:colOff>9525</xdr:colOff>
      <xdr:row>61</xdr:row>
      <xdr:rowOff>0</xdr:rowOff>
    </xdr:from>
    <xdr:to>
      <xdr:col>11</xdr:col>
      <xdr:colOff>45085</xdr:colOff>
      <xdr:row>78</xdr:row>
      <xdr:rowOff>161925</xdr:rowOff>
    </xdr:to>
    <xdr:pic>
      <xdr:nvPicPr>
        <xdr:cNvPr id="28" name="図形 27"/>
        <xdr:cNvPicPr>
          <a:picLocks noChangeAspect="1"/>
        </xdr:cNvPicPr>
      </xdr:nvPicPr>
      <xdr:blipFill>
        <a:blip r:embed="rId4"/>
        <a:stretch>
          <a:fillRect/>
        </a:stretch>
      </xdr:blipFill>
      <xdr:spPr>
        <a:xfrm>
          <a:off x="9525" y="14525625"/>
          <a:ext cx="7437755" cy="4210050"/>
        </a:xfrm>
        <a:prstGeom prst="rect">
          <a:avLst/>
        </a:prstGeom>
        <a:noFill/>
        <a:ln w="9525">
          <a:noFill/>
        </a:ln>
      </xdr:spPr>
    </xdr:pic>
    <xdr:clientData/>
  </xdr:twoCellAnchor>
  <xdr:twoCellAnchor editAs="oneCell">
    <xdr:from>
      <xdr:col>0</xdr:col>
      <xdr:colOff>9525</xdr:colOff>
      <xdr:row>80</xdr:row>
      <xdr:rowOff>237490</xdr:rowOff>
    </xdr:from>
    <xdr:to>
      <xdr:col>10</xdr:col>
      <xdr:colOff>615315</xdr:colOff>
      <xdr:row>98</xdr:row>
      <xdr:rowOff>161290</xdr:rowOff>
    </xdr:to>
    <xdr:pic>
      <xdr:nvPicPr>
        <xdr:cNvPr id="29" name="図形 28"/>
        <xdr:cNvPicPr>
          <a:picLocks noChangeAspect="1"/>
        </xdr:cNvPicPr>
      </xdr:nvPicPr>
      <xdr:blipFill>
        <a:blip r:embed="rId5"/>
        <a:stretch>
          <a:fillRect/>
        </a:stretch>
      </xdr:blipFill>
      <xdr:spPr>
        <a:xfrm>
          <a:off x="9525" y="19287490"/>
          <a:ext cx="7388860" cy="4210050"/>
        </a:xfrm>
        <a:prstGeom prst="rect">
          <a:avLst/>
        </a:prstGeom>
        <a:noFill/>
        <a:ln w="9525">
          <a:noFill/>
        </a:ln>
      </xdr:spPr>
    </xdr:pic>
    <xdr:clientData/>
  </xdr:twoCellAnchor>
  <xdr:twoCellAnchor editAs="oneCell">
    <xdr:from>
      <xdr:col>0</xdr:col>
      <xdr:colOff>9525</xdr:colOff>
      <xdr:row>100</xdr:row>
      <xdr:rowOff>237490</xdr:rowOff>
    </xdr:from>
    <xdr:to>
      <xdr:col>11</xdr:col>
      <xdr:colOff>58420</xdr:colOff>
      <xdr:row>118</xdr:row>
      <xdr:rowOff>161290</xdr:rowOff>
    </xdr:to>
    <xdr:pic>
      <xdr:nvPicPr>
        <xdr:cNvPr id="30" name="図形 29"/>
        <xdr:cNvPicPr>
          <a:picLocks noChangeAspect="1"/>
        </xdr:cNvPicPr>
      </xdr:nvPicPr>
      <xdr:blipFill>
        <a:blip r:embed="rId6"/>
        <a:stretch>
          <a:fillRect/>
        </a:stretch>
      </xdr:blipFill>
      <xdr:spPr>
        <a:xfrm>
          <a:off x="9525" y="24049990"/>
          <a:ext cx="7451090" cy="4210050"/>
        </a:xfrm>
        <a:prstGeom prst="rect">
          <a:avLst/>
        </a:prstGeom>
        <a:noFill/>
        <a:ln w="9525">
          <a:noFill/>
        </a:ln>
      </xdr:spPr>
    </xdr:pic>
    <xdr:clientData/>
  </xdr:twoCellAnchor>
  <xdr:twoCellAnchor editAs="oneCell">
    <xdr:from>
      <xdr:col>0</xdr:col>
      <xdr:colOff>9525</xdr:colOff>
      <xdr:row>121</xdr:row>
      <xdr:rowOff>0</xdr:rowOff>
    </xdr:from>
    <xdr:to>
      <xdr:col>11</xdr:col>
      <xdr:colOff>31115</xdr:colOff>
      <xdr:row>138</xdr:row>
      <xdr:rowOff>161925</xdr:rowOff>
    </xdr:to>
    <xdr:pic>
      <xdr:nvPicPr>
        <xdr:cNvPr id="31" name="図形 30"/>
        <xdr:cNvPicPr>
          <a:picLocks noChangeAspect="1"/>
        </xdr:cNvPicPr>
      </xdr:nvPicPr>
      <xdr:blipFill>
        <a:blip r:embed="rId7"/>
        <a:stretch>
          <a:fillRect/>
        </a:stretch>
      </xdr:blipFill>
      <xdr:spPr>
        <a:xfrm>
          <a:off x="9525" y="28813125"/>
          <a:ext cx="7423785" cy="4210050"/>
        </a:xfrm>
        <a:prstGeom prst="rect">
          <a:avLst/>
        </a:prstGeom>
        <a:noFill/>
        <a:ln w="9525">
          <a:noFill/>
        </a:ln>
      </xdr:spPr>
    </xdr:pic>
    <xdr:clientData/>
  </xdr:twoCellAnchor>
  <xdr:twoCellAnchor editAs="oneCell">
    <xdr:from>
      <xdr:col>0</xdr:col>
      <xdr:colOff>9525</xdr:colOff>
      <xdr:row>140</xdr:row>
      <xdr:rowOff>237490</xdr:rowOff>
    </xdr:from>
    <xdr:to>
      <xdr:col>11</xdr:col>
      <xdr:colOff>31115</xdr:colOff>
      <xdr:row>158</xdr:row>
      <xdr:rowOff>161925</xdr:rowOff>
    </xdr:to>
    <xdr:pic>
      <xdr:nvPicPr>
        <xdr:cNvPr id="32" name="図形 31"/>
        <xdr:cNvPicPr>
          <a:picLocks noChangeAspect="1"/>
        </xdr:cNvPicPr>
      </xdr:nvPicPr>
      <xdr:blipFill>
        <a:blip r:embed="rId8"/>
        <a:stretch>
          <a:fillRect/>
        </a:stretch>
      </xdr:blipFill>
      <xdr:spPr>
        <a:xfrm>
          <a:off x="9525" y="33574990"/>
          <a:ext cx="7423785" cy="4210685"/>
        </a:xfrm>
        <a:prstGeom prst="rect">
          <a:avLst/>
        </a:prstGeom>
        <a:noFill/>
        <a:ln w="9525">
          <a:noFill/>
        </a:ln>
      </xdr:spPr>
    </xdr:pic>
    <xdr:clientData/>
  </xdr:twoCellAnchor>
  <xdr:twoCellAnchor editAs="oneCell">
    <xdr:from>
      <xdr:col>0</xdr:col>
      <xdr:colOff>9525</xdr:colOff>
      <xdr:row>160</xdr:row>
      <xdr:rowOff>237490</xdr:rowOff>
    </xdr:from>
    <xdr:to>
      <xdr:col>11</xdr:col>
      <xdr:colOff>58420</xdr:colOff>
      <xdr:row>178</xdr:row>
      <xdr:rowOff>161290</xdr:rowOff>
    </xdr:to>
    <xdr:pic>
      <xdr:nvPicPr>
        <xdr:cNvPr id="33" name="図形 32"/>
        <xdr:cNvPicPr>
          <a:picLocks noChangeAspect="1"/>
        </xdr:cNvPicPr>
      </xdr:nvPicPr>
      <xdr:blipFill>
        <a:blip r:embed="rId9"/>
        <a:stretch>
          <a:fillRect/>
        </a:stretch>
      </xdr:blipFill>
      <xdr:spPr>
        <a:xfrm>
          <a:off x="9525" y="38337490"/>
          <a:ext cx="7451090" cy="4210050"/>
        </a:xfrm>
        <a:prstGeom prst="rect">
          <a:avLst/>
        </a:prstGeom>
        <a:noFill/>
        <a:ln w="9525">
          <a:noFill/>
        </a:ln>
      </xdr:spPr>
    </xdr:pic>
    <xdr:clientData/>
  </xdr:twoCellAnchor>
  <xdr:twoCellAnchor editAs="oneCell">
    <xdr:from>
      <xdr:col>0</xdr:col>
      <xdr:colOff>9525</xdr:colOff>
      <xdr:row>181</xdr:row>
      <xdr:rowOff>0</xdr:rowOff>
    </xdr:from>
    <xdr:to>
      <xdr:col>11</xdr:col>
      <xdr:colOff>58420</xdr:colOff>
      <xdr:row>198</xdr:row>
      <xdr:rowOff>161290</xdr:rowOff>
    </xdr:to>
    <xdr:pic>
      <xdr:nvPicPr>
        <xdr:cNvPr id="34" name="図形 33"/>
        <xdr:cNvPicPr>
          <a:picLocks noChangeAspect="1"/>
        </xdr:cNvPicPr>
      </xdr:nvPicPr>
      <xdr:blipFill>
        <a:blip r:embed="rId10"/>
        <a:stretch>
          <a:fillRect/>
        </a:stretch>
      </xdr:blipFill>
      <xdr:spPr>
        <a:xfrm>
          <a:off x="9525" y="43100625"/>
          <a:ext cx="7451090" cy="4209415"/>
        </a:xfrm>
        <a:prstGeom prst="rect">
          <a:avLst/>
        </a:prstGeom>
        <a:noFill/>
        <a:ln w="9525">
          <a:noFill/>
        </a:ln>
      </xdr:spPr>
    </xdr:pic>
    <xdr:clientData/>
  </xdr:twoCellAnchor>
  <xdr:twoCellAnchor editAs="oneCell">
    <xdr:from>
      <xdr:col>0</xdr:col>
      <xdr:colOff>9525</xdr:colOff>
      <xdr:row>201</xdr:row>
      <xdr:rowOff>0</xdr:rowOff>
    </xdr:from>
    <xdr:to>
      <xdr:col>11</xdr:col>
      <xdr:colOff>58420</xdr:colOff>
      <xdr:row>218</xdr:row>
      <xdr:rowOff>161925</xdr:rowOff>
    </xdr:to>
    <xdr:pic>
      <xdr:nvPicPr>
        <xdr:cNvPr id="35" name="図形 34"/>
        <xdr:cNvPicPr>
          <a:picLocks noChangeAspect="1"/>
        </xdr:cNvPicPr>
      </xdr:nvPicPr>
      <xdr:blipFill>
        <a:blip r:embed="rId11"/>
        <a:stretch>
          <a:fillRect/>
        </a:stretch>
      </xdr:blipFill>
      <xdr:spPr>
        <a:xfrm>
          <a:off x="9525" y="47863125"/>
          <a:ext cx="7451090" cy="4210050"/>
        </a:xfrm>
        <a:prstGeom prst="rect">
          <a:avLst/>
        </a:prstGeom>
        <a:noFill/>
        <a:ln w="9525">
          <a:noFill/>
        </a:ln>
      </xdr:spPr>
    </xdr:pic>
    <xdr:clientData/>
  </xdr:twoCellAnchor>
  <xdr:twoCellAnchor editAs="oneCell">
    <xdr:from>
      <xdr:col>0</xdr:col>
      <xdr:colOff>9525</xdr:colOff>
      <xdr:row>220</xdr:row>
      <xdr:rowOff>237490</xdr:rowOff>
    </xdr:from>
    <xdr:to>
      <xdr:col>11</xdr:col>
      <xdr:colOff>71755</xdr:colOff>
      <xdr:row>238</xdr:row>
      <xdr:rowOff>161290</xdr:rowOff>
    </xdr:to>
    <xdr:pic>
      <xdr:nvPicPr>
        <xdr:cNvPr id="36" name="図形 35"/>
        <xdr:cNvPicPr>
          <a:picLocks noChangeAspect="1"/>
        </xdr:cNvPicPr>
      </xdr:nvPicPr>
      <xdr:blipFill>
        <a:blip r:embed="rId12"/>
        <a:stretch>
          <a:fillRect/>
        </a:stretch>
      </xdr:blipFill>
      <xdr:spPr>
        <a:xfrm>
          <a:off x="9525" y="52624990"/>
          <a:ext cx="7464425" cy="4210050"/>
        </a:xfrm>
        <a:prstGeom prst="rect">
          <a:avLst/>
        </a:prstGeom>
        <a:noFill/>
        <a:ln w="9525">
          <a:noFill/>
        </a:ln>
      </xdr:spPr>
    </xdr:pic>
    <xdr:clientData/>
  </xdr:twoCellAnchor>
  <xdr:twoCellAnchor editAs="oneCell">
    <xdr:from>
      <xdr:col>0</xdr:col>
      <xdr:colOff>9525</xdr:colOff>
      <xdr:row>240</xdr:row>
      <xdr:rowOff>237490</xdr:rowOff>
    </xdr:from>
    <xdr:to>
      <xdr:col>11</xdr:col>
      <xdr:colOff>31115</xdr:colOff>
      <xdr:row>258</xdr:row>
      <xdr:rowOff>161290</xdr:rowOff>
    </xdr:to>
    <xdr:pic>
      <xdr:nvPicPr>
        <xdr:cNvPr id="37" name="図形 36"/>
        <xdr:cNvPicPr>
          <a:picLocks noChangeAspect="1"/>
        </xdr:cNvPicPr>
      </xdr:nvPicPr>
      <xdr:blipFill>
        <a:blip r:embed="rId13"/>
        <a:stretch>
          <a:fillRect/>
        </a:stretch>
      </xdr:blipFill>
      <xdr:spPr>
        <a:xfrm>
          <a:off x="9525" y="57387490"/>
          <a:ext cx="7423785" cy="4210050"/>
        </a:xfrm>
        <a:prstGeom prst="rect">
          <a:avLst/>
        </a:prstGeom>
        <a:noFill/>
        <a:ln w="9525">
          <a:noFill/>
        </a:ln>
      </xdr:spPr>
    </xdr:pic>
    <xdr:clientData/>
  </xdr:twoCellAnchor>
  <xdr:twoCellAnchor editAs="oneCell">
    <xdr:from>
      <xdr:col>0</xdr:col>
      <xdr:colOff>9525</xdr:colOff>
      <xdr:row>261</xdr:row>
      <xdr:rowOff>0</xdr:rowOff>
    </xdr:from>
    <xdr:to>
      <xdr:col>11</xdr:col>
      <xdr:colOff>31115</xdr:colOff>
      <xdr:row>278</xdr:row>
      <xdr:rowOff>161925</xdr:rowOff>
    </xdr:to>
    <xdr:pic>
      <xdr:nvPicPr>
        <xdr:cNvPr id="38" name="図形 37"/>
        <xdr:cNvPicPr>
          <a:picLocks noChangeAspect="1"/>
        </xdr:cNvPicPr>
      </xdr:nvPicPr>
      <xdr:blipFill>
        <a:blip r:embed="rId14"/>
        <a:stretch>
          <a:fillRect/>
        </a:stretch>
      </xdr:blipFill>
      <xdr:spPr>
        <a:xfrm>
          <a:off x="9525" y="62150625"/>
          <a:ext cx="7423785" cy="4210050"/>
        </a:xfrm>
        <a:prstGeom prst="rect">
          <a:avLst/>
        </a:prstGeom>
        <a:noFill/>
        <a:ln w="9525">
          <a:noFill/>
        </a:ln>
      </xdr:spPr>
    </xdr:pic>
    <xdr:clientData/>
  </xdr:twoCellAnchor>
  <xdr:twoCellAnchor editAs="oneCell">
    <xdr:from>
      <xdr:col>0</xdr:col>
      <xdr:colOff>9525</xdr:colOff>
      <xdr:row>280</xdr:row>
      <xdr:rowOff>237490</xdr:rowOff>
    </xdr:from>
    <xdr:to>
      <xdr:col>11</xdr:col>
      <xdr:colOff>71120</xdr:colOff>
      <xdr:row>298</xdr:row>
      <xdr:rowOff>161925</xdr:rowOff>
    </xdr:to>
    <xdr:pic>
      <xdr:nvPicPr>
        <xdr:cNvPr id="39" name="図形 38"/>
        <xdr:cNvPicPr>
          <a:picLocks noChangeAspect="1"/>
        </xdr:cNvPicPr>
      </xdr:nvPicPr>
      <xdr:blipFill>
        <a:blip r:embed="rId15"/>
        <a:stretch>
          <a:fillRect/>
        </a:stretch>
      </xdr:blipFill>
      <xdr:spPr>
        <a:xfrm>
          <a:off x="9525" y="66912490"/>
          <a:ext cx="7463790" cy="4210685"/>
        </a:xfrm>
        <a:prstGeom prst="rect">
          <a:avLst/>
        </a:prstGeom>
        <a:noFill/>
        <a:ln w="9525">
          <a:noFill/>
        </a:ln>
      </xdr:spPr>
    </xdr:pic>
    <xdr:clientData/>
  </xdr:twoCellAnchor>
  <xdr:twoCellAnchor editAs="oneCell">
    <xdr:from>
      <xdr:col>0</xdr:col>
      <xdr:colOff>9525</xdr:colOff>
      <xdr:row>300</xdr:row>
      <xdr:rowOff>237490</xdr:rowOff>
    </xdr:from>
    <xdr:to>
      <xdr:col>11</xdr:col>
      <xdr:colOff>31115</xdr:colOff>
      <xdr:row>318</xdr:row>
      <xdr:rowOff>161290</xdr:rowOff>
    </xdr:to>
    <xdr:pic>
      <xdr:nvPicPr>
        <xdr:cNvPr id="40" name="図形 39"/>
        <xdr:cNvPicPr>
          <a:picLocks noChangeAspect="1"/>
        </xdr:cNvPicPr>
      </xdr:nvPicPr>
      <xdr:blipFill>
        <a:blip r:embed="rId16"/>
        <a:stretch>
          <a:fillRect/>
        </a:stretch>
      </xdr:blipFill>
      <xdr:spPr>
        <a:xfrm>
          <a:off x="9525" y="71674990"/>
          <a:ext cx="7423785" cy="4210050"/>
        </a:xfrm>
        <a:prstGeom prst="rect">
          <a:avLst/>
        </a:prstGeom>
        <a:noFill/>
        <a:ln w="9525">
          <a:noFill/>
        </a:ln>
      </xdr:spPr>
    </xdr:pic>
    <xdr:clientData/>
  </xdr:twoCellAnchor>
  <xdr:twoCellAnchor editAs="oneCell">
    <xdr:from>
      <xdr:col>0</xdr:col>
      <xdr:colOff>9525</xdr:colOff>
      <xdr:row>321</xdr:row>
      <xdr:rowOff>0</xdr:rowOff>
    </xdr:from>
    <xdr:to>
      <xdr:col>11</xdr:col>
      <xdr:colOff>58420</xdr:colOff>
      <xdr:row>338</xdr:row>
      <xdr:rowOff>161290</xdr:rowOff>
    </xdr:to>
    <xdr:pic>
      <xdr:nvPicPr>
        <xdr:cNvPr id="41" name="図形 40"/>
        <xdr:cNvPicPr>
          <a:picLocks noChangeAspect="1"/>
        </xdr:cNvPicPr>
      </xdr:nvPicPr>
      <xdr:blipFill>
        <a:blip r:embed="rId17"/>
        <a:stretch>
          <a:fillRect/>
        </a:stretch>
      </xdr:blipFill>
      <xdr:spPr>
        <a:xfrm>
          <a:off x="9525" y="76438125"/>
          <a:ext cx="7451090" cy="4209415"/>
        </a:xfrm>
        <a:prstGeom prst="rect">
          <a:avLst/>
        </a:prstGeom>
        <a:noFill/>
        <a:ln w="9525">
          <a:noFill/>
        </a:ln>
      </xdr:spPr>
    </xdr:pic>
    <xdr:clientData/>
  </xdr:twoCellAnchor>
  <xdr:twoCellAnchor editAs="oneCell">
    <xdr:from>
      <xdr:col>0</xdr:col>
      <xdr:colOff>9525</xdr:colOff>
      <xdr:row>341</xdr:row>
      <xdr:rowOff>0</xdr:rowOff>
    </xdr:from>
    <xdr:to>
      <xdr:col>11</xdr:col>
      <xdr:colOff>58420</xdr:colOff>
      <xdr:row>358</xdr:row>
      <xdr:rowOff>161925</xdr:rowOff>
    </xdr:to>
    <xdr:pic>
      <xdr:nvPicPr>
        <xdr:cNvPr id="42" name="図形 41"/>
        <xdr:cNvPicPr>
          <a:picLocks noChangeAspect="1"/>
        </xdr:cNvPicPr>
      </xdr:nvPicPr>
      <xdr:blipFill>
        <a:blip r:embed="rId18"/>
        <a:stretch>
          <a:fillRect/>
        </a:stretch>
      </xdr:blipFill>
      <xdr:spPr>
        <a:xfrm>
          <a:off x="9525" y="81200625"/>
          <a:ext cx="7451090" cy="4210050"/>
        </a:xfrm>
        <a:prstGeom prst="rect">
          <a:avLst/>
        </a:prstGeom>
        <a:noFill/>
        <a:ln w="9525">
          <a:noFill/>
        </a:ln>
      </xdr:spPr>
    </xdr:pic>
    <xdr:clientData/>
  </xdr:twoCellAnchor>
  <xdr:twoCellAnchor editAs="oneCell">
    <xdr:from>
      <xdr:col>0</xdr:col>
      <xdr:colOff>9525</xdr:colOff>
      <xdr:row>360</xdr:row>
      <xdr:rowOff>237490</xdr:rowOff>
    </xdr:from>
    <xdr:to>
      <xdr:col>11</xdr:col>
      <xdr:colOff>58420</xdr:colOff>
      <xdr:row>378</xdr:row>
      <xdr:rowOff>161290</xdr:rowOff>
    </xdr:to>
    <xdr:pic>
      <xdr:nvPicPr>
        <xdr:cNvPr id="43" name="図形 42"/>
        <xdr:cNvPicPr>
          <a:picLocks noChangeAspect="1"/>
        </xdr:cNvPicPr>
      </xdr:nvPicPr>
      <xdr:blipFill>
        <a:blip r:embed="rId19"/>
        <a:stretch>
          <a:fillRect/>
        </a:stretch>
      </xdr:blipFill>
      <xdr:spPr>
        <a:xfrm>
          <a:off x="9525" y="85962490"/>
          <a:ext cx="7451090" cy="4210050"/>
        </a:xfrm>
        <a:prstGeom prst="rect">
          <a:avLst/>
        </a:prstGeom>
        <a:noFill/>
        <a:ln w="9525">
          <a:noFill/>
        </a:ln>
      </xdr:spPr>
    </xdr:pic>
    <xdr:clientData/>
  </xdr:twoCellAnchor>
  <xdr:twoCellAnchor editAs="oneCell">
    <xdr:from>
      <xdr:col>0</xdr:col>
      <xdr:colOff>9525</xdr:colOff>
      <xdr:row>380</xdr:row>
      <xdr:rowOff>237490</xdr:rowOff>
    </xdr:from>
    <xdr:to>
      <xdr:col>11</xdr:col>
      <xdr:colOff>85090</xdr:colOff>
      <xdr:row>398</xdr:row>
      <xdr:rowOff>161290</xdr:rowOff>
    </xdr:to>
    <xdr:pic>
      <xdr:nvPicPr>
        <xdr:cNvPr id="44" name="図形 43"/>
        <xdr:cNvPicPr>
          <a:picLocks noChangeAspect="1"/>
        </xdr:cNvPicPr>
      </xdr:nvPicPr>
      <xdr:blipFill>
        <a:blip r:embed="rId20"/>
        <a:stretch>
          <a:fillRect/>
        </a:stretch>
      </xdr:blipFill>
      <xdr:spPr>
        <a:xfrm>
          <a:off x="9525" y="90724990"/>
          <a:ext cx="7477760" cy="4210050"/>
        </a:xfrm>
        <a:prstGeom prst="rect">
          <a:avLst/>
        </a:prstGeom>
        <a:noFill/>
        <a:ln w="9525">
          <a:noFill/>
        </a:ln>
      </xdr:spPr>
    </xdr:pic>
    <xdr:clientData/>
  </xdr:twoCellAnchor>
  <xdr:twoCellAnchor editAs="oneCell">
    <xdr:from>
      <xdr:col>0</xdr:col>
      <xdr:colOff>9525</xdr:colOff>
      <xdr:row>401</xdr:row>
      <xdr:rowOff>0</xdr:rowOff>
    </xdr:from>
    <xdr:to>
      <xdr:col>11</xdr:col>
      <xdr:colOff>31115</xdr:colOff>
      <xdr:row>418</xdr:row>
      <xdr:rowOff>161925</xdr:rowOff>
    </xdr:to>
    <xdr:pic>
      <xdr:nvPicPr>
        <xdr:cNvPr id="45" name="図形 44"/>
        <xdr:cNvPicPr>
          <a:picLocks noChangeAspect="1"/>
        </xdr:cNvPicPr>
      </xdr:nvPicPr>
      <xdr:blipFill>
        <a:blip r:embed="rId21"/>
        <a:stretch>
          <a:fillRect/>
        </a:stretch>
      </xdr:blipFill>
      <xdr:spPr>
        <a:xfrm>
          <a:off x="9525" y="95488125"/>
          <a:ext cx="7423785" cy="4210050"/>
        </a:xfrm>
        <a:prstGeom prst="rect">
          <a:avLst/>
        </a:prstGeom>
        <a:noFill/>
        <a:ln w="9525">
          <a:noFill/>
        </a:ln>
      </xdr:spPr>
    </xdr:pic>
    <xdr:clientData/>
  </xdr:twoCellAnchor>
  <xdr:twoCellAnchor editAs="oneCell">
    <xdr:from>
      <xdr:col>0</xdr:col>
      <xdr:colOff>9525</xdr:colOff>
      <xdr:row>420</xdr:row>
      <xdr:rowOff>237490</xdr:rowOff>
    </xdr:from>
    <xdr:to>
      <xdr:col>11</xdr:col>
      <xdr:colOff>85090</xdr:colOff>
      <xdr:row>438</xdr:row>
      <xdr:rowOff>161925</xdr:rowOff>
    </xdr:to>
    <xdr:pic>
      <xdr:nvPicPr>
        <xdr:cNvPr id="46" name="図形 45"/>
        <xdr:cNvPicPr>
          <a:picLocks noChangeAspect="1"/>
        </xdr:cNvPicPr>
      </xdr:nvPicPr>
      <xdr:blipFill>
        <a:blip r:embed="rId22"/>
        <a:stretch>
          <a:fillRect/>
        </a:stretch>
      </xdr:blipFill>
      <xdr:spPr>
        <a:xfrm>
          <a:off x="9525" y="100249990"/>
          <a:ext cx="7477760" cy="4210685"/>
        </a:xfrm>
        <a:prstGeom prst="rect">
          <a:avLst/>
        </a:prstGeom>
        <a:noFill/>
        <a:ln w="9525">
          <a:noFill/>
        </a:ln>
      </xdr:spPr>
    </xdr:pic>
    <xdr:clientData/>
  </xdr:twoCellAnchor>
  <xdr:twoCellAnchor editAs="oneCell">
    <xdr:from>
      <xdr:col>0</xdr:col>
      <xdr:colOff>9525</xdr:colOff>
      <xdr:row>440</xdr:row>
      <xdr:rowOff>237490</xdr:rowOff>
    </xdr:from>
    <xdr:to>
      <xdr:col>11</xdr:col>
      <xdr:colOff>44450</xdr:colOff>
      <xdr:row>458</xdr:row>
      <xdr:rowOff>161290</xdr:rowOff>
    </xdr:to>
    <xdr:pic>
      <xdr:nvPicPr>
        <xdr:cNvPr id="47" name="図形 46"/>
        <xdr:cNvPicPr>
          <a:picLocks noChangeAspect="1"/>
        </xdr:cNvPicPr>
      </xdr:nvPicPr>
      <xdr:blipFill>
        <a:blip r:embed="rId23"/>
        <a:stretch>
          <a:fillRect/>
        </a:stretch>
      </xdr:blipFill>
      <xdr:spPr>
        <a:xfrm>
          <a:off x="9525" y="105012490"/>
          <a:ext cx="7437120" cy="4210050"/>
        </a:xfrm>
        <a:prstGeom prst="rect">
          <a:avLst/>
        </a:prstGeom>
        <a:noFill/>
        <a:ln w="9525">
          <a:noFill/>
        </a:ln>
      </xdr:spPr>
    </xdr:pic>
    <xdr:clientData/>
  </xdr:twoCellAnchor>
  <xdr:twoCellAnchor editAs="oneCell">
    <xdr:from>
      <xdr:col>0</xdr:col>
      <xdr:colOff>9525</xdr:colOff>
      <xdr:row>461</xdr:row>
      <xdr:rowOff>0</xdr:rowOff>
    </xdr:from>
    <xdr:to>
      <xdr:col>11</xdr:col>
      <xdr:colOff>44450</xdr:colOff>
      <xdr:row>478</xdr:row>
      <xdr:rowOff>161290</xdr:rowOff>
    </xdr:to>
    <xdr:pic>
      <xdr:nvPicPr>
        <xdr:cNvPr id="48" name="図形 47"/>
        <xdr:cNvPicPr>
          <a:picLocks noChangeAspect="1"/>
        </xdr:cNvPicPr>
      </xdr:nvPicPr>
      <xdr:blipFill>
        <a:blip r:embed="rId24"/>
        <a:stretch>
          <a:fillRect/>
        </a:stretch>
      </xdr:blipFill>
      <xdr:spPr>
        <a:xfrm>
          <a:off x="9525" y="109775625"/>
          <a:ext cx="7437120" cy="4209415"/>
        </a:xfrm>
        <a:prstGeom prst="rect">
          <a:avLst/>
        </a:prstGeom>
        <a:noFill/>
        <a:ln w="9525">
          <a:noFill/>
        </a:ln>
      </xdr:spPr>
    </xdr:pic>
    <xdr:clientData/>
  </xdr:twoCellAnchor>
  <xdr:twoCellAnchor editAs="oneCell">
    <xdr:from>
      <xdr:col>0</xdr:col>
      <xdr:colOff>9525</xdr:colOff>
      <xdr:row>481</xdr:row>
      <xdr:rowOff>0</xdr:rowOff>
    </xdr:from>
    <xdr:to>
      <xdr:col>11</xdr:col>
      <xdr:colOff>44450</xdr:colOff>
      <xdr:row>498</xdr:row>
      <xdr:rowOff>161925</xdr:rowOff>
    </xdr:to>
    <xdr:pic>
      <xdr:nvPicPr>
        <xdr:cNvPr id="49" name="図形 48"/>
        <xdr:cNvPicPr>
          <a:picLocks noChangeAspect="1"/>
        </xdr:cNvPicPr>
      </xdr:nvPicPr>
      <xdr:blipFill>
        <a:blip r:embed="rId25"/>
        <a:stretch>
          <a:fillRect/>
        </a:stretch>
      </xdr:blipFill>
      <xdr:spPr>
        <a:xfrm>
          <a:off x="9525" y="114538125"/>
          <a:ext cx="7437120" cy="4210050"/>
        </a:xfrm>
        <a:prstGeom prst="rect">
          <a:avLst/>
        </a:prstGeom>
        <a:noFill/>
        <a:ln w="9525">
          <a:noFill/>
        </a:ln>
      </xdr:spPr>
    </xdr:pic>
    <xdr:clientData/>
  </xdr:twoCellAnchor>
  <xdr:twoCellAnchor editAs="oneCell">
    <xdr:from>
      <xdr:col>0</xdr:col>
      <xdr:colOff>9525</xdr:colOff>
      <xdr:row>500</xdr:row>
      <xdr:rowOff>237490</xdr:rowOff>
    </xdr:from>
    <xdr:to>
      <xdr:col>11</xdr:col>
      <xdr:colOff>99695</xdr:colOff>
      <xdr:row>518</xdr:row>
      <xdr:rowOff>161290</xdr:rowOff>
    </xdr:to>
    <xdr:pic>
      <xdr:nvPicPr>
        <xdr:cNvPr id="50" name="図形 49"/>
        <xdr:cNvPicPr>
          <a:picLocks noChangeAspect="1"/>
        </xdr:cNvPicPr>
      </xdr:nvPicPr>
      <xdr:blipFill>
        <a:blip r:embed="rId26"/>
        <a:stretch>
          <a:fillRect/>
        </a:stretch>
      </xdr:blipFill>
      <xdr:spPr>
        <a:xfrm>
          <a:off x="9525" y="119299990"/>
          <a:ext cx="7492365" cy="4210050"/>
        </a:xfrm>
        <a:prstGeom prst="rect">
          <a:avLst/>
        </a:prstGeom>
        <a:noFill/>
        <a:ln w="9525">
          <a:noFill/>
        </a:ln>
      </xdr:spPr>
    </xdr:pic>
    <xdr:clientData/>
  </xdr:twoCellAnchor>
  <xdr:twoCellAnchor editAs="oneCell">
    <xdr:from>
      <xdr:col>0</xdr:col>
      <xdr:colOff>9525</xdr:colOff>
      <xdr:row>520</xdr:row>
      <xdr:rowOff>237490</xdr:rowOff>
    </xdr:from>
    <xdr:to>
      <xdr:col>11</xdr:col>
      <xdr:colOff>17145</xdr:colOff>
      <xdr:row>538</xdr:row>
      <xdr:rowOff>161290</xdr:rowOff>
    </xdr:to>
    <xdr:pic>
      <xdr:nvPicPr>
        <xdr:cNvPr id="51" name="図形 50"/>
        <xdr:cNvPicPr>
          <a:picLocks noChangeAspect="1"/>
        </xdr:cNvPicPr>
      </xdr:nvPicPr>
      <xdr:blipFill>
        <a:blip r:embed="rId27"/>
        <a:stretch>
          <a:fillRect/>
        </a:stretch>
      </xdr:blipFill>
      <xdr:spPr>
        <a:xfrm>
          <a:off x="9525" y="124062490"/>
          <a:ext cx="7409815" cy="4210050"/>
        </a:xfrm>
        <a:prstGeom prst="rect">
          <a:avLst/>
        </a:prstGeom>
        <a:noFill/>
        <a:ln w="9525">
          <a:noFill/>
        </a:ln>
      </xdr:spPr>
    </xdr:pic>
    <xdr:clientData/>
  </xdr:twoCellAnchor>
  <xdr:twoCellAnchor editAs="oneCell">
    <xdr:from>
      <xdr:col>0</xdr:col>
      <xdr:colOff>9525</xdr:colOff>
      <xdr:row>541</xdr:row>
      <xdr:rowOff>0</xdr:rowOff>
    </xdr:from>
    <xdr:to>
      <xdr:col>11</xdr:col>
      <xdr:colOff>71120</xdr:colOff>
      <xdr:row>558</xdr:row>
      <xdr:rowOff>161925</xdr:rowOff>
    </xdr:to>
    <xdr:pic>
      <xdr:nvPicPr>
        <xdr:cNvPr id="56" name="図形 55"/>
        <xdr:cNvPicPr>
          <a:picLocks noChangeAspect="1"/>
        </xdr:cNvPicPr>
      </xdr:nvPicPr>
      <xdr:blipFill>
        <a:blip r:embed="rId28"/>
        <a:stretch>
          <a:fillRect/>
        </a:stretch>
      </xdr:blipFill>
      <xdr:spPr>
        <a:xfrm>
          <a:off x="9525" y="128825625"/>
          <a:ext cx="7463790" cy="4210050"/>
        </a:xfrm>
        <a:prstGeom prst="rect">
          <a:avLst/>
        </a:prstGeom>
        <a:noFill/>
        <a:ln w="9525">
          <a:noFill/>
        </a:ln>
      </xdr:spPr>
    </xdr:pic>
    <xdr:clientData/>
  </xdr:twoCellAnchor>
  <xdr:twoCellAnchor editAs="oneCell">
    <xdr:from>
      <xdr:col>0</xdr:col>
      <xdr:colOff>9525</xdr:colOff>
      <xdr:row>560</xdr:row>
      <xdr:rowOff>237490</xdr:rowOff>
    </xdr:from>
    <xdr:to>
      <xdr:col>11</xdr:col>
      <xdr:colOff>45085</xdr:colOff>
      <xdr:row>578</xdr:row>
      <xdr:rowOff>161925</xdr:rowOff>
    </xdr:to>
    <xdr:pic>
      <xdr:nvPicPr>
        <xdr:cNvPr id="57" name="図形 56"/>
        <xdr:cNvPicPr>
          <a:picLocks noChangeAspect="1"/>
        </xdr:cNvPicPr>
      </xdr:nvPicPr>
      <xdr:blipFill>
        <a:blip r:embed="rId29"/>
        <a:stretch>
          <a:fillRect/>
        </a:stretch>
      </xdr:blipFill>
      <xdr:spPr>
        <a:xfrm>
          <a:off x="9525" y="133587490"/>
          <a:ext cx="7437755" cy="4210685"/>
        </a:xfrm>
        <a:prstGeom prst="rect">
          <a:avLst/>
        </a:prstGeom>
        <a:noFill/>
        <a:ln w="9525">
          <a:noFill/>
        </a:ln>
      </xdr:spPr>
    </xdr:pic>
    <xdr:clientData/>
  </xdr:twoCellAnchor>
  <xdr:twoCellAnchor editAs="oneCell">
    <xdr:from>
      <xdr:col>0</xdr:col>
      <xdr:colOff>9525</xdr:colOff>
      <xdr:row>580</xdr:row>
      <xdr:rowOff>237490</xdr:rowOff>
    </xdr:from>
    <xdr:to>
      <xdr:col>11</xdr:col>
      <xdr:colOff>31115</xdr:colOff>
      <xdr:row>598</xdr:row>
      <xdr:rowOff>161290</xdr:rowOff>
    </xdr:to>
    <xdr:pic>
      <xdr:nvPicPr>
        <xdr:cNvPr id="58" name="図形 57"/>
        <xdr:cNvPicPr>
          <a:picLocks noChangeAspect="1"/>
        </xdr:cNvPicPr>
      </xdr:nvPicPr>
      <xdr:blipFill>
        <a:blip r:embed="rId30"/>
        <a:stretch>
          <a:fillRect/>
        </a:stretch>
      </xdr:blipFill>
      <xdr:spPr>
        <a:xfrm>
          <a:off x="9525" y="138349990"/>
          <a:ext cx="7423785" cy="4210050"/>
        </a:xfrm>
        <a:prstGeom prst="rect">
          <a:avLst/>
        </a:prstGeom>
        <a:noFill/>
        <a:ln w="9525">
          <a:noFill/>
        </a:ln>
      </xdr:spPr>
    </xdr:pic>
    <xdr:clientData/>
  </xdr:twoCellAnchor>
  <xdr:twoCellAnchor editAs="oneCell">
    <xdr:from>
      <xdr:col>0</xdr:col>
      <xdr:colOff>9525</xdr:colOff>
      <xdr:row>601</xdr:row>
      <xdr:rowOff>0</xdr:rowOff>
    </xdr:from>
    <xdr:to>
      <xdr:col>11</xdr:col>
      <xdr:colOff>71120</xdr:colOff>
      <xdr:row>618</xdr:row>
      <xdr:rowOff>161290</xdr:rowOff>
    </xdr:to>
    <xdr:pic>
      <xdr:nvPicPr>
        <xdr:cNvPr id="68" name="図形 67"/>
        <xdr:cNvPicPr>
          <a:picLocks noChangeAspect="1"/>
        </xdr:cNvPicPr>
      </xdr:nvPicPr>
      <xdr:blipFill>
        <a:blip r:embed="rId31"/>
        <a:stretch>
          <a:fillRect/>
        </a:stretch>
      </xdr:blipFill>
      <xdr:spPr>
        <a:xfrm>
          <a:off x="9525" y="143113125"/>
          <a:ext cx="7463790" cy="4209415"/>
        </a:xfrm>
        <a:prstGeom prst="rect">
          <a:avLst/>
        </a:prstGeom>
        <a:noFill/>
        <a:ln w="9525">
          <a:noFill/>
        </a:ln>
      </xdr:spPr>
    </xdr:pic>
    <xdr:clientData/>
  </xdr:twoCellAnchor>
  <xdr:twoCellAnchor editAs="oneCell">
    <xdr:from>
      <xdr:col>0</xdr:col>
      <xdr:colOff>9525</xdr:colOff>
      <xdr:row>621</xdr:row>
      <xdr:rowOff>0</xdr:rowOff>
    </xdr:from>
    <xdr:to>
      <xdr:col>11</xdr:col>
      <xdr:colOff>44450</xdr:colOff>
      <xdr:row>638</xdr:row>
      <xdr:rowOff>161925</xdr:rowOff>
    </xdr:to>
    <xdr:pic>
      <xdr:nvPicPr>
        <xdr:cNvPr id="70" name="図形 69"/>
        <xdr:cNvPicPr>
          <a:picLocks noChangeAspect="1"/>
        </xdr:cNvPicPr>
      </xdr:nvPicPr>
      <xdr:blipFill>
        <a:blip r:embed="rId32"/>
        <a:stretch>
          <a:fillRect/>
        </a:stretch>
      </xdr:blipFill>
      <xdr:spPr>
        <a:xfrm>
          <a:off x="9525" y="147875625"/>
          <a:ext cx="7437120" cy="4210050"/>
        </a:xfrm>
        <a:prstGeom prst="rect">
          <a:avLst/>
        </a:prstGeom>
        <a:noFill/>
        <a:ln w="9525">
          <a:noFill/>
        </a:ln>
      </xdr:spPr>
    </xdr:pic>
    <xdr:clientData/>
  </xdr:twoCellAnchor>
  <xdr:twoCellAnchor editAs="oneCell">
    <xdr:from>
      <xdr:col>0</xdr:col>
      <xdr:colOff>9525</xdr:colOff>
      <xdr:row>640</xdr:row>
      <xdr:rowOff>237490</xdr:rowOff>
    </xdr:from>
    <xdr:to>
      <xdr:col>11</xdr:col>
      <xdr:colOff>17145</xdr:colOff>
      <xdr:row>658</xdr:row>
      <xdr:rowOff>161290</xdr:rowOff>
    </xdr:to>
    <xdr:pic>
      <xdr:nvPicPr>
        <xdr:cNvPr id="83" name="図形 82"/>
        <xdr:cNvPicPr>
          <a:picLocks noChangeAspect="1"/>
        </xdr:cNvPicPr>
      </xdr:nvPicPr>
      <xdr:blipFill>
        <a:blip r:embed="rId33"/>
        <a:stretch>
          <a:fillRect/>
        </a:stretch>
      </xdr:blipFill>
      <xdr:spPr>
        <a:xfrm>
          <a:off x="9525" y="152637490"/>
          <a:ext cx="7409815" cy="4210050"/>
        </a:xfrm>
        <a:prstGeom prst="rect">
          <a:avLst/>
        </a:prstGeom>
        <a:noFill/>
        <a:ln w="9525">
          <a:noFill/>
        </a:ln>
      </xdr:spPr>
    </xdr:pic>
    <xdr:clientData/>
  </xdr:twoCellAnchor>
  <xdr:twoCellAnchor editAs="oneCell">
    <xdr:from>
      <xdr:col>0</xdr:col>
      <xdr:colOff>9525</xdr:colOff>
      <xdr:row>660</xdr:row>
      <xdr:rowOff>237490</xdr:rowOff>
    </xdr:from>
    <xdr:to>
      <xdr:col>11</xdr:col>
      <xdr:colOff>44450</xdr:colOff>
      <xdr:row>678</xdr:row>
      <xdr:rowOff>161290</xdr:rowOff>
    </xdr:to>
    <xdr:pic>
      <xdr:nvPicPr>
        <xdr:cNvPr id="84" name="図形 83"/>
        <xdr:cNvPicPr>
          <a:picLocks noChangeAspect="1"/>
        </xdr:cNvPicPr>
      </xdr:nvPicPr>
      <xdr:blipFill>
        <a:blip r:embed="rId34"/>
        <a:stretch>
          <a:fillRect/>
        </a:stretch>
      </xdr:blipFill>
      <xdr:spPr>
        <a:xfrm>
          <a:off x="9525" y="157399990"/>
          <a:ext cx="7437120" cy="4210050"/>
        </a:xfrm>
        <a:prstGeom prst="rect">
          <a:avLst/>
        </a:prstGeom>
        <a:noFill/>
        <a:ln w="9525">
          <a:noFill/>
        </a:ln>
      </xdr:spPr>
    </xdr:pic>
    <xdr:clientData/>
  </xdr:twoCellAnchor>
  <xdr:twoCellAnchor editAs="oneCell">
    <xdr:from>
      <xdr:col>0</xdr:col>
      <xdr:colOff>9525</xdr:colOff>
      <xdr:row>681</xdr:row>
      <xdr:rowOff>0</xdr:rowOff>
    </xdr:from>
    <xdr:to>
      <xdr:col>11</xdr:col>
      <xdr:colOff>58420</xdr:colOff>
      <xdr:row>698</xdr:row>
      <xdr:rowOff>161925</xdr:rowOff>
    </xdr:to>
    <xdr:pic>
      <xdr:nvPicPr>
        <xdr:cNvPr id="85" name="図形 84"/>
        <xdr:cNvPicPr>
          <a:picLocks noChangeAspect="1"/>
        </xdr:cNvPicPr>
      </xdr:nvPicPr>
      <xdr:blipFill>
        <a:blip r:embed="rId35"/>
        <a:stretch>
          <a:fillRect/>
        </a:stretch>
      </xdr:blipFill>
      <xdr:spPr>
        <a:xfrm>
          <a:off x="9525" y="162163125"/>
          <a:ext cx="7451090" cy="4210050"/>
        </a:xfrm>
        <a:prstGeom prst="rect">
          <a:avLst/>
        </a:prstGeom>
        <a:noFill/>
        <a:ln w="9525">
          <a:noFill/>
        </a:ln>
      </xdr:spPr>
    </xdr:pic>
    <xdr:clientData/>
  </xdr:twoCellAnchor>
  <xdr:twoCellAnchor editAs="oneCell">
    <xdr:from>
      <xdr:col>0</xdr:col>
      <xdr:colOff>9525</xdr:colOff>
      <xdr:row>700</xdr:row>
      <xdr:rowOff>237490</xdr:rowOff>
    </xdr:from>
    <xdr:to>
      <xdr:col>11</xdr:col>
      <xdr:colOff>58420</xdr:colOff>
      <xdr:row>718</xdr:row>
      <xdr:rowOff>161925</xdr:rowOff>
    </xdr:to>
    <xdr:pic>
      <xdr:nvPicPr>
        <xdr:cNvPr id="86" name="図形 85"/>
        <xdr:cNvPicPr>
          <a:picLocks noChangeAspect="1"/>
        </xdr:cNvPicPr>
      </xdr:nvPicPr>
      <xdr:blipFill>
        <a:blip r:embed="rId36"/>
        <a:stretch>
          <a:fillRect/>
        </a:stretch>
      </xdr:blipFill>
      <xdr:spPr>
        <a:xfrm>
          <a:off x="9525" y="166924990"/>
          <a:ext cx="7451090" cy="4210685"/>
        </a:xfrm>
        <a:prstGeom prst="rect">
          <a:avLst/>
        </a:prstGeom>
        <a:noFill/>
        <a:ln w="9525">
          <a:noFill/>
        </a:ln>
      </xdr:spPr>
    </xdr:pic>
    <xdr:clientData/>
  </xdr:twoCellAnchor>
  <xdr:twoCellAnchor editAs="oneCell">
    <xdr:from>
      <xdr:col>0</xdr:col>
      <xdr:colOff>9525</xdr:colOff>
      <xdr:row>720</xdr:row>
      <xdr:rowOff>237490</xdr:rowOff>
    </xdr:from>
    <xdr:to>
      <xdr:col>11</xdr:col>
      <xdr:colOff>85090</xdr:colOff>
      <xdr:row>738</xdr:row>
      <xdr:rowOff>161290</xdr:rowOff>
    </xdr:to>
    <xdr:pic>
      <xdr:nvPicPr>
        <xdr:cNvPr id="87" name="図形 86"/>
        <xdr:cNvPicPr>
          <a:picLocks noChangeAspect="1"/>
        </xdr:cNvPicPr>
      </xdr:nvPicPr>
      <xdr:blipFill>
        <a:blip r:embed="rId37"/>
        <a:stretch>
          <a:fillRect/>
        </a:stretch>
      </xdr:blipFill>
      <xdr:spPr>
        <a:xfrm>
          <a:off x="9525" y="171687490"/>
          <a:ext cx="7477760" cy="4210050"/>
        </a:xfrm>
        <a:prstGeom prst="rect">
          <a:avLst/>
        </a:prstGeom>
        <a:noFill/>
        <a:ln w="9525">
          <a:noFill/>
        </a:ln>
      </xdr:spPr>
    </xdr:pic>
    <xdr:clientData/>
  </xdr:twoCellAnchor>
  <xdr:twoCellAnchor editAs="oneCell">
    <xdr:from>
      <xdr:col>0</xdr:col>
      <xdr:colOff>9525</xdr:colOff>
      <xdr:row>741</xdr:row>
      <xdr:rowOff>0</xdr:rowOff>
    </xdr:from>
    <xdr:to>
      <xdr:col>11</xdr:col>
      <xdr:colOff>31115</xdr:colOff>
      <xdr:row>758</xdr:row>
      <xdr:rowOff>161290</xdr:rowOff>
    </xdr:to>
    <xdr:pic>
      <xdr:nvPicPr>
        <xdr:cNvPr id="88" name="図形 87"/>
        <xdr:cNvPicPr>
          <a:picLocks noChangeAspect="1"/>
        </xdr:cNvPicPr>
      </xdr:nvPicPr>
      <xdr:blipFill>
        <a:blip r:embed="rId38"/>
        <a:stretch>
          <a:fillRect/>
        </a:stretch>
      </xdr:blipFill>
      <xdr:spPr>
        <a:xfrm>
          <a:off x="9525" y="176450625"/>
          <a:ext cx="7423785" cy="4209415"/>
        </a:xfrm>
        <a:prstGeom prst="rect">
          <a:avLst/>
        </a:prstGeom>
        <a:noFill/>
        <a:ln w="9525">
          <a:noFill/>
        </a:ln>
      </xdr:spPr>
    </xdr:pic>
    <xdr:clientData/>
  </xdr:twoCellAnchor>
  <xdr:twoCellAnchor editAs="oneCell">
    <xdr:from>
      <xdr:col>0</xdr:col>
      <xdr:colOff>9525</xdr:colOff>
      <xdr:row>761</xdr:row>
      <xdr:rowOff>0</xdr:rowOff>
    </xdr:from>
    <xdr:to>
      <xdr:col>11</xdr:col>
      <xdr:colOff>126365</xdr:colOff>
      <xdr:row>778</xdr:row>
      <xdr:rowOff>161925</xdr:rowOff>
    </xdr:to>
    <xdr:pic>
      <xdr:nvPicPr>
        <xdr:cNvPr id="89" name="図形 88"/>
        <xdr:cNvPicPr>
          <a:picLocks noChangeAspect="1"/>
        </xdr:cNvPicPr>
      </xdr:nvPicPr>
      <xdr:blipFill>
        <a:blip r:embed="rId39"/>
        <a:stretch>
          <a:fillRect/>
        </a:stretch>
      </xdr:blipFill>
      <xdr:spPr>
        <a:xfrm>
          <a:off x="9525" y="181213125"/>
          <a:ext cx="7519035" cy="4210050"/>
        </a:xfrm>
        <a:prstGeom prst="rect">
          <a:avLst/>
        </a:prstGeom>
        <a:noFill/>
        <a:ln w="9525">
          <a:noFill/>
        </a:ln>
      </xdr:spPr>
    </xdr:pic>
    <xdr:clientData/>
  </xdr:twoCellAnchor>
  <xdr:twoCellAnchor editAs="oneCell">
    <xdr:from>
      <xdr:col>0</xdr:col>
      <xdr:colOff>9525</xdr:colOff>
      <xdr:row>780</xdr:row>
      <xdr:rowOff>237490</xdr:rowOff>
    </xdr:from>
    <xdr:to>
      <xdr:col>11</xdr:col>
      <xdr:colOff>17145</xdr:colOff>
      <xdr:row>798</xdr:row>
      <xdr:rowOff>161290</xdr:rowOff>
    </xdr:to>
    <xdr:pic>
      <xdr:nvPicPr>
        <xdr:cNvPr id="90" name="図形 89"/>
        <xdr:cNvPicPr>
          <a:picLocks noChangeAspect="1"/>
        </xdr:cNvPicPr>
      </xdr:nvPicPr>
      <xdr:blipFill>
        <a:blip r:embed="rId40"/>
        <a:stretch>
          <a:fillRect/>
        </a:stretch>
      </xdr:blipFill>
      <xdr:spPr>
        <a:xfrm>
          <a:off x="9525" y="185974990"/>
          <a:ext cx="7409815" cy="4210050"/>
        </a:xfrm>
        <a:prstGeom prst="rect">
          <a:avLst/>
        </a:prstGeom>
        <a:noFill/>
        <a:ln w="9525">
          <a:noFill/>
        </a:ln>
      </xdr:spPr>
    </xdr:pic>
    <xdr:clientData/>
  </xdr:twoCellAnchor>
  <xdr:twoCellAnchor editAs="oneCell">
    <xdr:from>
      <xdr:col>0</xdr:col>
      <xdr:colOff>9525</xdr:colOff>
      <xdr:row>800</xdr:row>
      <xdr:rowOff>237490</xdr:rowOff>
    </xdr:from>
    <xdr:to>
      <xdr:col>11</xdr:col>
      <xdr:colOff>45085</xdr:colOff>
      <xdr:row>818</xdr:row>
      <xdr:rowOff>161290</xdr:rowOff>
    </xdr:to>
    <xdr:pic>
      <xdr:nvPicPr>
        <xdr:cNvPr id="91" name="図形 90"/>
        <xdr:cNvPicPr>
          <a:picLocks noChangeAspect="1"/>
        </xdr:cNvPicPr>
      </xdr:nvPicPr>
      <xdr:blipFill>
        <a:blip r:embed="rId41"/>
        <a:stretch>
          <a:fillRect/>
        </a:stretch>
      </xdr:blipFill>
      <xdr:spPr>
        <a:xfrm>
          <a:off x="9525" y="190737490"/>
          <a:ext cx="7437755" cy="4210050"/>
        </a:xfrm>
        <a:prstGeom prst="rect">
          <a:avLst/>
        </a:prstGeom>
        <a:noFill/>
        <a:ln w="9525">
          <a:noFill/>
        </a:ln>
      </xdr:spPr>
    </xdr:pic>
    <xdr:clientData/>
  </xdr:twoCellAnchor>
  <xdr:twoCellAnchor editAs="oneCell">
    <xdr:from>
      <xdr:col>0</xdr:col>
      <xdr:colOff>9525</xdr:colOff>
      <xdr:row>820</xdr:row>
      <xdr:rowOff>210820</xdr:rowOff>
    </xdr:from>
    <xdr:to>
      <xdr:col>11</xdr:col>
      <xdr:colOff>17145</xdr:colOff>
      <xdr:row>838</xdr:row>
      <xdr:rowOff>134620</xdr:rowOff>
    </xdr:to>
    <xdr:pic>
      <xdr:nvPicPr>
        <xdr:cNvPr id="92" name="図形 91"/>
        <xdr:cNvPicPr>
          <a:picLocks noChangeAspect="1"/>
        </xdr:cNvPicPr>
      </xdr:nvPicPr>
      <xdr:blipFill>
        <a:blip r:embed="rId42"/>
        <a:stretch>
          <a:fillRect/>
        </a:stretch>
      </xdr:blipFill>
      <xdr:spPr>
        <a:xfrm>
          <a:off x="9525" y="195473320"/>
          <a:ext cx="7409815" cy="4210050"/>
        </a:xfrm>
        <a:prstGeom prst="rect">
          <a:avLst/>
        </a:prstGeom>
        <a:noFill/>
        <a:ln w="9525">
          <a:noFill/>
        </a:ln>
      </xdr:spPr>
    </xdr:pic>
    <xdr:clientData/>
  </xdr:twoCellAnchor>
  <xdr:twoCellAnchor editAs="oneCell">
    <xdr:from>
      <xdr:col>0</xdr:col>
      <xdr:colOff>9525</xdr:colOff>
      <xdr:row>840</xdr:row>
      <xdr:rowOff>237490</xdr:rowOff>
    </xdr:from>
    <xdr:to>
      <xdr:col>11</xdr:col>
      <xdr:colOff>45085</xdr:colOff>
      <xdr:row>858</xdr:row>
      <xdr:rowOff>161925</xdr:rowOff>
    </xdr:to>
    <xdr:pic>
      <xdr:nvPicPr>
        <xdr:cNvPr id="93" name="図形 92"/>
        <xdr:cNvPicPr>
          <a:picLocks noChangeAspect="1"/>
        </xdr:cNvPicPr>
      </xdr:nvPicPr>
      <xdr:blipFill>
        <a:blip r:embed="rId43"/>
        <a:stretch>
          <a:fillRect/>
        </a:stretch>
      </xdr:blipFill>
      <xdr:spPr>
        <a:xfrm>
          <a:off x="9525" y="200262490"/>
          <a:ext cx="7437755" cy="4210685"/>
        </a:xfrm>
        <a:prstGeom prst="rect">
          <a:avLst/>
        </a:prstGeom>
        <a:noFill/>
        <a:ln w="9525">
          <a:noFill/>
        </a:ln>
      </xdr:spPr>
    </xdr:pic>
    <xdr:clientData/>
  </xdr:twoCellAnchor>
  <xdr:twoCellAnchor editAs="oneCell">
    <xdr:from>
      <xdr:col>0</xdr:col>
      <xdr:colOff>9525</xdr:colOff>
      <xdr:row>860</xdr:row>
      <xdr:rowOff>237490</xdr:rowOff>
    </xdr:from>
    <xdr:to>
      <xdr:col>11</xdr:col>
      <xdr:colOff>17145</xdr:colOff>
      <xdr:row>878</xdr:row>
      <xdr:rowOff>161290</xdr:rowOff>
    </xdr:to>
    <xdr:pic>
      <xdr:nvPicPr>
        <xdr:cNvPr id="94" name="図形 93"/>
        <xdr:cNvPicPr>
          <a:picLocks noChangeAspect="1"/>
        </xdr:cNvPicPr>
      </xdr:nvPicPr>
      <xdr:blipFill>
        <a:blip r:embed="rId44"/>
        <a:stretch>
          <a:fillRect/>
        </a:stretch>
      </xdr:blipFill>
      <xdr:spPr>
        <a:xfrm>
          <a:off x="9525" y="205024990"/>
          <a:ext cx="7409815" cy="4210050"/>
        </a:xfrm>
        <a:prstGeom prst="rect">
          <a:avLst/>
        </a:prstGeom>
        <a:noFill/>
        <a:ln w="9525">
          <a:noFill/>
        </a:ln>
      </xdr:spPr>
    </xdr:pic>
    <xdr:clientData/>
  </xdr:twoCellAnchor>
  <xdr:twoCellAnchor editAs="oneCell">
    <xdr:from>
      <xdr:col>0</xdr:col>
      <xdr:colOff>9525</xdr:colOff>
      <xdr:row>881</xdr:row>
      <xdr:rowOff>0</xdr:rowOff>
    </xdr:from>
    <xdr:to>
      <xdr:col>11</xdr:col>
      <xdr:colOff>58420</xdr:colOff>
      <xdr:row>898</xdr:row>
      <xdr:rowOff>161290</xdr:rowOff>
    </xdr:to>
    <xdr:pic>
      <xdr:nvPicPr>
        <xdr:cNvPr id="95" name="図形 94"/>
        <xdr:cNvPicPr>
          <a:picLocks noChangeAspect="1"/>
        </xdr:cNvPicPr>
      </xdr:nvPicPr>
      <xdr:blipFill>
        <a:blip r:embed="rId45"/>
        <a:stretch>
          <a:fillRect/>
        </a:stretch>
      </xdr:blipFill>
      <xdr:spPr>
        <a:xfrm>
          <a:off x="9525" y="209788125"/>
          <a:ext cx="7451090" cy="4209415"/>
        </a:xfrm>
        <a:prstGeom prst="rect">
          <a:avLst/>
        </a:prstGeom>
        <a:noFill/>
        <a:ln w="9525">
          <a:noFill/>
        </a:ln>
      </xdr:spPr>
    </xdr:pic>
    <xdr:clientData/>
  </xdr:twoCellAnchor>
  <xdr:twoCellAnchor editAs="oneCell">
    <xdr:from>
      <xdr:col>0</xdr:col>
      <xdr:colOff>9525</xdr:colOff>
      <xdr:row>901</xdr:row>
      <xdr:rowOff>0</xdr:rowOff>
    </xdr:from>
    <xdr:to>
      <xdr:col>11</xdr:col>
      <xdr:colOff>17145</xdr:colOff>
      <xdr:row>918</xdr:row>
      <xdr:rowOff>161925</xdr:rowOff>
    </xdr:to>
    <xdr:pic>
      <xdr:nvPicPr>
        <xdr:cNvPr id="96" name="図形 95"/>
        <xdr:cNvPicPr>
          <a:picLocks noChangeAspect="1"/>
        </xdr:cNvPicPr>
      </xdr:nvPicPr>
      <xdr:blipFill>
        <a:blip r:embed="rId46"/>
        <a:stretch>
          <a:fillRect/>
        </a:stretch>
      </xdr:blipFill>
      <xdr:spPr>
        <a:xfrm>
          <a:off x="9525" y="214550625"/>
          <a:ext cx="7409815" cy="4210050"/>
        </a:xfrm>
        <a:prstGeom prst="rect">
          <a:avLst/>
        </a:prstGeom>
        <a:noFill/>
        <a:ln w="9525">
          <a:noFill/>
        </a:ln>
      </xdr:spPr>
    </xdr:pic>
    <xdr:clientData/>
  </xdr:twoCellAnchor>
  <xdr:twoCellAnchor editAs="oneCell">
    <xdr:from>
      <xdr:col>0</xdr:col>
      <xdr:colOff>9525</xdr:colOff>
      <xdr:row>920</xdr:row>
      <xdr:rowOff>237490</xdr:rowOff>
    </xdr:from>
    <xdr:to>
      <xdr:col>11</xdr:col>
      <xdr:colOff>58420</xdr:colOff>
      <xdr:row>938</xdr:row>
      <xdr:rowOff>161290</xdr:rowOff>
    </xdr:to>
    <xdr:pic>
      <xdr:nvPicPr>
        <xdr:cNvPr id="97" name="図形 96"/>
        <xdr:cNvPicPr>
          <a:picLocks noChangeAspect="1"/>
        </xdr:cNvPicPr>
      </xdr:nvPicPr>
      <xdr:blipFill>
        <a:blip r:embed="rId47"/>
        <a:stretch>
          <a:fillRect/>
        </a:stretch>
      </xdr:blipFill>
      <xdr:spPr>
        <a:xfrm>
          <a:off x="9525" y="219312490"/>
          <a:ext cx="7451090" cy="4210050"/>
        </a:xfrm>
        <a:prstGeom prst="rect">
          <a:avLst/>
        </a:prstGeom>
        <a:noFill/>
        <a:ln w="9525">
          <a:noFill/>
        </a:ln>
      </xdr:spPr>
    </xdr:pic>
    <xdr:clientData/>
  </xdr:twoCellAnchor>
  <xdr:twoCellAnchor editAs="oneCell">
    <xdr:from>
      <xdr:col>0</xdr:col>
      <xdr:colOff>9525</xdr:colOff>
      <xdr:row>940</xdr:row>
      <xdr:rowOff>237490</xdr:rowOff>
    </xdr:from>
    <xdr:to>
      <xdr:col>11</xdr:col>
      <xdr:colOff>31115</xdr:colOff>
      <xdr:row>958</xdr:row>
      <xdr:rowOff>161290</xdr:rowOff>
    </xdr:to>
    <xdr:pic>
      <xdr:nvPicPr>
        <xdr:cNvPr id="98" name="図形 97"/>
        <xdr:cNvPicPr>
          <a:picLocks noChangeAspect="1"/>
        </xdr:cNvPicPr>
      </xdr:nvPicPr>
      <xdr:blipFill>
        <a:blip r:embed="rId48"/>
        <a:stretch>
          <a:fillRect/>
        </a:stretch>
      </xdr:blipFill>
      <xdr:spPr>
        <a:xfrm>
          <a:off x="9525" y="224074990"/>
          <a:ext cx="7423785" cy="4210050"/>
        </a:xfrm>
        <a:prstGeom prst="rect">
          <a:avLst/>
        </a:prstGeom>
        <a:noFill/>
        <a:ln w="9525">
          <a:noFill/>
        </a:ln>
      </xdr:spPr>
    </xdr:pic>
    <xdr:clientData/>
  </xdr:twoCellAnchor>
  <xdr:twoCellAnchor editAs="oneCell">
    <xdr:from>
      <xdr:col>0</xdr:col>
      <xdr:colOff>9525</xdr:colOff>
      <xdr:row>961</xdr:row>
      <xdr:rowOff>0</xdr:rowOff>
    </xdr:from>
    <xdr:to>
      <xdr:col>11</xdr:col>
      <xdr:colOff>45085</xdr:colOff>
      <xdr:row>978</xdr:row>
      <xdr:rowOff>161925</xdr:rowOff>
    </xdr:to>
    <xdr:pic>
      <xdr:nvPicPr>
        <xdr:cNvPr id="99" name="図形 98"/>
        <xdr:cNvPicPr>
          <a:picLocks noChangeAspect="1"/>
        </xdr:cNvPicPr>
      </xdr:nvPicPr>
      <xdr:blipFill>
        <a:blip r:embed="rId49"/>
        <a:stretch>
          <a:fillRect/>
        </a:stretch>
      </xdr:blipFill>
      <xdr:spPr>
        <a:xfrm>
          <a:off x="9525" y="228838125"/>
          <a:ext cx="7437755" cy="4210050"/>
        </a:xfrm>
        <a:prstGeom prst="rect">
          <a:avLst/>
        </a:prstGeom>
        <a:noFill/>
        <a:ln w="9525">
          <a:noFill/>
        </a:ln>
      </xdr:spPr>
    </xdr:pic>
    <xdr:clientData/>
  </xdr:twoCellAnchor>
  <xdr:twoCellAnchor editAs="oneCell">
    <xdr:from>
      <xdr:col>0</xdr:col>
      <xdr:colOff>9525</xdr:colOff>
      <xdr:row>980</xdr:row>
      <xdr:rowOff>237490</xdr:rowOff>
    </xdr:from>
    <xdr:to>
      <xdr:col>11</xdr:col>
      <xdr:colOff>44450</xdr:colOff>
      <xdr:row>998</xdr:row>
      <xdr:rowOff>161925</xdr:rowOff>
    </xdr:to>
    <xdr:pic>
      <xdr:nvPicPr>
        <xdr:cNvPr id="100" name="図形 99"/>
        <xdr:cNvPicPr>
          <a:picLocks noChangeAspect="1"/>
        </xdr:cNvPicPr>
      </xdr:nvPicPr>
      <xdr:blipFill>
        <a:blip r:embed="rId50"/>
        <a:stretch>
          <a:fillRect/>
        </a:stretch>
      </xdr:blipFill>
      <xdr:spPr>
        <a:xfrm>
          <a:off x="9525" y="233599990"/>
          <a:ext cx="7437120" cy="4210685"/>
        </a:xfrm>
        <a:prstGeom prst="rect">
          <a:avLst/>
        </a:prstGeom>
        <a:noFill/>
        <a:ln w="9525">
          <a:noFill/>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64"/>
  <sheetViews>
    <sheetView workbookViewId="0">
      <pane xSplit="1" ySplit="8" topLeftCell="D19" activePane="bottomRight" state="frozen"/>
      <selection/>
      <selection pane="topRight"/>
      <selection pane="bottomLeft"/>
      <selection pane="bottomRight" activeCell="I19" sqref="I19"/>
    </sheetView>
  </sheetViews>
  <sheetFormatPr defaultColWidth="9" defaultRowHeight="18.75"/>
  <cols>
    <col min="1" max="1" width="4.875" customWidth="1"/>
    <col min="2" max="2" width="12" customWidth="1"/>
    <col min="3" max="3" width="10.625" customWidth="1"/>
    <col min="4" max="6" width="8.25" customWidth="1"/>
    <col min="7" max="7" width="9.875" customWidth="1"/>
    <col min="10" max="15" width="7.75" customWidth="1"/>
  </cols>
  <sheetData>
    <row r="1" spans="1:3">
      <c r="A1" s="17" t="s">
        <v>0</v>
      </c>
      <c r="C1" t="s">
        <v>1</v>
      </c>
    </row>
    <row r="2" spans="1:3">
      <c r="A2" s="17" t="s">
        <v>2</v>
      </c>
      <c r="C2" t="s">
        <v>3</v>
      </c>
    </row>
    <row r="3" spans="1:3">
      <c r="A3" s="17" t="s">
        <v>4</v>
      </c>
      <c r="C3" s="18">
        <v>100000</v>
      </c>
    </row>
    <row r="4" spans="1:3">
      <c r="A4" s="17" t="s">
        <v>5</v>
      </c>
      <c r="C4" s="18" t="s">
        <v>6</v>
      </c>
    </row>
    <row r="5" ht="19.5" spans="1:3">
      <c r="A5" s="17" t="s">
        <v>7</v>
      </c>
      <c r="C5" s="18" t="s">
        <v>8</v>
      </c>
    </row>
    <row r="6" ht="19.5" spans="1:15">
      <c r="A6" s="19" t="s">
        <v>9</v>
      </c>
      <c r="B6" s="19" t="s">
        <v>10</v>
      </c>
      <c r="C6" s="19" t="s">
        <v>10</v>
      </c>
      <c r="D6" s="20" t="s">
        <v>11</v>
      </c>
      <c r="E6" s="21"/>
      <c r="F6" s="22"/>
      <c r="G6" s="23" t="s">
        <v>12</v>
      </c>
      <c r="H6" s="24"/>
      <c r="I6" s="75"/>
      <c r="J6" s="23" t="s">
        <v>13</v>
      </c>
      <c r="K6" s="24"/>
      <c r="L6" s="75"/>
      <c r="M6" s="23" t="s">
        <v>14</v>
      </c>
      <c r="N6" s="24"/>
      <c r="O6" s="75"/>
    </row>
    <row r="7" ht="19.5" spans="1:15">
      <c r="A7" s="25"/>
      <c r="B7" s="25" t="s">
        <v>15</v>
      </c>
      <c r="C7" s="26" t="s">
        <v>16</v>
      </c>
      <c r="D7" s="27">
        <v>1.27</v>
      </c>
      <c r="E7" s="28">
        <v>1.5</v>
      </c>
      <c r="F7" s="29">
        <v>2</v>
      </c>
      <c r="G7" s="27">
        <v>1.27</v>
      </c>
      <c r="H7" s="28">
        <v>1.5</v>
      </c>
      <c r="I7" s="29">
        <v>2</v>
      </c>
      <c r="J7" s="27">
        <v>1.27</v>
      </c>
      <c r="K7" s="28">
        <v>1.5</v>
      </c>
      <c r="L7" s="29">
        <v>2</v>
      </c>
      <c r="M7" s="27">
        <v>1.27</v>
      </c>
      <c r="N7" s="28">
        <v>1.5</v>
      </c>
      <c r="O7" s="29">
        <v>2</v>
      </c>
    </row>
    <row r="8" ht="19.5" spans="1:15">
      <c r="A8" s="30" t="s">
        <v>17</v>
      </c>
      <c r="B8" s="31"/>
      <c r="C8" s="32"/>
      <c r="D8" s="33"/>
      <c r="E8" s="34"/>
      <c r="F8" s="35"/>
      <c r="G8" s="36">
        <f>C3</f>
        <v>100000</v>
      </c>
      <c r="H8" s="37">
        <f>C3</f>
        <v>100000</v>
      </c>
      <c r="I8" s="76">
        <f>C3</f>
        <v>100000</v>
      </c>
      <c r="J8" s="77" t="s">
        <v>13</v>
      </c>
      <c r="K8" s="78"/>
      <c r="L8" s="79"/>
      <c r="M8" s="77"/>
      <c r="N8" s="78"/>
      <c r="O8" s="79"/>
    </row>
    <row r="9" spans="1:18">
      <c r="A9" s="38">
        <v>1</v>
      </c>
      <c r="B9" s="39">
        <v>44356</v>
      </c>
      <c r="C9" s="40">
        <v>2</v>
      </c>
      <c r="D9" s="41">
        <v>1.27</v>
      </c>
      <c r="E9" s="42">
        <v>1.5</v>
      </c>
      <c r="F9" s="43">
        <v>-1</v>
      </c>
      <c r="G9" s="44">
        <f>IF(D9="","",G8+M9)</f>
        <v>103810</v>
      </c>
      <c r="H9" s="44">
        <f t="shared" ref="H9" si="0">IF(E9="","",H8+N9)</f>
        <v>104500</v>
      </c>
      <c r="I9" s="44">
        <f t="shared" ref="I9" si="1">IF(F9="","",I8+O9)</f>
        <v>97000</v>
      </c>
      <c r="J9" s="80">
        <f>IF(G8="","",G8*0.03)</f>
        <v>3000</v>
      </c>
      <c r="K9" s="81">
        <f>IF(H8="","",H8*0.03)</f>
        <v>3000</v>
      </c>
      <c r="L9" s="82">
        <f>IF(I8="","",I8*0.03)</f>
        <v>3000</v>
      </c>
      <c r="M9" s="80">
        <f>IF(D9="","",J9*D9)</f>
        <v>3810</v>
      </c>
      <c r="N9" s="81">
        <f>IF(E9="","",K9*E9)</f>
        <v>4500</v>
      </c>
      <c r="O9" s="82">
        <f>IF(F9="","",L9*F9)</f>
        <v>-3000</v>
      </c>
      <c r="P9" s="83"/>
      <c r="Q9" s="83"/>
      <c r="R9" s="83"/>
    </row>
    <row r="10" spans="1:18">
      <c r="A10" s="38">
        <v>2</v>
      </c>
      <c r="B10" s="45">
        <v>44376</v>
      </c>
      <c r="C10" s="46">
        <v>2</v>
      </c>
      <c r="D10" s="47">
        <v>1.27</v>
      </c>
      <c r="E10" s="48">
        <v>1.5</v>
      </c>
      <c r="F10" s="49">
        <v>2</v>
      </c>
      <c r="G10" s="44">
        <f t="shared" ref="G10:G43" si="2">IF(D10="","",G9+M10)</f>
        <v>107765.161</v>
      </c>
      <c r="H10" s="44">
        <f t="shared" ref="H10:H42" si="3">IF(E10="","",H9+N10)</f>
        <v>109202.5</v>
      </c>
      <c r="I10" s="44">
        <f t="shared" ref="I10:I42" si="4">IF(F10="","",I9+O10)</f>
        <v>102820</v>
      </c>
      <c r="J10" s="84">
        <f t="shared" ref="J10:J12" si="5">IF(G9="","",G9*0.03)</f>
        <v>3114.3</v>
      </c>
      <c r="K10" s="85">
        <f t="shared" ref="K10:K12" si="6">IF(H9="","",H9*0.03)</f>
        <v>3135</v>
      </c>
      <c r="L10" s="86">
        <f t="shared" ref="L10:L12" si="7">IF(I9="","",I9*0.03)</f>
        <v>2910</v>
      </c>
      <c r="M10" s="84">
        <f t="shared" ref="M10:M12" si="8">IF(D10="","",J10*D10)</f>
        <v>3955.161</v>
      </c>
      <c r="N10" s="85">
        <f t="shared" ref="N10:N12" si="9">IF(E10="","",K10*E10)</f>
        <v>4702.5</v>
      </c>
      <c r="O10" s="86">
        <f t="shared" ref="O10:O12" si="10">IF(F10="","",L10*F10)</f>
        <v>5820</v>
      </c>
      <c r="P10" s="83"/>
      <c r="Q10" s="83"/>
      <c r="R10" s="83"/>
    </row>
    <row r="11" spans="1:18">
      <c r="A11" s="38">
        <v>3</v>
      </c>
      <c r="B11" s="45">
        <v>44616</v>
      </c>
      <c r="C11" s="46">
        <v>2</v>
      </c>
      <c r="D11" s="47">
        <v>1.27</v>
      </c>
      <c r="E11" s="48">
        <v>1.5</v>
      </c>
      <c r="F11" s="53">
        <v>2</v>
      </c>
      <c r="G11" s="44">
        <f t="shared" si="2"/>
        <v>111871.0136341</v>
      </c>
      <c r="H11" s="44">
        <f t="shared" si="3"/>
        <v>114116.6125</v>
      </c>
      <c r="I11" s="44">
        <f t="shared" si="4"/>
        <v>108989.2</v>
      </c>
      <c r="J11" s="84">
        <f t="shared" si="5"/>
        <v>3232.95483</v>
      </c>
      <c r="K11" s="85">
        <f t="shared" si="6"/>
        <v>3276.075</v>
      </c>
      <c r="L11" s="86">
        <f t="shared" si="7"/>
        <v>3084.6</v>
      </c>
      <c r="M11" s="84">
        <f t="shared" si="8"/>
        <v>4105.8526341</v>
      </c>
      <c r="N11" s="85">
        <f t="shared" si="9"/>
        <v>4914.1125</v>
      </c>
      <c r="O11" s="86">
        <f t="shared" si="10"/>
        <v>6169.2</v>
      </c>
      <c r="P11" s="83" t="s">
        <v>18</v>
      </c>
      <c r="Q11" s="83"/>
      <c r="R11" s="83"/>
    </row>
    <row r="12" spans="1:18">
      <c r="A12" s="38">
        <v>4</v>
      </c>
      <c r="B12" s="45">
        <v>44693</v>
      </c>
      <c r="C12" s="46">
        <v>2</v>
      </c>
      <c r="D12" s="47">
        <v>-1</v>
      </c>
      <c r="E12" s="48">
        <v>-1</v>
      </c>
      <c r="F12" s="49">
        <v>-1</v>
      </c>
      <c r="G12" s="44">
        <f t="shared" si="2"/>
        <v>108514.883225077</v>
      </c>
      <c r="H12" s="44">
        <f t="shared" si="3"/>
        <v>110693.114125</v>
      </c>
      <c r="I12" s="44">
        <f t="shared" si="4"/>
        <v>105719.524</v>
      </c>
      <c r="J12" s="84">
        <f t="shared" si="5"/>
        <v>3356.130409023</v>
      </c>
      <c r="K12" s="85">
        <f t="shared" si="6"/>
        <v>3423.498375</v>
      </c>
      <c r="L12" s="86">
        <f t="shared" si="7"/>
        <v>3269.676</v>
      </c>
      <c r="M12" s="84">
        <f t="shared" si="8"/>
        <v>-3356.130409023</v>
      </c>
      <c r="N12" s="85">
        <f t="shared" si="9"/>
        <v>-3423.498375</v>
      </c>
      <c r="O12" s="86">
        <f t="shared" si="10"/>
        <v>-3269.676</v>
      </c>
      <c r="P12" s="83"/>
      <c r="Q12" s="83"/>
      <c r="R12" s="83"/>
    </row>
    <row r="13" spans="1:18">
      <c r="A13" s="38">
        <v>5</v>
      </c>
      <c r="B13" s="45">
        <v>44701</v>
      </c>
      <c r="C13" s="46">
        <v>1</v>
      </c>
      <c r="D13" s="47">
        <v>1.27</v>
      </c>
      <c r="E13" s="48">
        <v>1.5</v>
      </c>
      <c r="F13" s="50">
        <v>2</v>
      </c>
      <c r="G13" s="44">
        <f t="shared" si="2"/>
        <v>112649.300275952</v>
      </c>
      <c r="H13" s="44">
        <f t="shared" si="3"/>
        <v>115674.304260625</v>
      </c>
      <c r="I13" s="44">
        <f t="shared" si="4"/>
        <v>112062.69544</v>
      </c>
      <c r="J13" s="84">
        <f t="shared" ref="J13:J58" si="11">IF(G12="","",G12*0.03)</f>
        <v>3255.44649675231</v>
      </c>
      <c r="K13" s="85">
        <f t="shared" ref="K13:K58" si="12">IF(H12="","",H12*0.03)</f>
        <v>3320.79342375</v>
      </c>
      <c r="L13" s="86">
        <f t="shared" ref="L13:L58" si="13">IF(I12="","",I12*0.03)</f>
        <v>3171.58572</v>
      </c>
      <c r="M13" s="84">
        <f t="shared" ref="M13:M58" si="14">IF(D13="","",J13*D13)</f>
        <v>4134.41705087543</v>
      </c>
      <c r="N13" s="85">
        <f t="shared" ref="N13:N58" si="15">IF(E13="","",K13*E13)</f>
        <v>4981.190135625</v>
      </c>
      <c r="O13" s="86">
        <f t="shared" ref="O13:O58" si="16">IF(F13="","",L13*F13)</f>
        <v>6343.17144</v>
      </c>
      <c r="P13" s="83"/>
      <c r="Q13" s="83"/>
      <c r="R13" s="83"/>
    </row>
    <row r="14" spans="1:18">
      <c r="A14" s="38">
        <v>6</v>
      </c>
      <c r="B14" s="45">
        <v>44771</v>
      </c>
      <c r="C14" s="46">
        <v>2</v>
      </c>
      <c r="D14" s="47">
        <v>-1</v>
      </c>
      <c r="E14" s="48">
        <v>-1</v>
      </c>
      <c r="F14" s="49">
        <v>-1</v>
      </c>
      <c r="G14" s="44">
        <f t="shared" si="2"/>
        <v>109269.821267674</v>
      </c>
      <c r="H14" s="44">
        <f t="shared" si="3"/>
        <v>112204.075132806</v>
      </c>
      <c r="I14" s="44">
        <f t="shared" si="4"/>
        <v>108700.8145768</v>
      </c>
      <c r="J14" s="84">
        <f t="shared" si="11"/>
        <v>3379.47900827857</v>
      </c>
      <c r="K14" s="85">
        <f t="shared" si="12"/>
        <v>3470.22912781875</v>
      </c>
      <c r="L14" s="86">
        <f t="shared" si="13"/>
        <v>3361.8808632</v>
      </c>
      <c r="M14" s="84">
        <f t="shared" si="14"/>
        <v>-3379.47900827857</v>
      </c>
      <c r="N14" s="85">
        <f t="shared" si="15"/>
        <v>-3470.22912781875</v>
      </c>
      <c r="O14" s="86">
        <f t="shared" si="16"/>
        <v>-3361.8808632</v>
      </c>
      <c r="P14" s="83" t="s">
        <v>19</v>
      </c>
      <c r="Q14" s="83"/>
      <c r="R14" s="83"/>
    </row>
    <row r="15" spans="1:18">
      <c r="A15" s="38">
        <v>7</v>
      </c>
      <c r="B15" s="45">
        <v>44806</v>
      </c>
      <c r="C15" s="46">
        <v>2</v>
      </c>
      <c r="D15" s="47">
        <v>-1</v>
      </c>
      <c r="E15" s="48">
        <v>-1</v>
      </c>
      <c r="F15" s="49">
        <v>-1</v>
      </c>
      <c r="G15" s="44">
        <f t="shared" si="2"/>
        <v>105991.726629644</v>
      </c>
      <c r="H15" s="44">
        <f t="shared" si="3"/>
        <v>108837.952878822</v>
      </c>
      <c r="I15" s="44">
        <f t="shared" si="4"/>
        <v>105439.790139496</v>
      </c>
      <c r="J15" s="84">
        <f t="shared" si="11"/>
        <v>3278.09463803022</v>
      </c>
      <c r="K15" s="85">
        <f t="shared" si="12"/>
        <v>3366.12225398419</v>
      </c>
      <c r="L15" s="86">
        <f t="shared" si="13"/>
        <v>3261.024437304</v>
      </c>
      <c r="M15" s="84">
        <f t="shared" si="14"/>
        <v>-3278.09463803022</v>
      </c>
      <c r="N15" s="85">
        <f t="shared" si="15"/>
        <v>-3366.12225398419</v>
      </c>
      <c r="O15" s="86">
        <f t="shared" si="16"/>
        <v>-3261.024437304</v>
      </c>
      <c r="P15" s="83"/>
      <c r="Q15" s="83"/>
      <c r="R15" s="83"/>
    </row>
    <row r="16" spans="1:18">
      <c r="A16" s="38">
        <v>8</v>
      </c>
      <c r="B16" s="45">
        <v>44809</v>
      </c>
      <c r="C16" s="46">
        <v>2</v>
      </c>
      <c r="D16" s="47">
        <v>-1</v>
      </c>
      <c r="E16" s="48">
        <v>-1</v>
      </c>
      <c r="F16" s="49">
        <v>-1</v>
      </c>
      <c r="G16" s="44">
        <f t="shared" si="2"/>
        <v>102811.974830754</v>
      </c>
      <c r="H16" s="44">
        <f t="shared" si="3"/>
        <v>105572.814292457</v>
      </c>
      <c r="I16" s="44">
        <f t="shared" si="4"/>
        <v>102276.596435311</v>
      </c>
      <c r="J16" s="84">
        <f t="shared" si="11"/>
        <v>3179.75179888931</v>
      </c>
      <c r="K16" s="85">
        <f t="shared" si="12"/>
        <v>3265.13858636466</v>
      </c>
      <c r="L16" s="86">
        <f t="shared" si="13"/>
        <v>3163.19370418488</v>
      </c>
      <c r="M16" s="84">
        <f t="shared" si="14"/>
        <v>-3179.75179888931</v>
      </c>
      <c r="N16" s="85">
        <f t="shared" si="15"/>
        <v>-3265.13858636466</v>
      </c>
      <c r="O16" s="86">
        <f t="shared" si="16"/>
        <v>-3163.19370418488</v>
      </c>
      <c r="P16" s="83"/>
      <c r="Q16" s="83"/>
      <c r="R16" s="83"/>
    </row>
    <row r="17" spans="1:18">
      <c r="A17" s="38">
        <v>9</v>
      </c>
      <c r="B17" s="45">
        <v>44972</v>
      </c>
      <c r="C17" s="46">
        <v>2</v>
      </c>
      <c r="D17" s="47">
        <v>1.27</v>
      </c>
      <c r="E17" s="48">
        <v>1.5</v>
      </c>
      <c r="F17" s="49">
        <v>-1</v>
      </c>
      <c r="G17" s="44">
        <f t="shared" si="2"/>
        <v>106729.111071806</v>
      </c>
      <c r="H17" s="44">
        <f t="shared" si="3"/>
        <v>110323.590935618</v>
      </c>
      <c r="I17" s="44">
        <f t="shared" si="4"/>
        <v>99208.2985422518</v>
      </c>
      <c r="J17" s="84">
        <f t="shared" si="11"/>
        <v>3084.35924492263</v>
      </c>
      <c r="K17" s="85">
        <f t="shared" si="12"/>
        <v>3167.18442877372</v>
      </c>
      <c r="L17" s="86">
        <f t="shared" si="13"/>
        <v>3068.29789305933</v>
      </c>
      <c r="M17" s="84">
        <f t="shared" si="14"/>
        <v>3917.13624105174</v>
      </c>
      <c r="N17" s="85">
        <f t="shared" si="15"/>
        <v>4750.77664316058</v>
      </c>
      <c r="O17" s="86">
        <f t="shared" si="16"/>
        <v>-3068.29789305933</v>
      </c>
      <c r="P17" s="83"/>
      <c r="Q17" s="83"/>
      <c r="R17" s="83"/>
    </row>
    <row r="18" spans="1:18">
      <c r="A18" s="38">
        <v>10</v>
      </c>
      <c r="B18" s="45">
        <v>44978</v>
      </c>
      <c r="C18" s="46">
        <v>2</v>
      </c>
      <c r="D18" s="47">
        <v>1.27</v>
      </c>
      <c r="E18" s="48">
        <v>1.5</v>
      </c>
      <c r="F18" s="49">
        <v>-1</v>
      </c>
      <c r="G18" s="44">
        <f t="shared" si="2"/>
        <v>110795.490203642</v>
      </c>
      <c r="H18" s="44">
        <f t="shared" si="3"/>
        <v>115288.152527721</v>
      </c>
      <c r="I18" s="44">
        <f t="shared" si="4"/>
        <v>96232.0495859842</v>
      </c>
      <c r="J18" s="84">
        <f t="shared" si="11"/>
        <v>3201.87333215418</v>
      </c>
      <c r="K18" s="85">
        <f t="shared" si="12"/>
        <v>3309.70772806854</v>
      </c>
      <c r="L18" s="86">
        <f t="shared" si="13"/>
        <v>2976.24895626755</v>
      </c>
      <c r="M18" s="84">
        <f t="shared" si="14"/>
        <v>4066.37913183581</v>
      </c>
      <c r="N18" s="85">
        <f t="shared" si="15"/>
        <v>4964.56159210281</v>
      </c>
      <c r="O18" s="86">
        <f t="shared" si="16"/>
        <v>-2976.24895626755</v>
      </c>
      <c r="P18" s="83"/>
      <c r="Q18" s="83"/>
      <c r="R18" s="83"/>
    </row>
    <row r="19" spans="1:18">
      <c r="A19" s="38">
        <v>11</v>
      </c>
      <c r="B19" s="45">
        <v>45006</v>
      </c>
      <c r="C19" s="46">
        <v>1</v>
      </c>
      <c r="D19" s="47">
        <v>1.27</v>
      </c>
      <c r="E19" s="48">
        <v>1.5</v>
      </c>
      <c r="F19" s="49">
        <v>-1</v>
      </c>
      <c r="G19" s="44">
        <f t="shared" si="2"/>
        <v>115016.798380401</v>
      </c>
      <c r="H19" s="44">
        <f t="shared" si="3"/>
        <v>120476.119391468</v>
      </c>
      <c r="I19" s="44">
        <f t="shared" si="4"/>
        <v>93345.0880984047</v>
      </c>
      <c r="J19" s="84">
        <f t="shared" si="11"/>
        <v>3323.86470610926</v>
      </c>
      <c r="K19" s="85">
        <f t="shared" si="12"/>
        <v>3458.64457583162</v>
      </c>
      <c r="L19" s="86">
        <f t="shared" si="13"/>
        <v>2886.96148757953</v>
      </c>
      <c r="M19" s="84">
        <f t="shared" si="14"/>
        <v>4221.30817675875</v>
      </c>
      <c r="N19" s="85">
        <f t="shared" si="15"/>
        <v>5187.96686374744</v>
      </c>
      <c r="O19" s="86">
        <f t="shared" si="16"/>
        <v>-2886.96148757953</v>
      </c>
      <c r="P19" s="83"/>
      <c r="Q19" s="83"/>
      <c r="R19" s="83"/>
    </row>
    <row r="20" spans="1:18">
      <c r="A20" s="38">
        <v>12</v>
      </c>
      <c r="B20" s="45">
        <v>45037</v>
      </c>
      <c r="C20" s="46">
        <v>1</v>
      </c>
      <c r="D20" s="47">
        <v>1.27</v>
      </c>
      <c r="E20" s="48">
        <v>1.5</v>
      </c>
      <c r="F20" s="49">
        <v>-1</v>
      </c>
      <c r="G20" s="44">
        <f t="shared" si="2"/>
        <v>119398.938398694</v>
      </c>
      <c r="H20" s="44">
        <f t="shared" si="3"/>
        <v>125897.544764084</v>
      </c>
      <c r="I20" s="44">
        <f t="shared" si="4"/>
        <v>90544.7354554526</v>
      </c>
      <c r="J20" s="84">
        <f t="shared" si="11"/>
        <v>3450.50395141202</v>
      </c>
      <c r="K20" s="85">
        <f t="shared" si="12"/>
        <v>3614.28358174405</v>
      </c>
      <c r="L20" s="86">
        <f t="shared" si="13"/>
        <v>2800.35264295214</v>
      </c>
      <c r="M20" s="84">
        <f t="shared" si="14"/>
        <v>4382.14001829326</v>
      </c>
      <c r="N20" s="85">
        <f t="shared" si="15"/>
        <v>5421.42537261607</v>
      </c>
      <c r="O20" s="86">
        <f t="shared" si="16"/>
        <v>-2800.35264295214</v>
      </c>
      <c r="P20" s="83"/>
      <c r="Q20" s="83"/>
      <c r="R20" s="83"/>
    </row>
    <row r="21" spans="1:18">
      <c r="A21" s="38">
        <v>13</v>
      </c>
      <c r="B21" s="45">
        <v>45183</v>
      </c>
      <c r="C21" s="46">
        <v>2</v>
      </c>
      <c r="D21" s="47">
        <v>1.27</v>
      </c>
      <c r="E21" s="48">
        <v>1.5</v>
      </c>
      <c r="F21" s="49">
        <v>2</v>
      </c>
      <c r="G21" s="44">
        <f t="shared" si="2"/>
        <v>123948.037951684</v>
      </c>
      <c r="H21" s="44">
        <f t="shared" si="3"/>
        <v>131562.934278468</v>
      </c>
      <c r="I21" s="44">
        <f t="shared" si="4"/>
        <v>95977.4195827797</v>
      </c>
      <c r="J21" s="84">
        <f t="shared" si="11"/>
        <v>3581.96815196082</v>
      </c>
      <c r="K21" s="85">
        <f t="shared" si="12"/>
        <v>3776.92634292253</v>
      </c>
      <c r="L21" s="86">
        <f t="shared" si="13"/>
        <v>2716.34206366358</v>
      </c>
      <c r="M21" s="84">
        <f t="shared" si="14"/>
        <v>4549.09955299024</v>
      </c>
      <c r="N21" s="85">
        <f t="shared" si="15"/>
        <v>5665.38951438379</v>
      </c>
      <c r="O21" s="86">
        <f t="shared" si="16"/>
        <v>5432.68412732715</v>
      </c>
      <c r="P21" s="83"/>
      <c r="Q21" s="83"/>
      <c r="R21" s="83"/>
    </row>
    <row r="22" spans="1:18">
      <c r="A22" s="38">
        <v>14</v>
      </c>
      <c r="B22" s="45">
        <v>45191</v>
      </c>
      <c r="C22" s="46">
        <v>2</v>
      </c>
      <c r="D22" s="47">
        <v>1.27</v>
      </c>
      <c r="E22" s="48">
        <v>1.5</v>
      </c>
      <c r="F22" s="49">
        <v>2</v>
      </c>
      <c r="G22" s="44">
        <f t="shared" si="2"/>
        <v>128670.458197643</v>
      </c>
      <c r="H22" s="44">
        <f t="shared" si="3"/>
        <v>137483.266320999</v>
      </c>
      <c r="I22" s="44">
        <f t="shared" si="4"/>
        <v>101736.064757746</v>
      </c>
      <c r="J22" s="84">
        <f t="shared" si="11"/>
        <v>3718.44113855052</v>
      </c>
      <c r="K22" s="85">
        <f t="shared" si="12"/>
        <v>3946.88802835404</v>
      </c>
      <c r="L22" s="86">
        <f t="shared" si="13"/>
        <v>2879.32258748339</v>
      </c>
      <c r="M22" s="84">
        <f t="shared" si="14"/>
        <v>4722.42024595917</v>
      </c>
      <c r="N22" s="85">
        <f t="shared" si="15"/>
        <v>5920.33204253106</v>
      </c>
      <c r="O22" s="86">
        <f t="shared" si="16"/>
        <v>5758.64517496678</v>
      </c>
      <c r="P22" s="83"/>
      <c r="Q22" s="83"/>
      <c r="R22" s="83"/>
    </row>
    <row r="23" spans="1:18">
      <c r="A23" s="38">
        <v>15</v>
      </c>
      <c r="B23" s="45">
        <v>45201</v>
      </c>
      <c r="C23" s="46">
        <v>2</v>
      </c>
      <c r="D23" s="47">
        <v>1.27</v>
      </c>
      <c r="E23" s="48">
        <v>1.5</v>
      </c>
      <c r="F23" s="50">
        <v>-1</v>
      </c>
      <c r="G23" s="44">
        <f t="shared" si="2"/>
        <v>133572.802654973</v>
      </c>
      <c r="H23" s="44">
        <f t="shared" si="3"/>
        <v>143670.013305444</v>
      </c>
      <c r="I23" s="44">
        <f t="shared" si="4"/>
        <v>98683.9828150141</v>
      </c>
      <c r="J23" s="84">
        <f t="shared" si="11"/>
        <v>3860.1137459293</v>
      </c>
      <c r="K23" s="85">
        <f t="shared" si="12"/>
        <v>4124.49798962997</v>
      </c>
      <c r="L23" s="86">
        <f t="shared" si="13"/>
        <v>3052.08194273239</v>
      </c>
      <c r="M23" s="84">
        <f t="shared" si="14"/>
        <v>4902.34445733021</v>
      </c>
      <c r="N23" s="85">
        <f t="shared" si="15"/>
        <v>6186.74698444496</v>
      </c>
      <c r="O23" s="86">
        <f t="shared" si="16"/>
        <v>-3052.08194273239</v>
      </c>
      <c r="P23" s="83"/>
      <c r="Q23" s="83"/>
      <c r="R23" s="83"/>
    </row>
    <row r="24" spans="1:18">
      <c r="A24" s="38">
        <v>16</v>
      </c>
      <c r="B24" s="45"/>
      <c r="C24" s="46"/>
      <c r="D24" s="47"/>
      <c r="E24" s="48"/>
      <c r="F24" s="49"/>
      <c r="G24" s="44" t="str">
        <f t="shared" si="2"/>
        <v/>
      </c>
      <c r="H24" s="44" t="str">
        <f t="shared" si="3"/>
        <v/>
      </c>
      <c r="I24" s="44" t="str">
        <f t="shared" si="4"/>
        <v/>
      </c>
      <c r="J24" s="84">
        <f t="shared" si="11"/>
        <v>4007.1840796492</v>
      </c>
      <c r="K24" s="85">
        <f t="shared" si="12"/>
        <v>4310.10039916332</v>
      </c>
      <c r="L24" s="86">
        <f t="shared" si="13"/>
        <v>2960.51948445042</v>
      </c>
      <c r="M24" s="84" t="str">
        <f t="shared" si="14"/>
        <v/>
      </c>
      <c r="N24" s="85" t="str">
        <f t="shared" si="15"/>
        <v/>
      </c>
      <c r="O24" s="86" t="str">
        <f t="shared" si="16"/>
        <v/>
      </c>
      <c r="P24" s="83"/>
      <c r="Q24" s="83"/>
      <c r="R24" s="83"/>
    </row>
    <row r="25" spans="1:18">
      <c r="A25" s="38">
        <v>17</v>
      </c>
      <c r="B25" s="45"/>
      <c r="C25" s="46"/>
      <c r="D25" s="47"/>
      <c r="E25" s="48"/>
      <c r="F25" s="49"/>
      <c r="G25" s="44" t="str">
        <f t="shared" si="2"/>
        <v/>
      </c>
      <c r="H25" s="44" t="str">
        <f t="shared" si="3"/>
        <v/>
      </c>
      <c r="I25" s="44" t="str">
        <f t="shared" si="4"/>
        <v/>
      </c>
      <c r="J25" s="84" t="str">
        <f t="shared" si="11"/>
        <v/>
      </c>
      <c r="K25" s="85" t="str">
        <f t="shared" si="12"/>
        <v/>
      </c>
      <c r="L25" s="86" t="str">
        <f t="shared" si="13"/>
        <v/>
      </c>
      <c r="M25" s="84" t="str">
        <f t="shared" si="14"/>
        <v/>
      </c>
      <c r="N25" s="85" t="str">
        <f t="shared" si="15"/>
        <v/>
      </c>
      <c r="O25" s="86" t="str">
        <f t="shared" si="16"/>
        <v/>
      </c>
      <c r="P25" s="83"/>
      <c r="Q25" s="83"/>
      <c r="R25" s="83"/>
    </row>
    <row r="26" spans="1:18">
      <c r="A26" s="38">
        <v>18</v>
      </c>
      <c r="B26" s="45"/>
      <c r="C26" s="46"/>
      <c r="D26" s="47"/>
      <c r="E26" s="48"/>
      <c r="F26" s="49"/>
      <c r="G26" s="44" t="str">
        <f t="shared" si="2"/>
        <v/>
      </c>
      <c r="H26" s="44" t="str">
        <f t="shared" si="3"/>
        <v/>
      </c>
      <c r="I26" s="44" t="str">
        <f t="shared" si="4"/>
        <v/>
      </c>
      <c r="J26" s="84" t="str">
        <f t="shared" si="11"/>
        <v/>
      </c>
      <c r="K26" s="85" t="str">
        <f t="shared" si="12"/>
        <v/>
      </c>
      <c r="L26" s="86" t="str">
        <f t="shared" si="13"/>
        <v/>
      </c>
      <c r="M26" s="84" t="str">
        <f t="shared" si="14"/>
        <v/>
      </c>
      <c r="N26" s="85" t="str">
        <f t="shared" si="15"/>
        <v/>
      </c>
      <c r="O26" s="86" t="str">
        <f t="shared" si="16"/>
        <v/>
      </c>
      <c r="P26" s="83"/>
      <c r="Q26" s="83"/>
      <c r="R26" s="83"/>
    </row>
    <row r="27" spans="1:18">
      <c r="A27" s="38">
        <v>19</v>
      </c>
      <c r="B27" s="45"/>
      <c r="C27" s="46"/>
      <c r="D27" s="47"/>
      <c r="E27" s="48"/>
      <c r="F27" s="49"/>
      <c r="G27" s="44" t="str">
        <f t="shared" si="2"/>
        <v/>
      </c>
      <c r="H27" s="44" t="str">
        <f t="shared" si="3"/>
        <v/>
      </c>
      <c r="I27" s="44" t="str">
        <f t="shared" si="4"/>
        <v/>
      </c>
      <c r="J27" s="84" t="str">
        <f t="shared" si="11"/>
        <v/>
      </c>
      <c r="K27" s="85" t="str">
        <f t="shared" si="12"/>
        <v/>
      </c>
      <c r="L27" s="86" t="str">
        <f t="shared" si="13"/>
        <v/>
      </c>
      <c r="M27" s="84" t="str">
        <f t="shared" si="14"/>
        <v/>
      </c>
      <c r="N27" s="85" t="str">
        <f t="shared" si="15"/>
        <v/>
      </c>
      <c r="O27" s="86" t="str">
        <f t="shared" si="16"/>
        <v/>
      </c>
      <c r="P27" s="83"/>
      <c r="Q27" s="83"/>
      <c r="R27" s="83"/>
    </row>
    <row r="28" spans="1:18">
      <c r="A28" s="38">
        <v>20</v>
      </c>
      <c r="B28" s="45"/>
      <c r="C28" s="46"/>
      <c r="D28" s="47"/>
      <c r="E28" s="48"/>
      <c r="F28" s="49"/>
      <c r="G28" s="44" t="str">
        <f t="shared" si="2"/>
        <v/>
      </c>
      <c r="H28" s="44" t="str">
        <f t="shared" si="3"/>
        <v/>
      </c>
      <c r="I28" s="44" t="str">
        <f t="shared" si="4"/>
        <v/>
      </c>
      <c r="J28" s="84" t="str">
        <f t="shared" si="11"/>
        <v/>
      </c>
      <c r="K28" s="85" t="str">
        <f t="shared" si="12"/>
        <v/>
      </c>
      <c r="L28" s="86" t="str">
        <f t="shared" si="13"/>
        <v/>
      </c>
      <c r="M28" s="84" t="str">
        <f t="shared" si="14"/>
        <v/>
      </c>
      <c r="N28" s="85" t="str">
        <f t="shared" si="15"/>
        <v/>
      </c>
      <c r="O28" s="86" t="str">
        <f t="shared" si="16"/>
        <v/>
      </c>
      <c r="P28" s="83"/>
      <c r="Q28" s="83"/>
      <c r="R28" s="83"/>
    </row>
    <row r="29" spans="1:18">
      <c r="A29" s="38">
        <v>21</v>
      </c>
      <c r="B29" s="45"/>
      <c r="C29" s="46"/>
      <c r="D29" s="47"/>
      <c r="E29" s="48"/>
      <c r="F29" s="50"/>
      <c r="G29" s="44" t="str">
        <f t="shared" si="2"/>
        <v/>
      </c>
      <c r="H29" s="44" t="str">
        <f t="shared" si="3"/>
        <v/>
      </c>
      <c r="I29" s="44" t="str">
        <f t="shared" si="4"/>
        <v/>
      </c>
      <c r="J29" s="84" t="str">
        <f t="shared" si="11"/>
        <v/>
      </c>
      <c r="K29" s="85" t="str">
        <f t="shared" si="12"/>
        <v/>
      </c>
      <c r="L29" s="86" t="str">
        <f t="shared" si="13"/>
        <v/>
      </c>
      <c r="M29" s="84" t="str">
        <f t="shared" si="14"/>
        <v/>
      </c>
      <c r="N29" s="85" t="str">
        <f t="shared" si="15"/>
        <v/>
      </c>
      <c r="O29" s="86" t="str">
        <f t="shared" si="16"/>
        <v/>
      </c>
      <c r="P29" s="83"/>
      <c r="Q29" s="83"/>
      <c r="R29" s="83"/>
    </row>
    <row r="30" spans="1:18">
      <c r="A30" s="38">
        <v>22</v>
      </c>
      <c r="B30" s="45"/>
      <c r="C30" s="46"/>
      <c r="D30" s="47"/>
      <c r="E30" s="48"/>
      <c r="F30" s="50"/>
      <c r="G30" s="44" t="str">
        <f t="shared" si="2"/>
        <v/>
      </c>
      <c r="H30" s="44" t="str">
        <f t="shared" si="3"/>
        <v/>
      </c>
      <c r="I30" s="44" t="str">
        <f t="shared" si="4"/>
        <v/>
      </c>
      <c r="J30" s="84" t="str">
        <f t="shared" si="11"/>
        <v/>
      </c>
      <c r="K30" s="85" t="str">
        <f t="shared" si="12"/>
        <v/>
      </c>
      <c r="L30" s="86" t="str">
        <f t="shared" si="13"/>
        <v/>
      </c>
      <c r="M30" s="84" t="str">
        <f t="shared" si="14"/>
        <v/>
      </c>
      <c r="N30" s="85" t="str">
        <f t="shared" si="15"/>
        <v/>
      </c>
      <c r="O30" s="86" t="str">
        <f t="shared" si="16"/>
        <v/>
      </c>
      <c r="P30" s="83"/>
      <c r="Q30" s="83"/>
      <c r="R30" s="83"/>
    </row>
    <row r="31" spans="1:18">
      <c r="A31" s="38">
        <v>23</v>
      </c>
      <c r="B31" s="45"/>
      <c r="C31" s="46"/>
      <c r="D31" s="47"/>
      <c r="E31" s="48"/>
      <c r="F31" s="49"/>
      <c r="G31" s="44" t="str">
        <f t="shared" si="2"/>
        <v/>
      </c>
      <c r="H31" s="44" t="str">
        <f t="shared" si="3"/>
        <v/>
      </c>
      <c r="I31" s="44" t="str">
        <f t="shared" si="4"/>
        <v/>
      </c>
      <c r="J31" s="84" t="str">
        <f t="shared" si="11"/>
        <v/>
      </c>
      <c r="K31" s="85" t="str">
        <f t="shared" si="12"/>
        <v/>
      </c>
      <c r="L31" s="86" t="str">
        <f t="shared" si="13"/>
        <v/>
      </c>
      <c r="M31" s="84" t="str">
        <f t="shared" si="14"/>
        <v/>
      </c>
      <c r="N31" s="85" t="str">
        <f t="shared" si="15"/>
        <v/>
      </c>
      <c r="O31" s="86" t="str">
        <f t="shared" si="16"/>
        <v/>
      </c>
      <c r="P31" s="83"/>
      <c r="Q31" s="83"/>
      <c r="R31" s="83"/>
    </row>
    <row r="32" spans="1:18">
      <c r="A32" s="38">
        <v>24</v>
      </c>
      <c r="B32" s="45"/>
      <c r="C32" s="46"/>
      <c r="D32" s="47"/>
      <c r="E32" s="48"/>
      <c r="F32" s="49"/>
      <c r="G32" s="44" t="str">
        <f t="shared" si="2"/>
        <v/>
      </c>
      <c r="H32" s="44" t="str">
        <f t="shared" si="3"/>
        <v/>
      </c>
      <c r="I32" s="44" t="str">
        <f t="shared" si="4"/>
        <v/>
      </c>
      <c r="J32" s="84" t="str">
        <f t="shared" si="11"/>
        <v/>
      </c>
      <c r="K32" s="85" t="str">
        <f t="shared" si="12"/>
        <v/>
      </c>
      <c r="L32" s="86" t="str">
        <f t="shared" si="13"/>
        <v/>
      </c>
      <c r="M32" s="84" t="str">
        <f t="shared" si="14"/>
        <v/>
      </c>
      <c r="N32" s="85" t="str">
        <f t="shared" si="15"/>
        <v/>
      </c>
      <c r="O32" s="86" t="str">
        <f t="shared" si="16"/>
        <v/>
      </c>
      <c r="P32" s="83"/>
      <c r="Q32" s="83"/>
      <c r="R32" s="83"/>
    </row>
    <row r="33" spans="1:18">
      <c r="A33" s="38">
        <v>25</v>
      </c>
      <c r="B33" s="45"/>
      <c r="C33" s="46"/>
      <c r="D33" s="47"/>
      <c r="E33" s="48"/>
      <c r="F33" s="49"/>
      <c r="G33" s="44" t="str">
        <f t="shared" si="2"/>
        <v/>
      </c>
      <c r="H33" s="44" t="str">
        <f t="shared" si="3"/>
        <v/>
      </c>
      <c r="I33" s="44" t="str">
        <f t="shared" si="4"/>
        <v/>
      </c>
      <c r="J33" s="84" t="str">
        <f t="shared" si="11"/>
        <v/>
      </c>
      <c r="K33" s="85" t="str">
        <f t="shared" si="12"/>
        <v/>
      </c>
      <c r="L33" s="86" t="str">
        <f t="shared" si="13"/>
        <v/>
      </c>
      <c r="M33" s="84" t="str">
        <f t="shared" si="14"/>
        <v/>
      </c>
      <c r="N33" s="85" t="str">
        <f t="shared" si="15"/>
        <v/>
      </c>
      <c r="O33" s="86" t="str">
        <f t="shared" si="16"/>
        <v/>
      </c>
      <c r="P33" s="83"/>
      <c r="Q33" s="83"/>
      <c r="R33" s="83"/>
    </row>
    <row r="34" spans="1:18">
      <c r="A34" s="38">
        <v>26</v>
      </c>
      <c r="B34" s="45"/>
      <c r="C34" s="46"/>
      <c r="D34" s="47"/>
      <c r="E34" s="48"/>
      <c r="F34" s="50"/>
      <c r="G34" s="44" t="str">
        <f t="shared" si="2"/>
        <v/>
      </c>
      <c r="H34" s="44" t="str">
        <f t="shared" si="3"/>
        <v/>
      </c>
      <c r="I34" s="44" t="str">
        <f t="shared" si="4"/>
        <v/>
      </c>
      <c r="J34" s="84" t="str">
        <f t="shared" si="11"/>
        <v/>
      </c>
      <c r="K34" s="85" t="str">
        <f t="shared" si="12"/>
        <v/>
      </c>
      <c r="L34" s="86" t="str">
        <f t="shared" si="13"/>
        <v/>
      </c>
      <c r="M34" s="84" t="str">
        <f t="shared" si="14"/>
        <v/>
      </c>
      <c r="N34" s="85" t="str">
        <f t="shared" si="15"/>
        <v/>
      </c>
      <c r="O34" s="86" t="str">
        <f t="shared" si="16"/>
        <v/>
      </c>
      <c r="P34" s="83"/>
      <c r="Q34" s="83"/>
      <c r="R34" s="83"/>
    </row>
    <row r="35" spans="1:18">
      <c r="A35" s="38">
        <v>27</v>
      </c>
      <c r="B35" s="45"/>
      <c r="C35" s="46"/>
      <c r="D35" s="47"/>
      <c r="E35" s="48"/>
      <c r="F35" s="50"/>
      <c r="G35" s="44" t="str">
        <f t="shared" si="2"/>
        <v/>
      </c>
      <c r="H35" s="44" t="str">
        <f t="shared" si="3"/>
        <v/>
      </c>
      <c r="I35" s="44" t="str">
        <f t="shared" si="4"/>
        <v/>
      </c>
      <c r="J35" s="84" t="str">
        <f t="shared" si="11"/>
        <v/>
      </c>
      <c r="K35" s="85" t="str">
        <f t="shared" si="12"/>
        <v/>
      </c>
      <c r="L35" s="86" t="str">
        <f t="shared" si="13"/>
        <v/>
      </c>
      <c r="M35" s="84" t="str">
        <f t="shared" si="14"/>
        <v/>
      </c>
      <c r="N35" s="85" t="str">
        <f t="shared" si="15"/>
        <v/>
      </c>
      <c r="O35" s="86" t="str">
        <f t="shared" si="16"/>
        <v/>
      </c>
      <c r="P35" s="83"/>
      <c r="Q35" s="83"/>
      <c r="R35" s="83"/>
    </row>
    <row r="36" spans="1:18">
      <c r="A36" s="38">
        <v>28</v>
      </c>
      <c r="B36" s="45"/>
      <c r="C36" s="46"/>
      <c r="D36" s="47"/>
      <c r="E36" s="48"/>
      <c r="F36" s="49"/>
      <c r="G36" s="44" t="str">
        <f t="shared" si="2"/>
        <v/>
      </c>
      <c r="H36" s="44" t="str">
        <f t="shared" si="3"/>
        <v/>
      </c>
      <c r="I36" s="44" t="str">
        <f t="shared" si="4"/>
        <v/>
      </c>
      <c r="J36" s="84" t="str">
        <f t="shared" si="11"/>
        <v/>
      </c>
      <c r="K36" s="85" t="str">
        <f t="shared" si="12"/>
        <v/>
      </c>
      <c r="L36" s="86" t="str">
        <f t="shared" si="13"/>
        <v/>
      </c>
      <c r="M36" s="84" t="str">
        <f t="shared" si="14"/>
        <v/>
      </c>
      <c r="N36" s="85" t="str">
        <f t="shared" si="15"/>
        <v/>
      </c>
      <c r="O36" s="86" t="str">
        <f t="shared" si="16"/>
        <v/>
      </c>
      <c r="P36" s="83"/>
      <c r="Q36" s="83"/>
      <c r="R36" s="83"/>
    </row>
    <row r="37" spans="1:18">
      <c r="A37" s="38">
        <v>29</v>
      </c>
      <c r="B37" s="45"/>
      <c r="C37" s="46"/>
      <c r="D37" s="47"/>
      <c r="E37" s="48"/>
      <c r="F37" s="49"/>
      <c r="G37" s="44" t="str">
        <f t="shared" si="2"/>
        <v/>
      </c>
      <c r="H37" s="44" t="str">
        <f t="shared" si="3"/>
        <v/>
      </c>
      <c r="I37" s="44" t="str">
        <f t="shared" si="4"/>
        <v/>
      </c>
      <c r="J37" s="84" t="str">
        <f t="shared" si="11"/>
        <v/>
      </c>
      <c r="K37" s="85" t="str">
        <f t="shared" si="12"/>
        <v/>
      </c>
      <c r="L37" s="86" t="str">
        <f t="shared" si="13"/>
        <v/>
      </c>
      <c r="M37" s="84" t="str">
        <f t="shared" si="14"/>
        <v/>
      </c>
      <c r="N37" s="85" t="str">
        <f t="shared" si="15"/>
        <v/>
      </c>
      <c r="O37" s="86" t="str">
        <f t="shared" si="16"/>
        <v/>
      </c>
      <c r="P37" s="83"/>
      <c r="Q37" s="83"/>
      <c r="R37" s="83"/>
    </row>
    <row r="38" spans="1:18">
      <c r="A38" s="38">
        <v>30</v>
      </c>
      <c r="B38" s="45"/>
      <c r="C38" s="46"/>
      <c r="D38" s="47"/>
      <c r="E38" s="48"/>
      <c r="F38" s="49"/>
      <c r="G38" s="44" t="str">
        <f t="shared" si="2"/>
        <v/>
      </c>
      <c r="H38" s="44" t="str">
        <f t="shared" si="3"/>
        <v/>
      </c>
      <c r="I38" s="44" t="str">
        <f t="shared" si="4"/>
        <v/>
      </c>
      <c r="J38" s="84" t="str">
        <f t="shared" si="11"/>
        <v/>
      </c>
      <c r="K38" s="85" t="str">
        <f t="shared" si="12"/>
        <v/>
      </c>
      <c r="L38" s="86" t="str">
        <f t="shared" si="13"/>
        <v/>
      </c>
      <c r="M38" s="84" t="str">
        <f t="shared" si="14"/>
        <v/>
      </c>
      <c r="N38" s="85" t="str">
        <f t="shared" si="15"/>
        <v/>
      </c>
      <c r="O38" s="86" t="str">
        <f t="shared" si="16"/>
        <v/>
      </c>
      <c r="P38" s="83"/>
      <c r="Q38" s="83"/>
      <c r="R38" s="83"/>
    </row>
    <row r="39" spans="1:18">
      <c r="A39" s="38">
        <v>31</v>
      </c>
      <c r="B39" s="45"/>
      <c r="C39" s="46"/>
      <c r="D39" s="47"/>
      <c r="E39" s="54"/>
      <c r="F39" s="49"/>
      <c r="G39" s="44" t="str">
        <f t="shared" si="2"/>
        <v/>
      </c>
      <c r="H39" s="44" t="str">
        <f t="shared" si="3"/>
        <v/>
      </c>
      <c r="I39" s="44" t="str">
        <f t="shared" si="4"/>
        <v/>
      </c>
      <c r="J39" s="84" t="str">
        <f t="shared" si="11"/>
        <v/>
      </c>
      <c r="K39" s="85" t="str">
        <f t="shared" si="12"/>
        <v/>
      </c>
      <c r="L39" s="86" t="str">
        <f t="shared" si="13"/>
        <v/>
      </c>
      <c r="M39" s="84" t="str">
        <f t="shared" si="14"/>
        <v/>
      </c>
      <c r="N39" s="85" t="str">
        <f t="shared" si="15"/>
        <v/>
      </c>
      <c r="O39" s="86" t="str">
        <f t="shared" si="16"/>
        <v/>
      </c>
      <c r="P39" s="83"/>
      <c r="Q39" s="83"/>
      <c r="R39" s="83"/>
    </row>
    <row r="40" spans="1:18">
      <c r="A40" s="38">
        <v>32</v>
      </c>
      <c r="B40" s="45"/>
      <c r="C40" s="46"/>
      <c r="D40" s="47"/>
      <c r="E40" s="54"/>
      <c r="F40" s="49"/>
      <c r="G40" s="44" t="str">
        <f t="shared" si="2"/>
        <v/>
      </c>
      <c r="H40" s="44" t="str">
        <f t="shared" si="3"/>
        <v/>
      </c>
      <c r="I40" s="44" t="str">
        <f t="shared" si="4"/>
        <v/>
      </c>
      <c r="J40" s="84" t="str">
        <f t="shared" si="11"/>
        <v/>
      </c>
      <c r="K40" s="85" t="str">
        <f t="shared" si="12"/>
        <v/>
      </c>
      <c r="L40" s="86" t="str">
        <f t="shared" si="13"/>
        <v/>
      </c>
      <c r="M40" s="84" t="str">
        <f t="shared" si="14"/>
        <v/>
      </c>
      <c r="N40" s="85" t="str">
        <f t="shared" si="15"/>
        <v/>
      </c>
      <c r="O40" s="86" t="str">
        <f t="shared" si="16"/>
        <v/>
      </c>
      <c r="P40" s="83"/>
      <c r="Q40" s="83"/>
      <c r="R40" s="83"/>
    </row>
    <row r="41" spans="1:18">
      <c r="A41" s="38">
        <v>33</v>
      </c>
      <c r="B41" s="45"/>
      <c r="C41" s="46"/>
      <c r="D41" s="47"/>
      <c r="E41" s="54"/>
      <c r="F41" s="50"/>
      <c r="G41" s="44" t="str">
        <f t="shared" si="2"/>
        <v/>
      </c>
      <c r="H41" s="44" t="str">
        <f t="shared" si="3"/>
        <v/>
      </c>
      <c r="I41" s="44" t="str">
        <f t="shared" si="4"/>
        <v/>
      </c>
      <c r="J41" s="84" t="str">
        <f t="shared" si="11"/>
        <v/>
      </c>
      <c r="K41" s="85" t="str">
        <f t="shared" si="12"/>
        <v/>
      </c>
      <c r="L41" s="86" t="str">
        <f t="shared" si="13"/>
        <v/>
      </c>
      <c r="M41" s="84" t="str">
        <f t="shared" si="14"/>
        <v/>
      </c>
      <c r="N41" s="85" t="str">
        <f t="shared" si="15"/>
        <v/>
      </c>
      <c r="O41" s="86" t="str">
        <f t="shared" si="16"/>
        <v/>
      </c>
      <c r="P41" s="83"/>
      <c r="Q41" s="83"/>
      <c r="R41" s="83"/>
    </row>
    <row r="42" spans="1:18">
      <c r="A42" s="38">
        <v>34</v>
      </c>
      <c r="B42" s="45"/>
      <c r="C42" s="46"/>
      <c r="D42" s="47"/>
      <c r="E42" s="54"/>
      <c r="F42" s="50"/>
      <c r="G42" s="44" t="str">
        <f t="shared" si="2"/>
        <v/>
      </c>
      <c r="H42" s="44" t="str">
        <f t="shared" si="3"/>
        <v/>
      </c>
      <c r="I42" s="44" t="str">
        <f t="shared" si="4"/>
        <v/>
      </c>
      <c r="J42" s="84" t="str">
        <f t="shared" si="11"/>
        <v/>
      </c>
      <c r="K42" s="85" t="str">
        <f t="shared" si="12"/>
        <v/>
      </c>
      <c r="L42" s="86" t="str">
        <f t="shared" si="13"/>
        <v/>
      </c>
      <c r="M42" s="84" t="str">
        <f t="shared" si="14"/>
        <v/>
      </c>
      <c r="N42" s="85" t="str">
        <f t="shared" si="15"/>
        <v/>
      </c>
      <c r="O42" s="86" t="str">
        <f t="shared" si="16"/>
        <v/>
      </c>
      <c r="P42" s="83"/>
      <c r="Q42" s="83"/>
      <c r="R42" s="83"/>
    </row>
    <row r="43" spans="1:15">
      <c r="A43" s="55">
        <v>35</v>
      </c>
      <c r="B43" s="45"/>
      <c r="C43" s="46"/>
      <c r="D43" s="47"/>
      <c r="E43" s="54"/>
      <c r="F43" s="49"/>
      <c r="G43" s="44" t="str">
        <f t="shared" si="2"/>
        <v/>
      </c>
      <c r="H43" s="44" t="str">
        <f t="shared" ref="H43:I43" si="17">IF(E43="","",H42+N43)</f>
        <v/>
      </c>
      <c r="I43" s="44" t="str">
        <f t="shared" si="17"/>
        <v/>
      </c>
      <c r="J43" s="84" t="str">
        <f t="shared" si="11"/>
        <v/>
      </c>
      <c r="K43" s="85" t="str">
        <f t="shared" si="12"/>
        <v/>
      </c>
      <c r="L43" s="86" t="str">
        <f t="shared" si="13"/>
        <v/>
      </c>
      <c r="M43" s="84" t="str">
        <f t="shared" si="14"/>
        <v/>
      </c>
      <c r="N43" s="85" t="str">
        <f t="shared" si="15"/>
        <v/>
      </c>
      <c r="O43" s="86" t="str">
        <f t="shared" si="16"/>
        <v/>
      </c>
    </row>
    <row r="44" spans="1:15">
      <c r="A44" s="38">
        <v>36</v>
      </c>
      <c r="B44" s="45"/>
      <c r="C44" s="46"/>
      <c r="D44" s="47"/>
      <c r="E44" s="54"/>
      <c r="F44" s="49"/>
      <c r="G44" s="44" t="str">
        <f t="shared" ref="G44:G58" si="18">IF(D44="","",G43+M44)</f>
        <v/>
      </c>
      <c r="H44" s="44" t="str">
        <f t="shared" ref="H44:H58" si="19">IF(E44="","",H43+N44)</f>
        <v/>
      </c>
      <c r="I44" s="44" t="str">
        <f t="shared" ref="I44:I58" si="20">IF(F44="","",I43+O44)</f>
        <v/>
      </c>
      <c r="J44" s="84" t="str">
        <f t="shared" si="11"/>
        <v/>
      </c>
      <c r="K44" s="85" t="str">
        <f t="shared" si="12"/>
        <v/>
      </c>
      <c r="L44" s="86" t="str">
        <f t="shared" si="13"/>
        <v/>
      </c>
      <c r="M44" s="84" t="str">
        <f t="shared" si="14"/>
        <v/>
      </c>
      <c r="N44" s="85" t="str">
        <f t="shared" si="15"/>
        <v/>
      </c>
      <c r="O44" s="86" t="str">
        <f t="shared" si="16"/>
        <v/>
      </c>
    </row>
    <row r="45" spans="1:15">
      <c r="A45" s="38">
        <v>37</v>
      </c>
      <c r="B45" s="45"/>
      <c r="C45" s="46"/>
      <c r="D45" s="47"/>
      <c r="E45" s="48"/>
      <c r="F45" s="49"/>
      <c r="G45" s="44" t="str">
        <f t="shared" si="18"/>
        <v/>
      </c>
      <c r="H45" s="44" t="str">
        <f t="shared" si="19"/>
        <v/>
      </c>
      <c r="I45" s="44" t="str">
        <f t="shared" si="20"/>
        <v/>
      </c>
      <c r="J45" s="84" t="str">
        <f t="shared" si="11"/>
        <v/>
      </c>
      <c r="K45" s="85" t="str">
        <f t="shared" si="12"/>
        <v/>
      </c>
      <c r="L45" s="86" t="str">
        <f t="shared" si="13"/>
        <v/>
      </c>
      <c r="M45" s="84" t="str">
        <f t="shared" si="14"/>
        <v/>
      </c>
      <c r="N45" s="85" t="str">
        <f t="shared" si="15"/>
        <v/>
      </c>
      <c r="O45" s="86" t="str">
        <f t="shared" si="16"/>
        <v/>
      </c>
    </row>
    <row r="46" spans="1:15">
      <c r="A46" s="38">
        <v>38</v>
      </c>
      <c r="B46" s="45"/>
      <c r="C46" s="46"/>
      <c r="D46" s="47"/>
      <c r="E46" s="48"/>
      <c r="F46" s="49"/>
      <c r="G46" s="44" t="str">
        <f t="shared" si="18"/>
        <v/>
      </c>
      <c r="H46" s="44" t="str">
        <f t="shared" si="19"/>
        <v/>
      </c>
      <c r="I46" s="44" t="str">
        <f t="shared" si="20"/>
        <v/>
      </c>
      <c r="J46" s="84" t="str">
        <f t="shared" si="11"/>
        <v/>
      </c>
      <c r="K46" s="85" t="str">
        <f t="shared" si="12"/>
        <v/>
      </c>
      <c r="L46" s="86" t="str">
        <f t="shared" si="13"/>
        <v/>
      </c>
      <c r="M46" s="84" t="str">
        <f t="shared" si="14"/>
        <v/>
      </c>
      <c r="N46" s="85" t="str">
        <f t="shared" si="15"/>
        <v/>
      </c>
      <c r="O46" s="86" t="str">
        <f t="shared" si="16"/>
        <v/>
      </c>
    </row>
    <row r="47" spans="1:15">
      <c r="A47" s="38">
        <v>39</v>
      </c>
      <c r="B47" s="45"/>
      <c r="C47" s="46"/>
      <c r="D47" s="47"/>
      <c r="E47" s="48"/>
      <c r="F47" s="49"/>
      <c r="G47" s="44" t="str">
        <f t="shared" si="18"/>
        <v/>
      </c>
      <c r="H47" s="44" t="str">
        <f t="shared" si="19"/>
        <v/>
      </c>
      <c r="I47" s="44" t="str">
        <f t="shared" si="20"/>
        <v/>
      </c>
      <c r="J47" s="84" t="str">
        <f t="shared" si="11"/>
        <v/>
      </c>
      <c r="K47" s="85" t="str">
        <f t="shared" si="12"/>
        <v/>
      </c>
      <c r="L47" s="86" t="str">
        <f t="shared" si="13"/>
        <v/>
      </c>
      <c r="M47" s="84" t="str">
        <f t="shared" si="14"/>
        <v/>
      </c>
      <c r="N47" s="85" t="str">
        <f t="shared" si="15"/>
        <v/>
      </c>
      <c r="O47" s="86" t="str">
        <f t="shared" si="16"/>
        <v/>
      </c>
    </row>
    <row r="48" spans="1:15">
      <c r="A48" s="38">
        <v>40</v>
      </c>
      <c r="B48" s="45"/>
      <c r="C48" s="46"/>
      <c r="D48" s="47"/>
      <c r="E48" s="48"/>
      <c r="F48" s="49"/>
      <c r="G48" s="44" t="str">
        <f t="shared" si="18"/>
        <v/>
      </c>
      <c r="H48" s="44" t="str">
        <f t="shared" si="19"/>
        <v/>
      </c>
      <c r="I48" s="44" t="str">
        <f t="shared" si="20"/>
        <v/>
      </c>
      <c r="J48" s="84" t="str">
        <f t="shared" si="11"/>
        <v/>
      </c>
      <c r="K48" s="85" t="str">
        <f t="shared" si="12"/>
        <v/>
      </c>
      <c r="L48" s="86" t="str">
        <f t="shared" si="13"/>
        <v/>
      </c>
      <c r="M48" s="84" t="str">
        <f t="shared" si="14"/>
        <v/>
      </c>
      <c r="N48" s="85" t="str">
        <f t="shared" si="15"/>
        <v/>
      </c>
      <c r="O48" s="86" t="str">
        <f t="shared" si="16"/>
        <v/>
      </c>
    </row>
    <row r="49" spans="1:15">
      <c r="A49" s="38">
        <v>41</v>
      </c>
      <c r="B49" s="45"/>
      <c r="C49" s="46"/>
      <c r="D49" s="47"/>
      <c r="E49" s="48"/>
      <c r="F49" s="49"/>
      <c r="G49" s="44" t="str">
        <f t="shared" si="18"/>
        <v/>
      </c>
      <c r="H49" s="44" t="str">
        <f t="shared" si="19"/>
        <v/>
      </c>
      <c r="I49" s="44" t="str">
        <f t="shared" si="20"/>
        <v/>
      </c>
      <c r="J49" s="84" t="str">
        <f t="shared" si="11"/>
        <v/>
      </c>
      <c r="K49" s="85" t="str">
        <f t="shared" si="12"/>
        <v/>
      </c>
      <c r="L49" s="86" t="str">
        <f t="shared" si="13"/>
        <v/>
      </c>
      <c r="M49" s="84" t="str">
        <f t="shared" si="14"/>
        <v/>
      </c>
      <c r="N49" s="85" t="str">
        <f t="shared" si="15"/>
        <v/>
      </c>
      <c r="O49" s="86" t="str">
        <f t="shared" si="16"/>
        <v/>
      </c>
    </row>
    <row r="50" spans="1:15">
      <c r="A50" s="38">
        <v>42</v>
      </c>
      <c r="B50" s="45"/>
      <c r="C50" s="46"/>
      <c r="D50" s="47"/>
      <c r="E50" s="48"/>
      <c r="F50" s="49"/>
      <c r="G50" s="44" t="str">
        <f t="shared" si="18"/>
        <v/>
      </c>
      <c r="H50" s="44" t="str">
        <f t="shared" si="19"/>
        <v/>
      </c>
      <c r="I50" s="44" t="str">
        <f t="shared" si="20"/>
        <v/>
      </c>
      <c r="J50" s="84" t="str">
        <f t="shared" si="11"/>
        <v/>
      </c>
      <c r="K50" s="85" t="str">
        <f t="shared" si="12"/>
        <v/>
      </c>
      <c r="L50" s="86" t="str">
        <f t="shared" si="13"/>
        <v/>
      </c>
      <c r="M50" s="84" t="str">
        <f t="shared" si="14"/>
        <v/>
      </c>
      <c r="N50" s="85" t="str">
        <f t="shared" si="15"/>
        <v/>
      </c>
      <c r="O50" s="86" t="str">
        <f t="shared" si="16"/>
        <v/>
      </c>
    </row>
    <row r="51" spans="1:15">
      <c r="A51" s="38">
        <v>43</v>
      </c>
      <c r="B51" s="45"/>
      <c r="C51" s="46"/>
      <c r="D51" s="47"/>
      <c r="E51" s="48"/>
      <c r="F51" s="50"/>
      <c r="G51" s="44" t="str">
        <f t="shared" si="18"/>
        <v/>
      </c>
      <c r="H51" s="44" t="str">
        <f t="shared" si="19"/>
        <v/>
      </c>
      <c r="I51" s="44" t="str">
        <f t="shared" si="20"/>
        <v/>
      </c>
      <c r="J51" s="84" t="str">
        <f t="shared" si="11"/>
        <v/>
      </c>
      <c r="K51" s="85" t="str">
        <f t="shared" si="12"/>
        <v/>
      </c>
      <c r="L51" s="86" t="str">
        <f t="shared" si="13"/>
        <v/>
      </c>
      <c r="M51" s="84" t="str">
        <f t="shared" si="14"/>
        <v/>
      </c>
      <c r="N51" s="85" t="str">
        <f t="shared" si="15"/>
        <v/>
      </c>
      <c r="O51" s="86" t="str">
        <f t="shared" si="16"/>
        <v/>
      </c>
    </row>
    <row r="52" spans="1:15">
      <c r="A52" s="38">
        <v>44</v>
      </c>
      <c r="B52" s="45"/>
      <c r="C52" s="46"/>
      <c r="D52" s="47"/>
      <c r="E52" s="48"/>
      <c r="F52" s="49"/>
      <c r="G52" s="44" t="str">
        <f t="shared" si="18"/>
        <v/>
      </c>
      <c r="H52" s="44" t="str">
        <f t="shared" si="19"/>
        <v/>
      </c>
      <c r="I52" s="44" t="str">
        <f t="shared" si="20"/>
        <v/>
      </c>
      <c r="J52" s="84" t="str">
        <f t="shared" si="11"/>
        <v/>
      </c>
      <c r="K52" s="85" t="str">
        <f t="shared" si="12"/>
        <v/>
      </c>
      <c r="L52" s="86" t="str">
        <f t="shared" si="13"/>
        <v/>
      </c>
      <c r="M52" s="84" t="str">
        <f t="shared" si="14"/>
        <v/>
      </c>
      <c r="N52" s="85" t="str">
        <f t="shared" si="15"/>
        <v/>
      </c>
      <c r="O52" s="86" t="str">
        <f t="shared" si="16"/>
        <v/>
      </c>
    </row>
    <row r="53" spans="1:15">
      <c r="A53" s="38">
        <v>45</v>
      </c>
      <c r="B53" s="45"/>
      <c r="C53" s="46"/>
      <c r="D53" s="47"/>
      <c r="E53" s="48"/>
      <c r="F53" s="49"/>
      <c r="G53" s="44" t="str">
        <f t="shared" si="18"/>
        <v/>
      </c>
      <c r="H53" s="44" t="str">
        <f t="shared" si="19"/>
        <v/>
      </c>
      <c r="I53" s="44" t="str">
        <f t="shared" si="20"/>
        <v/>
      </c>
      <c r="J53" s="84" t="str">
        <f t="shared" si="11"/>
        <v/>
      </c>
      <c r="K53" s="85" t="str">
        <f t="shared" si="12"/>
        <v/>
      </c>
      <c r="L53" s="86" t="str">
        <f t="shared" si="13"/>
        <v/>
      </c>
      <c r="M53" s="84" t="str">
        <f t="shared" si="14"/>
        <v/>
      </c>
      <c r="N53" s="85" t="str">
        <f t="shared" si="15"/>
        <v/>
      </c>
      <c r="O53" s="86" t="str">
        <f t="shared" si="16"/>
        <v/>
      </c>
    </row>
    <row r="54" spans="1:15">
      <c r="A54" s="38">
        <v>46</v>
      </c>
      <c r="B54" s="45"/>
      <c r="C54" s="46"/>
      <c r="D54" s="47"/>
      <c r="E54" s="48"/>
      <c r="F54" s="49"/>
      <c r="G54" s="44" t="str">
        <f t="shared" si="18"/>
        <v/>
      </c>
      <c r="H54" s="44" t="str">
        <f t="shared" si="19"/>
        <v/>
      </c>
      <c r="I54" s="44" t="str">
        <f t="shared" si="20"/>
        <v/>
      </c>
      <c r="J54" s="84" t="str">
        <f t="shared" si="11"/>
        <v/>
      </c>
      <c r="K54" s="85" t="str">
        <f t="shared" si="12"/>
        <v/>
      </c>
      <c r="L54" s="86" t="str">
        <f t="shared" si="13"/>
        <v/>
      </c>
      <c r="M54" s="84" t="str">
        <f t="shared" si="14"/>
        <v/>
      </c>
      <c r="N54" s="85" t="str">
        <f t="shared" si="15"/>
        <v/>
      </c>
      <c r="O54" s="86" t="str">
        <f t="shared" si="16"/>
        <v/>
      </c>
    </row>
    <row r="55" spans="1:15">
      <c r="A55" s="38">
        <v>47</v>
      </c>
      <c r="B55" s="45"/>
      <c r="C55" s="46"/>
      <c r="D55" s="47"/>
      <c r="E55" s="48"/>
      <c r="F55" s="49"/>
      <c r="G55" s="44" t="str">
        <f t="shared" si="18"/>
        <v/>
      </c>
      <c r="H55" s="44" t="str">
        <f t="shared" si="19"/>
        <v/>
      </c>
      <c r="I55" s="44" t="str">
        <f t="shared" si="20"/>
        <v/>
      </c>
      <c r="J55" s="84" t="str">
        <f t="shared" si="11"/>
        <v/>
      </c>
      <c r="K55" s="85" t="str">
        <f t="shared" si="12"/>
        <v/>
      </c>
      <c r="L55" s="86" t="str">
        <f t="shared" si="13"/>
        <v/>
      </c>
      <c r="M55" s="84" t="str">
        <f t="shared" si="14"/>
        <v/>
      </c>
      <c r="N55" s="85" t="str">
        <f t="shared" si="15"/>
        <v/>
      </c>
      <c r="O55" s="86" t="str">
        <f t="shared" si="16"/>
        <v/>
      </c>
    </row>
    <row r="56" spans="1:15">
      <c r="A56" s="38">
        <v>48</v>
      </c>
      <c r="B56" s="45"/>
      <c r="C56" s="46"/>
      <c r="D56" s="47"/>
      <c r="E56" s="48"/>
      <c r="F56" s="49"/>
      <c r="G56" s="44" t="str">
        <f t="shared" si="18"/>
        <v/>
      </c>
      <c r="H56" s="44" t="str">
        <f t="shared" si="19"/>
        <v/>
      </c>
      <c r="I56" s="44" t="str">
        <f t="shared" si="20"/>
        <v/>
      </c>
      <c r="J56" s="84" t="str">
        <f t="shared" si="11"/>
        <v/>
      </c>
      <c r="K56" s="85" t="str">
        <f t="shared" si="12"/>
        <v/>
      </c>
      <c r="L56" s="86" t="str">
        <f t="shared" si="13"/>
        <v/>
      </c>
      <c r="M56" s="84" t="str">
        <f t="shared" si="14"/>
        <v/>
      </c>
      <c r="N56" s="85" t="str">
        <f t="shared" si="15"/>
        <v/>
      </c>
      <c r="O56" s="86" t="str">
        <f t="shared" si="16"/>
        <v/>
      </c>
    </row>
    <row r="57" spans="1:15">
      <c r="A57" s="38">
        <v>49</v>
      </c>
      <c r="B57" s="45"/>
      <c r="C57" s="46"/>
      <c r="D57" s="47"/>
      <c r="E57" s="48"/>
      <c r="F57" s="49"/>
      <c r="G57" s="44" t="str">
        <f t="shared" si="18"/>
        <v/>
      </c>
      <c r="H57" s="44" t="str">
        <f t="shared" si="19"/>
        <v/>
      </c>
      <c r="I57" s="44" t="str">
        <f t="shared" si="20"/>
        <v/>
      </c>
      <c r="J57" s="84" t="str">
        <f t="shared" si="11"/>
        <v/>
      </c>
      <c r="K57" s="85" t="str">
        <f t="shared" si="12"/>
        <v/>
      </c>
      <c r="L57" s="86" t="str">
        <f t="shared" si="13"/>
        <v/>
      </c>
      <c r="M57" s="84" t="str">
        <f t="shared" si="14"/>
        <v/>
      </c>
      <c r="N57" s="85" t="str">
        <f t="shared" si="15"/>
        <v/>
      </c>
      <c r="O57" s="86" t="str">
        <f t="shared" si="16"/>
        <v/>
      </c>
    </row>
    <row r="58" ht="19.5" spans="1:15">
      <c r="A58" s="38">
        <v>50</v>
      </c>
      <c r="B58" s="56"/>
      <c r="C58" s="57"/>
      <c r="D58" s="58"/>
      <c r="E58" s="59"/>
      <c r="F58" s="60"/>
      <c r="G58" s="44" t="str">
        <f t="shared" si="18"/>
        <v/>
      </c>
      <c r="H58" s="44" t="str">
        <f t="shared" si="19"/>
        <v/>
      </c>
      <c r="I58" s="44" t="str">
        <f t="shared" si="20"/>
        <v/>
      </c>
      <c r="J58" s="84" t="str">
        <f t="shared" si="11"/>
        <v/>
      </c>
      <c r="K58" s="85" t="str">
        <f t="shared" si="12"/>
        <v/>
      </c>
      <c r="L58" s="86" t="str">
        <f t="shared" si="13"/>
        <v/>
      </c>
      <c r="M58" s="84" t="str">
        <f t="shared" si="14"/>
        <v/>
      </c>
      <c r="N58" s="85" t="str">
        <f t="shared" si="15"/>
        <v/>
      </c>
      <c r="O58" s="86" t="str">
        <f t="shared" si="16"/>
        <v/>
      </c>
    </row>
    <row r="59" ht="19.5" spans="1:15">
      <c r="A59" s="38"/>
      <c r="B59" s="61" t="s">
        <v>20</v>
      </c>
      <c r="C59" s="62"/>
      <c r="D59" s="63">
        <f>COUNTIF(D9:D58,1.27)</f>
        <v>11</v>
      </c>
      <c r="E59" s="63">
        <f>COUNTIF(E9:E58,1.5)</f>
        <v>11</v>
      </c>
      <c r="F59" s="64">
        <f>COUNTIF(F9:F58,2)</f>
        <v>5</v>
      </c>
      <c r="G59" s="65">
        <f>M59+G8</f>
        <v>133572.802654974</v>
      </c>
      <c r="H59" s="66">
        <f>N59+H8</f>
        <v>143670.013305444</v>
      </c>
      <c r="I59" s="87">
        <f>O59+I8</f>
        <v>98683.9828150141</v>
      </c>
      <c r="J59" s="88" t="s">
        <v>21</v>
      </c>
      <c r="K59" s="89">
        <f>B50-B9</f>
        <v>-44356</v>
      </c>
      <c r="L59" s="90" t="s">
        <v>22</v>
      </c>
      <c r="M59" s="91">
        <f>SUM(M9:M58)</f>
        <v>33572.8026549735</v>
      </c>
      <c r="N59" s="92">
        <f>SUM(N9:N58)</f>
        <v>43670.0133054441</v>
      </c>
      <c r="O59" s="93">
        <f>SUM(O9:O58)</f>
        <v>-1316.01718498589</v>
      </c>
    </row>
    <row r="60" ht="19.5" spans="1:15">
      <c r="A60" s="38"/>
      <c r="B60" s="67" t="s">
        <v>23</v>
      </c>
      <c r="C60" s="68"/>
      <c r="D60" s="63">
        <f>COUNTIF(D9:D58,-1)</f>
        <v>4</v>
      </c>
      <c r="E60" s="63">
        <f>COUNTIF(E9:E58,-1)</f>
        <v>4</v>
      </c>
      <c r="F60" s="64">
        <f>COUNTIF(F9:F58,-1)</f>
        <v>10</v>
      </c>
      <c r="G60" s="23" t="s">
        <v>24</v>
      </c>
      <c r="H60" s="24"/>
      <c r="I60" s="75"/>
      <c r="J60" s="23" t="s">
        <v>25</v>
      </c>
      <c r="K60" s="24"/>
      <c r="L60" s="75"/>
      <c r="M60" s="38"/>
      <c r="N60" s="55"/>
      <c r="O60" s="94"/>
    </row>
    <row r="61" ht="19.5" spans="1:15">
      <c r="A61" s="38"/>
      <c r="B61" s="67" t="s">
        <v>26</v>
      </c>
      <c r="C61" s="68"/>
      <c r="D61" s="63">
        <f>COUNTIF(D9:D58,0)</f>
        <v>0</v>
      </c>
      <c r="E61" s="63">
        <f>COUNTIF(E9:E58,0)</f>
        <v>0</v>
      </c>
      <c r="F61" s="63">
        <f>COUNTIF(F9:F58,0)</f>
        <v>0</v>
      </c>
      <c r="G61" s="69">
        <f>G59/G8</f>
        <v>1.33572802654974</v>
      </c>
      <c r="H61" s="70">
        <f t="shared" ref="H61:I61" si="21">H59/H8</f>
        <v>1.43670013305444</v>
      </c>
      <c r="I61" s="95">
        <f t="shared" si="21"/>
        <v>0.986839828150141</v>
      </c>
      <c r="J61" s="96">
        <f>(G61-100%)*30/K59</f>
        <v>-0.000227068283805845</v>
      </c>
      <c r="K61" s="96">
        <f>(H61-100%)*30/K59</f>
        <v>-0.000295360356922023</v>
      </c>
      <c r="L61" s="97">
        <f>(I61-100%)*30/K59</f>
        <v>8.90082864766357e-6</v>
      </c>
      <c r="M61" s="98"/>
      <c r="N61" s="99"/>
      <c r="O61" s="100"/>
    </row>
    <row r="62" ht="19.5" spans="1:6">
      <c r="A62" s="55"/>
      <c r="B62" s="23" t="s">
        <v>27</v>
      </c>
      <c r="C62" s="24"/>
      <c r="D62" s="71">
        <f t="shared" ref="D62:F62" si="22">D59/(D59+D60+D61)</f>
        <v>0.733333333333333</v>
      </c>
      <c r="E62" s="72">
        <f t="shared" si="22"/>
        <v>0.733333333333333</v>
      </c>
      <c r="F62" s="73">
        <f t="shared" si="22"/>
        <v>0.333333333333333</v>
      </c>
    </row>
    <row r="64" spans="4:6">
      <c r="D64" s="74"/>
      <c r="E64" s="74"/>
      <c r="F64" s="74"/>
    </row>
  </sheetData>
  <mergeCells count="11">
    <mergeCell ref="G6:I6"/>
    <mergeCell ref="J6:L6"/>
    <mergeCell ref="M6:O6"/>
    <mergeCell ref="J8:L8"/>
    <mergeCell ref="M8:O8"/>
    <mergeCell ref="B59:C59"/>
    <mergeCell ref="B60:C60"/>
    <mergeCell ref="G60:I60"/>
    <mergeCell ref="J60:L60"/>
    <mergeCell ref="B61:C61"/>
    <mergeCell ref="B62:C62"/>
  </mergeCells>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1395"/>
  <sheetViews>
    <sheetView zoomScale="70" zoomScaleNormal="70" topLeftCell="A61" workbookViewId="0">
      <selection activeCell="A1192" sqref="A1192"/>
    </sheetView>
  </sheetViews>
  <sheetFormatPr defaultColWidth="8.125" defaultRowHeight="14.25"/>
  <cols>
    <col min="1" max="1" width="15.775" style="102" customWidth="1"/>
    <col min="2" max="2" width="7.25" style="11" customWidth="1"/>
    <col min="3" max="256" width="8.125" style="11"/>
    <col min="257" max="257" width="6.625" style="11" customWidth="1"/>
    <col min="258" max="258" width="7.25" style="11" customWidth="1"/>
    <col min="259" max="512" width="8.125" style="11"/>
    <col min="513" max="513" width="6.625" style="11" customWidth="1"/>
    <col min="514" max="514" width="7.25" style="11" customWidth="1"/>
    <col min="515" max="768" width="8.125" style="11"/>
    <col min="769" max="769" width="6.625" style="11" customWidth="1"/>
    <col min="770" max="770" width="7.25" style="11" customWidth="1"/>
    <col min="771" max="1024" width="8.125" style="11"/>
    <col min="1025" max="1025" width="6.625" style="11" customWidth="1"/>
    <col min="1026" max="1026" width="7.25" style="11" customWidth="1"/>
    <col min="1027" max="1280" width="8.125" style="11"/>
    <col min="1281" max="1281" width="6.625" style="11" customWidth="1"/>
    <col min="1282" max="1282" width="7.25" style="11" customWidth="1"/>
    <col min="1283" max="1536" width="8.125" style="11"/>
    <col min="1537" max="1537" width="6.625" style="11" customWidth="1"/>
    <col min="1538" max="1538" width="7.25" style="11" customWidth="1"/>
    <col min="1539" max="1792" width="8.125" style="11"/>
    <col min="1793" max="1793" width="6.625" style="11" customWidth="1"/>
    <col min="1794" max="1794" width="7.25" style="11" customWidth="1"/>
    <col min="1795" max="2048" width="8.125" style="11"/>
    <col min="2049" max="2049" width="6.625" style="11" customWidth="1"/>
    <col min="2050" max="2050" width="7.25" style="11" customWidth="1"/>
    <col min="2051" max="2304" width="8.125" style="11"/>
    <col min="2305" max="2305" width="6.625" style="11" customWidth="1"/>
    <col min="2306" max="2306" width="7.25" style="11" customWidth="1"/>
    <col min="2307" max="2560" width="8.125" style="11"/>
    <col min="2561" max="2561" width="6.625" style="11" customWidth="1"/>
    <col min="2562" max="2562" width="7.25" style="11" customWidth="1"/>
    <col min="2563" max="2816" width="8.125" style="11"/>
    <col min="2817" max="2817" width="6.625" style="11" customWidth="1"/>
    <col min="2818" max="2818" width="7.25" style="11" customWidth="1"/>
    <col min="2819" max="3072" width="8.125" style="11"/>
    <col min="3073" max="3073" width="6.625" style="11" customWidth="1"/>
    <col min="3074" max="3074" width="7.25" style="11" customWidth="1"/>
    <col min="3075" max="3328" width="8.125" style="11"/>
    <col min="3329" max="3329" width="6.625" style="11" customWidth="1"/>
    <col min="3330" max="3330" width="7.25" style="11" customWidth="1"/>
    <col min="3331" max="3584" width="8.125" style="11"/>
    <col min="3585" max="3585" width="6.625" style="11" customWidth="1"/>
    <col min="3586" max="3586" width="7.25" style="11" customWidth="1"/>
    <col min="3587" max="3840" width="8.125" style="11"/>
    <col min="3841" max="3841" width="6.625" style="11" customWidth="1"/>
    <col min="3842" max="3842" width="7.25" style="11" customWidth="1"/>
    <col min="3843" max="4096" width="8.125" style="11"/>
    <col min="4097" max="4097" width="6.625" style="11" customWidth="1"/>
    <col min="4098" max="4098" width="7.25" style="11" customWidth="1"/>
    <col min="4099" max="4352" width="8.125" style="11"/>
    <col min="4353" max="4353" width="6.625" style="11" customWidth="1"/>
    <col min="4354" max="4354" width="7.25" style="11" customWidth="1"/>
    <col min="4355" max="4608" width="8.125" style="11"/>
    <col min="4609" max="4609" width="6.625" style="11" customWidth="1"/>
    <col min="4610" max="4610" width="7.25" style="11" customWidth="1"/>
    <col min="4611" max="4864" width="8.125" style="11"/>
    <col min="4865" max="4865" width="6.625" style="11" customWidth="1"/>
    <col min="4866" max="4866" width="7.25" style="11" customWidth="1"/>
    <col min="4867" max="5120" width="8.125" style="11"/>
    <col min="5121" max="5121" width="6.625" style="11" customWidth="1"/>
    <col min="5122" max="5122" width="7.25" style="11" customWidth="1"/>
    <col min="5123" max="5376" width="8.125" style="11"/>
    <col min="5377" max="5377" width="6.625" style="11" customWidth="1"/>
    <col min="5378" max="5378" width="7.25" style="11" customWidth="1"/>
    <col min="5379" max="5632" width="8.125" style="11"/>
    <col min="5633" max="5633" width="6.625" style="11" customWidth="1"/>
    <col min="5634" max="5634" width="7.25" style="11" customWidth="1"/>
    <col min="5635" max="5888" width="8.125" style="11"/>
    <col min="5889" max="5889" width="6.625" style="11" customWidth="1"/>
    <col min="5890" max="5890" width="7.25" style="11" customWidth="1"/>
    <col min="5891" max="6144" width="8.125" style="11"/>
    <col min="6145" max="6145" width="6.625" style="11" customWidth="1"/>
    <col min="6146" max="6146" width="7.25" style="11" customWidth="1"/>
    <col min="6147" max="6400" width="8.125" style="11"/>
    <col min="6401" max="6401" width="6.625" style="11" customWidth="1"/>
    <col min="6402" max="6402" width="7.25" style="11" customWidth="1"/>
    <col min="6403" max="6656" width="8.125" style="11"/>
    <col min="6657" max="6657" width="6.625" style="11" customWidth="1"/>
    <col min="6658" max="6658" width="7.25" style="11" customWidth="1"/>
    <col min="6659" max="6912" width="8.125" style="11"/>
    <col min="6913" max="6913" width="6.625" style="11" customWidth="1"/>
    <col min="6914" max="6914" width="7.25" style="11" customWidth="1"/>
    <col min="6915" max="7168" width="8.125" style="11"/>
    <col min="7169" max="7169" width="6.625" style="11" customWidth="1"/>
    <col min="7170" max="7170" width="7.25" style="11" customWidth="1"/>
    <col min="7171" max="7424" width="8.125" style="11"/>
    <col min="7425" max="7425" width="6.625" style="11" customWidth="1"/>
    <col min="7426" max="7426" width="7.25" style="11" customWidth="1"/>
    <col min="7427" max="7680" width="8.125" style="11"/>
    <col min="7681" max="7681" width="6.625" style="11" customWidth="1"/>
    <col min="7682" max="7682" width="7.25" style="11" customWidth="1"/>
    <col min="7683" max="7936" width="8.125" style="11"/>
    <col min="7937" max="7937" width="6.625" style="11" customWidth="1"/>
    <col min="7938" max="7938" width="7.25" style="11" customWidth="1"/>
    <col min="7939" max="8192" width="8.125" style="11"/>
    <col min="8193" max="8193" width="6.625" style="11" customWidth="1"/>
    <col min="8194" max="8194" width="7.25" style="11" customWidth="1"/>
    <col min="8195" max="8448" width="8.125" style="11"/>
    <col min="8449" max="8449" width="6.625" style="11" customWidth="1"/>
    <col min="8450" max="8450" width="7.25" style="11" customWidth="1"/>
    <col min="8451" max="8704" width="8.125" style="11"/>
    <col min="8705" max="8705" width="6.625" style="11" customWidth="1"/>
    <col min="8706" max="8706" width="7.25" style="11" customWidth="1"/>
    <col min="8707" max="8960" width="8.125" style="11"/>
    <col min="8961" max="8961" width="6.625" style="11" customWidth="1"/>
    <col min="8962" max="8962" width="7.25" style="11" customWidth="1"/>
    <col min="8963" max="9216" width="8.125" style="11"/>
    <col min="9217" max="9217" width="6.625" style="11" customWidth="1"/>
    <col min="9218" max="9218" width="7.25" style="11" customWidth="1"/>
    <col min="9219" max="9472" width="8.125" style="11"/>
    <col min="9473" max="9473" width="6.625" style="11" customWidth="1"/>
    <col min="9474" max="9474" width="7.25" style="11" customWidth="1"/>
    <col min="9475" max="9728" width="8.125" style="11"/>
    <col min="9729" max="9729" width="6.625" style="11" customWidth="1"/>
    <col min="9730" max="9730" width="7.25" style="11" customWidth="1"/>
    <col min="9731" max="9984" width="8.125" style="11"/>
    <col min="9985" max="9985" width="6.625" style="11" customWidth="1"/>
    <col min="9986" max="9986" width="7.25" style="11" customWidth="1"/>
    <col min="9987" max="10240" width="8.125" style="11"/>
    <col min="10241" max="10241" width="6.625" style="11" customWidth="1"/>
    <col min="10242" max="10242" width="7.25" style="11" customWidth="1"/>
    <col min="10243" max="10496" width="8.125" style="11"/>
    <col min="10497" max="10497" width="6.625" style="11" customWidth="1"/>
    <col min="10498" max="10498" width="7.25" style="11" customWidth="1"/>
    <col min="10499" max="10752" width="8.125" style="11"/>
    <col min="10753" max="10753" width="6.625" style="11" customWidth="1"/>
    <col min="10754" max="10754" width="7.25" style="11" customWidth="1"/>
    <col min="10755" max="11008" width="8.125" style="11"/>
    <col min="11009" max="11009" width="6.625" style="11" customWidth="1"/>
    <col min="11010" max="11010" width="7.25" style="11" customWidth="1"/>
    <col min="11011" max="11264" width="8.125" style="11"/>
    <col min="11265" max="11265" width="6.625" style="11" customWidth="1"/>
    <col min="11266" max="11266" width="7.25" style="11" customWidth="1"/>
    <col min="11267" max="11520" width="8.125" style="11"/>
    <col min="11521" max="11521" width="6.625" style="11" customWidth="1"/>
    <col min="11522" max="11522" width="7.25" style="11" customWidth="1"/>
    <col min="11523" max="11776" width="8.125" style="11"/>
    <col min="11777" max="11777" width="6.625" style="11" customWidth="1"/>
    <col min="11778" max="11778" width="7.25" style="11" customWidth="1"/>
    <col min="11779" max="12032" width="8.125" style="11"/>
    <col min="12033" max="12033" width="6.625" style="11" customWidth="1"/>
    <col min="12034" max="12034" width="7.25" style="11" customWidth="1"/>
    <col min="12035" max="12288" width="8.125" style="11"/>
    <col min="12289" max="12289" width="6.625" style="11" customWidth="1"/>
    <col min="12290" max="12290" width="7.25" style="11" customWidth="1"/>
    <col min="12291" max="12544" width="8.125" style="11"/>
    <col min="12545" max="12545" width="6.625" style="11" customWidth="1"/>
    <col min="12546" max="12546" width="7.25" style="11" customWidth="1"/>
    <col min="12547" max="12800" width="8.125" style="11"/>
    <col min="12801" max="12801" width="6.625" style="11" customWidth="1"/>
    <col min="12802" max="12802" width="7.25" style="11" customWidth="1"/>
    <col min="12803" max="13056" width="8.125" style="11"/>
    <col min="13057" max="13057" width="6.625" style="11" customWidth="1"/>
    <col min="13058" max="13058" width="7.25" style="11" customWidth="1"/>
    <col min="13059" max="13312" width="8.125" style="11"/>
    <col min="13313" max="13313" width="6.625" style="11" customWidth="1"/>
    <col min="13314" max="13314" width="7.25" style="11" customWidth="1"/>
    <col min="13315" max="13568" width="8.125" style="11"/>
    <col min="13569" max="13569" width="6.625" style="11" customWidth="1"/>
    <col min="13570" max="13570" width="7.25" style="11" customWidth="1"/>
    <col min="13571" max="13824" width="8.125" style="11"/>
    <col min="13825" max="13825" width="6.625" style="11" customWidth="1"/>
    <col min="13826" max="13826" width="7.25" style="11" customWidth="1"/>
    <col min="13827" max="14080" width="8.125" style="11"/>
    <col min="14081" max="14081" width="6.625" style="11" customWidth="1"/>
    <col min="14082" max="14082" width="7.25" style="11" customWidth="1"/>
    <col min="14083" max="14336" width="8.125" style="11"/>
    <col min="14337" max="14337" width="6.625" style="11" customWidth="1"/>
    <col min="14338" max="14338" width="7.25" style="11" customWidth="1"/>
    <col min="14339" max="14592" width="8.125" style="11"/>
    <col min="14593" max="14593" width="6.625" style="11" customWidth="1"/>
    <col min="14594" max="14594" width="7.25" style="11" customWidth="1"/>
    <col min="14595" max="14848" width="8.125" style="11"/>
    <col min="14849" max="14849" width="6.625" style="11" customWidth="1"/>
    <col min="14850" max="14850" width="7.25" style="11" customWidth="1"/>
    <col min="14851" max="15104" width="8.125" style="11"/>
    <col min="15105" max="15105" width="6.625" style="11" customWidth="1"/>
    <col min="15106" max="15106" width="7.25" style="11" customWidth="1"/>
    <col min="15107" max="15360" width="8.125" style="11"/>
    <col min="15361" max="15361" width="6.625" style="11" customWidth="1"/>
    <col min="15362" max="15362" width="7.25" style="11" customWidth="1"/>
    <col min="15363" max="15616" width="8.125" style="11"/>
    <col min="15617" max="15617" width="6.625" style="11" customWidth="1"/>
    <col min="15618" max="15618" width="7.25" style="11" customWidth="1"/>
    <col min="15619" max="15872" width="8.125" style="11"/>
    <col min="15873" max="15873" width="6.625" style="11" customWidth="1"/>
    <col min="15874" max="15874" width="7.25" style="11" customWidth="1"/>
    <col min="15875" max="16128" width="8.125" style="11"/>
    <col min="16129" max="16129" width="6.625" style="11" customWidth="1"/>
    <col min="16130" max="16130" width="7.25" style="11" customWidth="1"/>
    <col min="16131" max="16384" width="8.125" style="11"/>
  </cols>
  <sheetData>
    <row r="1" spans="1:1">
      <c r="A1" s="103">
        <v>44356</v>
      </c>
    </row>
    <row r="30" spans="1:1">
      <c r="A30" s="103">
        <v>44217</v>
      </c>
    </row>
    <row r="31" spans="1:1">
      <c r="A31" s="103"/>
    </row>
    <row r="59" spans="1:1">
      <c r="A59" s="103">
        <v>44376</v>
      </c>
    </row>
    <row r="60" spans="1:1">
      <c r="A60" s="103"/>
    </row>
    <row r="88" spans="1:1">
      <c r="A88" s="103">
        <v>44616</v>
      </c>
    </row>
    <row r="89" spans="1:1">
      <c r="A89" s="103"/>
    </row>
    <row r="117" spans="1:1">
      <c r="A117" s="103">
        <v>44693</v>
      </c>
    </row>
    <row r="118" spans="1:1">
      <c r="A118" s="103"/>
    </row>
    <row r="146" spans="1:1">
      <c r="A146" s="103">
        <v>44701</v>
      </c>
    </row>
    <row r="175" spans="1:1">
      <c r="A175" s="103">
        <v>44771</v>
      </c>
    </row>
    <row r="204" spans="1:1">
      <c r="A204" s="103">
        <v>44806</v>
      </c>
    </row>
    <row r="233" spans="1:1">
      <c r="A233" s="103">
        <v>44809</v>
      </c>
    </row>
    <row r="262" spans="1:1">
      <c r="A262" s="103">
        <v>44972</v>
      </c>
    </row>
    <row r="292" spans="1:1">
      <c r="A292" s="103">
        <v>44978</v>
      </c>
    </row>
    <row r="321" spans="1:1">
      <c r="A321" s="103">
        <v>45006</v>
      </c>
    </row>
    <row r="350" spans="1:1">
      <c r="A350" s="103">
        <v>45037</v>
      </c>
    </row>
    <row r="379" spans="1:1">
      <c r="A379" s="103">
        <v>45183</v>
      </c>
    </row>
    <row r="408" spans="1:1">
      <c r="A408" s="103">
        <v>45191</v>
      </c>
    </row>
    <row r="437" spans="1:1">
      <c r="A437" s="103">
        <v>45201</v>
      </c>
    </row>
    <row r="466" spans="1:1">
      <c r="A466" s="103">
        <v>44356</v>
      </c>
    </row>
    <row r="495" spans="1:1">
      <c r="A495" s="103"/>
    </row>
    <row r="524" spans="1:1">
      <c r="A524" s="103"/>
    </row>
    <row r="553" spans="1:1">
      <c r="A553" s="103"/>
    </row>
    <row r="582" spans="1:1">
      <c r="A582" s="103"/>
    </row>
    <row r="611" spans="1:1">
      <c r="A611" s="103"/>
    </row>
    <row r="640" spans="1:1">
      <c r="A640" s="103"/>
    </row>
    <row r="669" spans="1:1">
      <c r="A669" s="103"/>
    </row>
    <row r="698" spans="1:1">
      <c r="A698" s="103"/>
    </row>
    <row r="727" spans="1:1">
      <c r="A727" s="103"/>
    </row>
    <row r="756" spans="1:1">
      <c r="A756" s="103"/>
    </row>
    <row r="785" spans="1:1">
      <c r="A785" s="103"/>
    </row>
    <row r="814" spans="1:1">
      <c r="A814" s="103"/>
    </row>
    <row r="843" spans="1:1">
      <c r="A843" s="103"/>
    </row>
    <row r="872" spans="1:1">
      <c r="A872" s="103"/>
    </row>
    <row r="901" spans="1:1">
      <c r="A901" s="103"/>
    </row>
    <row r="930" spans="1:1">
      <c r="A930" s="103"/>
    </row>
    <row r="959" spans="1:1">
      <c r="A959" s="103"/>
    </row>
    <row r="988" spans="1:1">
      <c r="A988" s="103"/>
    </row>
    <row r="1017" spans="1:1">
      <c r="A1017" s="103"/>
    </row>
    <row r="1047" spans="1:1">
      <c r="A1047" s="103"/>
    </row>
    <row r="1076" spans="1:1">
      <c r="A1076" s="103"/>
    </row>
    <row r="1105" spans="1:1">
      <c r="A1105" s="103"/>
    </row>
    <row r="1134" spans="1:1">
      <c r="A1134" s="103"/>
    </row>
    <row r="1163" spans="1:1">
      <c r="A1163" s="103"/>
    </row>
    <row r="1192" spans="1:1">
      <c r="A1192" s="103"/>
    </row>
    <row r="1221" spans="1:1">
      <c r="A1221" s="103"/>
    </row>
    <row r="1250" spans="1:1">
      <c r="A1250" s="103"/>
    </row>
    <row r="1279" spans="1:1">
      <c r="A1279" s="103"/>
    </row>
    <row r="1308" spans="1:1">
      <c r="A1308" s="103"/>
    </row>
    <row r="1337" spans="1:1">
      <c r="A1337" s="103"/>
    </row>
    <row r="1366" spans="1:1">
      <c r="A1366" s="103"/>
    </row>
    <row r="1395" spans="1:1">
      <c r="A1395" s="103"/>
    </row>
  </sheetData>
  <pageMargins left="0.7" right="0.7" top="0.75" bottom="0.75" header="0.3" footer="0.3"/>
  <pageSetup paperSize="9" orientation="portrait"/>
  <headerFooter/>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64"/>
  <sheetViews>
    <sheetView tabSelected="1" workbookViewId="0">
      <pane xSplit="1" ySplit="8" topLeftCell="B9" activePane="bottomRight" state="frozen"/>
      <selection/>
      <selection pane="topRight"/>
      <selection pane="bottomLeft"/>
      <selection pane="bottomRight" activeCell="J60" sqref="J60:L60"/>
    </sheetView>
  </sheetViews>
  <sheetFormatPr defaultColWidth="9" defaultRowHeight="18.75"/>
  <cols>
    <col min="1" max="1" width="4.875" customWidth="1"/>
    <col min="2" max="2" width="12" customWidth="1"/>
    <col min="3" max="3" width="10.625" customWidth="1"/>
    <col min="4" max="6" width="8.25" customWidth="1"/>
    <col min="7" max="7" width="9.875" customWidth="1"/>
    <col min="10" max="15" width="7.75" customWidth="1"/>
  </cols>
  <sheetData>
    <row r="1" spans="1:3">
      <c r="A1" s="17" t="s">
        <v>0</v>
      </c>
      <c r="C1" t="s">
        <v>1</v>
      </c>
    </row>
    <row r="2" spans="1:3">
      <c r="A2" s="17" t="s">
        <v>2</v>
      </c>
      <c r="C2" t="s">
        <v>28</v>
      </c>
    </row>
    <row r="3" spans="1:3">
      <c r="A3" s="17" t="s">
        <v>4</v>
      </c>
      <c r="C3" s="18">
        <v>100000</v>
      </c>
    </row>
    <row r="4" spans="1:3">
      <c r="A4" s="17" t="s">
        <v>5</v>
      </c>
      <c r="C4" s="18" t="s">
        <v>6</v>
      </c>
    </row>
    <row r="5" ht="19.5" spans="1:3">
      <c r="A5" s="17" t="s">
        <v>7</v>
      </c>
      <c r="C5" s="18" t="s">
        <v>8</v>
      </c>
    </row>
    <row r="6" ht="19.5" spans="1:15">
      <c r="A6" s="19" t="s">
        <v>9</v>
      </c>
      <c r="B6" s="19" t="s">
        <v>10</v>
      </c>
      <c r="C6" s="19" t="s">
        <v>10</v>
      </c>
      <c r="D6" s="20" t="s">
        <v>11</v>
      </c>
      <c r="E6" s="21"/>
      <c r="F6" s="22"/>
      <c r="G6" s="23" t="s">
        <v>12</v>
      </c>
      <c r="H6" s="24"/>
      <c r="I6" s="75"/>
      <c r="J6" s="23" t="s">
        <v>13</v>
      </c>
      <c r="K6" s="24"/>
      <c r="L6" s="75"/>
      <c r="M6" s="23" t="s">
        <v>14</v>
      </c>
      <c r="N6" s="24"/>
      <c r="O6" s="75"/>
    </row>
    <row r="7" ht="19.5" spans="1:15">
      <c r="A7" s="25"/>
      <c r="B7" s="25" t="s">
        <v>15</v>
      </c>
      <c r="C7" s="26" t="s">
        <v>16</v>
      </c>
      <c r="D7" s="27">
        <v>1.27</v>
      </c>
      <c r="E7" s="28">
        <v>1.5</v>
      </c>
      <c r="F7" s="29">
        <v>2</v>
      </c>
      <c r="G7" s="27">
        <v>1.27</v>
      </c>
      <c r="H7" s="28">
        <v>1.5</v>
      </c>
      <c r="I7" s="29">
        <v>2</v>
      </c>
      <c r="J7" s="27">
        <v>1.27</v>
      </c>
      <c r="K7" s="28">
        <v>1.5</v>
      </c>
      <c r="L7" s="29">
        <v>2</v>
      </c>
      <c r="M7" s="27">
        <v>1.27</v>
      </c>
      <c r="N7" s="28">
        <v>1.5</v>
      </c>
      <c r="O7" s="29">
        <v>2</v>
      </c>
    </row>
    <row r="8" ht="19.5" spans="1:15">
      <c r="A8" s="30" t="s">
        <v>17</v>
      </c>
      <c r="B8" s="31"/>
      <c r="C8" s="32"/>
      <c r="D8" s="33"/>
      <c r="E8" s="34"/>
      <c r="F8" s="35"/>
      <c r="G8" s="36">
        <f>C3</f>
        <v>100000</v>
      </c>
      <c r="H8" s="37">
        <f>C3</f>
        <v>100000</v>
      </c>
      <c r="I8" s="76">
        <f>C3</f>
        <v>100000</v>
      </c>
      <c r="J8" s="77" t="s">
        <v>13</v>
      </c>
      <c r="K8" s="78"/>
      <c r="L8" s="79"/>
      <c r="M8" s="77"/>
      <c r="N8" s="78"/>
      <c r="O8" s="79"/>
    </row>
    <row r="9" spans="1:18">
      <c r="A9" s="38">
        <v>1</v>
      </c>
      <c r="B9" s="39">
        <v>44775</v>
      </c>
      <c r="C9" s="40">
        <v>2</v>
      </c>
      <c r="D9" s="41">
        <v>1.27</v>
      </c>
      <c r="E9" s="42">
        <v>1.5</v>
      </c>
      <c r="F9" s="43">
        <v>-1</v>
      </c>
      <c r="G9" s="44">
        <f t="shared" ref="G9:I9" si="0">IF(D9="","",G8+M9)</f>
        <v>103810</v>
      </c>
      <c r="H9" s="44">
        <f t="shared" si="0"/>
        <v>104500</v>
      </c>
      <c r="I9" s="44">
        <f t="shared" si="0"/>
        <v>97000</v>
      </c>
      <c r="J9" s="80">
        <f t="shared" ref="J9:L9" si="1">IF(G8="","",G8*0.03)</f>
        <v>3000</v>
      </c>
      <c r="K9" s="81">
        <f t="shared" si="1"/>
        <v>3000</v>
      </c>
      <c r="L9" s="82">
        <f t="shared" si="1"/>
        <v>3000</v>
      </c>
      <c r="M9" s="80">
        <f t="shared" ref="M9:O9" si="2">IF(D9="","",J9*D9)</f>
        <v>3810</v>
      </c>
      <c r="N9" s="81">
        <f t="shared" si="2"/>
        <v>4500</v>
      </c>
      <c r="O9" s="82">
        <f t="shared" si="2"/>
        <v>-3000</v>
      </c>
      <c r="P9" s="83"/>
      <c r="Q9" s="83"/>
      <c r="R9" s="83"/>
    </row>
    <row r="10" spans="1:18">
      <c r="A10" s="38">
        <v>2</v>
      </c>
      <c r="B10" s="45">
        <v>44777</v>
      </c>
      <c r="C10" s="46">
        <v>1</v>
      </c>
      <c r="D10" s="47">
        <v>1.27</v>
      </c>
      <c r="E10" s="48">
        <v>1.5</v>
      </c>
      <c r="F10" s="49">
        <v>2</v>
      </c>
      <c r="G10" s="44">
        <f t="shared" ref="G10:I10" si="3">IF(D10="","",G9+M10)</f>
        <v>107765.161</v>
      </c>
      <c r="H10" s="44">
        <f t="shared" si="3"/>
        <v>109202.5</v>
      </c>
      <c r="I10" s="44">
        <f t="shared" si="3"/>
        <v>102820</v>
      </c>
      <c r="J10" s="84">
        <f t="shared" ref="J10:L10" si="4">IF(G9="","",G9*0.03)</f>
        <v>3114.3</v>
      </c>
      <c r="K10" s="85">
        <f t="shared" si="4"/>
        <v>3135</v>
      </c>
      <c r="L10" s="86">
        <f t="shared" si="4"/>
        <v>2910</v>
      </c>
      <c r="M10" s="84">
        <f t="shared" ref="M10:O10" si="5">IF(D10="","",J10*D10)</f>
        <v>3955.161</v>
      </c>
      <c r="N10" s="85">
        <f t="shared" si="5"/>
        <v>4702.5</v>
      </c>
      <c r="O10" s="86">
        <f t="shared" si="5"/>
        <v>5820</v>
      </c>
      <c r="P10" s="83"/>
      <c r="Q10" s="83"/>
      <c r="R10" s="83"/>
    </row>
    <row r="11" spans="1:18">
      <c r="A11" s="38">
        <v>3</v>
      </c>
      <c r="B11" s="45">
        <v>44781</v>
      </c>
      <c r="C11" s="46">
        <v>1</v>
      </c>
      <c r="D11" s="47">
        <v>-1</v>
      </c>
      <c r="E11" s="48">
        <v>-1</v>
      </c>
      <c r="F11" s="50">
        <v>-1</v>
      </c>
      <c r="G11" s="44">
        <f t="shared" ref="G11:I11" si="6">IF(D11="","",G10+M11)</f>
        <v>104532.20617</v>
      </c>
      <c r="H11" s="44">
        <f t="shared" si="6"/>
        <v>105926.425</v>
      </c>
      <c r="I11" s="44">
        <f t="shared" si="6"/>
        <v>99735.4</v>
      </c>
      <c r="J11" s="84">
        <f t="shared" ref="J11:L11" si="7">IF(G10="","",G10*0.03)</f>
        <v>3232.95483</v>
      </c>
      <c r="K11" s="85">
        <f t="shared" si="7"/>
        <v>3276.075</v>
      </c>
      <c r="L11" s="86">
        <f t="shared" si="7"/>
        <v>3084.6</v>
      </c>
      <c r="M11" s="84">
        <f t="shared" ref="M11:O11" si="8">IF(D11="","",J11*D11)</f>
        <v>-3232.95483</v>
      </c>
      <c r="N11" s="85">
        <f t="shared" si="8"/>
        <v>-3276.075</v>
      </c>
      <c r="O11" s="86">
        <f t="shared" si="8"/>
        <v>-3084.6</v>
      </c>
      <c r="P11" s="83"/>
      <c r="Q11" s="83"/>
      <c r="R11" s="83"/>
    </row>
    <row r="12" spans="1:18">
      <c r="A12" s="38">
        <v>4</v>
      </c>
      <c r="B12" s="45">
        <v>44788</v>
      </c>
      <c r="C12" s="46">
        <v>2</v>
      </c>
      <c r="D12" s="47">
        <v>1.27</v>
      </c>
      <c r="E12" s="48">
        <v>1.5</v>
      </c>
      <c r="F12" s="49">
        <v>2</v>
      </c>
      <c r="G12" s="44">
        <f t="shared" ref="G12:I12" si="9">IF(D12="","",G11+M12)</f>
        <v>108514.883225077</v>
      </c>
      <c r="H12" s="44">
        <f t="shared" si="9"/>
        <v>110693.114125</v>
      </c>
      <c r="I12" s="44">
        <f t="shared" si="9"/>
        <v>105719.524</v>
      </c>
      <c r="J12" s="84">
        <f t="shared" ref="J12:L12" si="10">IF(G11="","",G11*0.03)</f>
        <v>3135.9661851</v>
      </c>
      <c r="K12" s="85">
        <f t="shared" si="10"/>
        <v>3177.79275</v>
      </c>
      <c r="L12" s="86">
        <f t="shared" si="10"/>
        <v>2992.062</v>
      </c>
      <c r="M12" s="84">
        <f t="shared" ref="M12:O12" si="11">IF(D12="","",J12*D12)</f>
        <v>3982.677055077</v>
      </c>
      <c r="N12" s="85">
        <f t="shared" si="11"/>
        <v>4766.689125</v>
      </c>
      <c r="O12" s="86">
        <f t="shared" si="11"/>
        <v>5984.124</v>
      </c>
      <c r="P12" s="83"/>
      <c r="Q12" s="83"/>
      <c r="R12" s="83"/>
    </row>
    <row r="13" spans="1:18">
      <c r="A13" s="38">
        <v>5</v>
      </c>
      <c r="B13" s="45">
        <v>44790</v>
      </c>
      <c r="C13" s="46">
        <v>1</v>
      </c>
      <c r="D13" s="47">
        <v>1.27</v>
      </c>
      <c r="E13" s="48">
        <v>1.5</v>
      </c>
      <c r="F13" s="50">
        <v>-1</v>
      </c>
      <c r="G13" s="44">
        <f t="shared" ref="G13:I13" si="12">IF(D13="","",G12+M13)</f>
        <v>112649.300275952</v>
      </c>
      <c r="H13" s="44">
        <f t="shared" si="12"/>
        <v>115674.304260625</v>
      </c>
      <c r="I13" s="44">
        <f t="shared" si="12"/>
        <v>102547.93828</v>
      </c>
      <c r="J13" s="84">
        <f t="shared" ref="J13:L13" si="13">IF(G12="","",G12*0.03)</f>
        <v>3255.44649675231</v>
      </c>
      <c r="K13" s="85">
        <f t="shared" si="13"/>
        <v>3320.79342375</v>
      </c>
      <c r="L13" s="86">
        <f t="shared" si="13"/>
        <v>3171.58572</v>
      </c>
      <c r="M13" s="84">
        <f t="shared" ref="M13:O13" si="14">IF(D13="","",J13*D13)</f>
        <v>4134.41705087543</v>
      </c>
      <c r="N13" s="85">
        <f t="shared" si="14"/>
        <v>4981.190135625</v>
      </c>
      <c r="O13" s="86">
        <f t="shared" si="14"/>
        <v>-3171.58572</v>
      </c>
      <c r="P13" s="83"/>
      <c r="Q13" s="83"/>
      <c r="R13" s="83"/>
    </row>
    <row r="14" spans="1:18">
      <c r="A14" s="38">
        <v>6</v>
      </c>
      <c r="B14" s="45">
        <v>44791</v>
      </c>
      <c r="C14" s="46">
        <v>1</v>
      </c>
      <c r="D14" s="47">
        <v>1.27</v>
      </c>
      <c r="E14" s="48">
        <v>1.5</v>
      </c>
      <c r="F14" s="49">
        <v>2</v>
      </c>
      <c r="G14" s="44">
        <f t="shared" ref="G14:I14" si="15">IF(D14="","",G13+M14)</f>
        <v>116941.238616466</v>
      </c>
      <c r="H14" s="44">
        <f t="shared" si="15"/>
        <v>120879.647952353</v>
      </c>
      <c r="I14" s="44">
        <f t="shared" si="15"/>
        <v>108700.8145768</v>
      </c>
      <c r="J14" s="84">
        <f t="shared" ref="J14:L14" si="16">IF(G13="","",G13*0.03)</f>
        <v>3379.47900827857</v>
      </c>
      <c r="K14" s="85">
        <f t="shared" si="16"/>
        <v>3470.22912781875</v>
      </c>
      <c r="L14" s="86">
        <f t="shared" si="16"/>
        <v>3076.4381484</v>
      </c>
      <c r="M14" s="84">
        <f t="shared" ref="M14:O14" si="17">IF(D14="","",J14*D14)</f>
        <v>4291.93834051379</v>
      </c>
      <c r="N14" s="85">
        <f t="shared" si="17"/>
        <v>5205.34369172813</v>
      </c>
      <c r="O14" s="86">
        <f t="shared" si="17"/>
        <v>6152.8762968</v>
      </c>
      <c r="P14" s="83"/>
      <c r="Q14" s="83"/>
      <c r="R14" s="83"/>
    </row>
    <row r="15" spans="1:18">
      <c r="A15" s="38">
        <v>7</v>
      </c>
      <c r="B15" s="45">
        <v>44797</v>
      </c>
      <c r="C15" s="46">
        <v>1</v>
      </c>
      <c r="D15" s="47">
        <v>1.27</v>
      </c>
      <c r="E15" s="48">
        <v>1.5</v>
      </c>
      <c r="F15" s="49">
        <v>2</v>
      </c>
      <c r="G15" s="44">
        <f t="shared" ref="G15:I15" si="18">IF(D15="","",G14+M15)</f>
        <v>121396.699807754</v>
      </c>
      <c r="H15" s="44">
        <f t="shared" si="18"/>
        <v>126319.232110209</v>
      </c>
      <c r="I15" s="44">
        <f t="shared" si="18"/>
        <v>115222.863451408</v>
      </c>
      <c r="J15" s="84">
        <f t="shared" ref="J15:L15" si="19">IF(G14="","",G14*0.03)</f>
        <v>3508.23715849399</v>
      </c>
      <c r="K15" s="85">
        <f t="shared" si="19"/>
        <v>3626.38943857059</v>
      </c>
      <c r="L15" s="86">
        <f t="shared" si="19"/>
        <v>3261.024437304</v>
      </c>
      <c r="M15" s="84">
        <f t="shared" ref="M15:O15" si="20">IF(D15="","",J15*D15)</f>
        <v>4455.46119128736</v>
      </c>
      <c r="N15" s="85">
        <f t="shared" si="20"/>
        <v>5439.58415785589</v>
      </c>
      <c r="O15" s="86">
        <f t="shared" si="20"/>
        <v>6522.048874608</v>
      </c>
      <c r="P15" s="83"/>
      <c r="Q15" s="83"/>
      <c r="R15" s="83"/>
    </row>
    <row r="16" spans="1:18">
      <c r="A16" s="38">
        <v>8</v>
      </c>
      <c r="B16" s="45">
        <v>44798</v>
      </c>
      <c r="C16" s="46">
        <v>1</v>
      </c>
      <c r="D16" s="47">
        <v>-1</v>
      </c>
      <c r="E16" s="48">
        <v>-1</v>
      </c>
      <c r="F16" s="49">
        <v>-1</v>
      </c>
      <c r="G16" s="44">
        <f t="shared" ref="G16:I16" si="21">IF(D16="","",G15+M16)</f>
        <v>117754.798813521</v>
      </c>
      <c r="H16" s="44">
        <f t="shared" si="21"/>
        <v>122529.655146903</v>
      </c>
      <c r="I16" s="44">
        <f t="shared" si="21"/>
        <v>111766.177547866</v>
      </c>
      <c r="J16" s="84">
        <f t="shared" ref="J16:L16" si="22">IF(G15="","",G15*0.03)</f>
        <v>3641.90099423261</v>
      </c>
      <c r="K16" s="85">
        <f t="shared" si="22"/>
        <v>3789.57696330627</v>
      </c>
      <c r="L16" s="86">
        <f t="shared" si="22"/>
        <v>3456.68590354224</v>
      </c>
      <c r="M16" s="84">
        <f t="shared" ref="M16:O16" si="23">IF(D16="","",J16*D16)</f>
        <v>-3641.90099423261</v>
      </c>
      <c r="N16" s="85">
        <f t="shared" si="23"/>
        <v>-3789.57696330627</v>
      </c>
      <c r="O16" s="86">
        <f t="shared" si="23"/>
        <v>-3456.68590354224</v>
      </c>
      <c r="P16" s="83"/>
      <c r="Q16" s="83"/>
      <c r="R16" s="83"/>
    </row>
    <row r="17" spans="1:18">
      <c r="A17" s="38">
        <v>9</v>
      </c>
      <c r="B17" s="45">
        <v>44799</v>
      </c>
      <c r="C17" s="46">
        <v>1</v>
      </c>
      <c r="D17" s="47">
        <v>1.27</v>
      </c>
      <c r="E17" s="48">
        <v>1.5</v>
      </c>
      <c r="F17" s="49">
        <v>2</v>
      </c>
      <c r="G17" s="44">
        <f t="shared" ref="G17:I17" si="24">IF(D17="","",G16+M17)</f>
        <v>122241.256648316</v>
      </c>
      <c r="H17" s="44">
        <f t="shared" si="24"/>
        <v>128043.489628513</v>
      </c>
      <c r="I17" s="44">
        <f t="shared" si="24"/>
        <v>118472.148200738</v>
      </c>
      <c r="J17" s="84">
        <f t="shared" ref="J17:L17" si="25">IF(G16="","",G16*0.03)</f>
        <v>3532.64396440563</v>
      </c>
      <c r="K17" s="85">
        <f t="shared" si="25"/>
        <v>3675.88965440708</v>
      </c>
      <c r="L17" s="86">
        <f t="shared" si="25"/>
        <v>3352.98532643597</v>
      </c>
      <c r="M17" s="84">
        <f t="shared" ref="M17:O17" si="26">IF(D17="","",J17*D17)</f>
        <v>4486.45783479515</v>
      </c>
      <c r="N17" s="85">
        <f t="shared" si="26"/>
        <v>5513.83448161062</v>
      </c>
      <c r="O17" s="86">
        <f t="shared" si="26"/>
        <v>6705.97065287194</v>
      </c>
      <c r="P17" s="83"/>
      <c r="Q17" s="83"/>
      <c r="R17" s="83"/>
    </row>
    <row r="18" spans="1:18">
      <c r="A18" s="38">
        <v>10</v>
      </c>
      <c r="B18" s="45">
        <v>44805</v>
      </c>
      <c r="C18" s="46">
        <v>1</v>
      </c>
      <c r="D18" s="47">
        <v>-1</v>
      </c>
      <c r="E18" s="48">
        <v>-1</v>
      </c>
      <c r="F18" s="49">
        <v>-1</v>
      </c>
      <c r="G18" s="44">
        <f t="shared" ref="G18:I18" si="27">IF(D18="","",G17+M18)</f>
        <v>118574.018948867</v>
      </c>
      <c r="H18" s="44">
        <f t="shared" si="27"/>
        <v>124202.184939658</v>
      </c>
      <c r="I18" s="44">
        <f t="shared" si="27"/>
        <v>114917.983754716</v>
      </c>
      <c r="J18" s="84">
        <f t="shared" ref="J18:L18" si="28">IF(G17="","",G17*0.03)</f>
        <v>3667.23769944948</v>
      </c>
      <c r="K18" s="85">
        <f t="shared" si="28"/>
        <v>3841.3046888554</v>
      </c>
      <c r="L18" s="86">
        <f t="shared" si="28"/>
        <v>3554.16444602213</v>
      </c>
      <c r="M18" s="84">
        <f t="shared" ref="M18:O18" si="29">IF(D18="","",J18*D18)</f>
        <v>-3667.23769944948</v>
      </c>
      <c r="N18" s="85">
        <f t="shared" si="29"/>
        <v>-3841.3046888554</v>
      </c>
      <c r="O18" s="86">
        <f t="shared" si="29"/>
        <v>-3554.16444602213</v>
      </c>
      <c r="P18" s="83"/>
      <c r="Q18" s="83"/>
      <c r="R18" s="83"/>
    </row>
    <row r="19" spans="1:18">
      <c r="A19" s="38">
        <v>11</v>
      </c>
      <c r="B19" s="45">
        <v>44817</v>
      </c>
      <c r="C19" s="46">
        <v>1</v>
      </c>
      <c r="D19" s="47">
        <v>1.27</v>
      </c>
      <c r="E19" s="48">
        <v>-1</v>
      </c>
      <c r="F19" s="49">
        <v>-1</v>
      </c>
      <c r="G19" s="44">
        <f t="shared" ref="G19:I19" si="30">IF(D19="","",G18+M19)</f>
        <v>123091.689070819</v>
      </c>
      <c r="H19" s="44">
        <f t="shared" si="30"/>
        <v>120476.119391468</v>
      </c>
      <c r="I19" s="44">
        <f t="shared" si="30"/>
        <v>111470.444242075</v>
      </c>
      <c r="J19" s="84">
        <f t="shared" ref="J19:L19" si="31">IF(G18="","",G18*0.03)</f>
        <v>3557.220568466</v>
      </c>
      <c r="K19" s="85">
        <f t="shared" si="31"/>
        <v>3726.06554818974</v>
      </c>
      <c r="L19" s="86">
        <f t="shared" si="31"/>
        <v>3447.53951264147</v>
      </c>
      <c r="M19" s="84">
        <f t="shared" ref="M19:O19" si="32">IF(D19="","",J19*D19)</f>
        <v>4517.67012195182</v>
      </c>
      <c r="N19" s="85">
        <f t="shared" si="32"/>
        <v>-3726.06554818974</v>
      </c>
      <c r="O19" s="86">
        <f t="shared" si="32"/>
        <v>-3447.53951264147</v>
      </c>
      <c r="P19" s="83"/>
      <c r="Q19" s="83"/>
      <c r="R19" s="83"/>
    </row>
    <row r="20" spans="1:18">
      <c r="A20" s="38">
        <v>12</v>
      </c>
      <c r="B20" s="45">
        <v>44831</v>
      </c>
      <c r="C20" s="46">
        <v>2</v>
      </c>
      <c r="D20" s="47">
        <v>1.27</v>
      </c>
      <c r="E20" s="48">
        <v>1.5</v>
      </c>
      <c r="F20" s="49">
        <v>2</v>
      </c>
      <c r="G20" s="44">
        <f t="shared" ref="G20:I20" si="33">IF(D20="","",G19+M20)</f>
        <v>127781.482424417</v>
      </c>
      <c r="H20" s="44">
        <f t="shared" si="33"/>
        <v>125897.544764084</v>
      </c>
      <c r="I20" s="44">
        <f t="shared" si="33"/>
        <v>118158.670896599</v>
      </c>
      <c r="J20" s="84">
        <f t="shared" ref="J20:L20" si="34">IF(G19="","",G19*0.03)</f>
        <v>3692.75067212456</v>
      </c>
      <c r="K20" s="85">
        <f t="shared" si="34"/>
        <v>3614.28358174405</v>
      </c>
      <c r="L20" s="86">
        <f t="shared" si="34"/>
        <v>3344.11332726224</v>
      </c>
      <c r="M20" s="84">
        <f t="shared" ref="M20:O20" si="35">IF(D20="","",J20*D20)</f>
        <v>4689.7933535982</v>
      </c>
      <c r="N20" s="85">
        <f t="shared" si="35"/>
        <v>5421.42537261607</v>
      </c>
      <c r="O20" s="86">
        <f t="shared" si="35"/>
        <v>6688.22665452447</v>
      </c>
      <c r="P20" s="83"/>
      <c r="Q20" s="83"/>
      <c r="R20" s="83"/>
    </row>
    <row r="21" spans="1:18">
      <c r="A21" s="38">
        <v>13</v>
      </c>
      <c r="B21" s="45">
        <v>44844</v>
      </c>
      <c r="C21" s="46">
        <v>2</v>
      </c>
      <c r="D21" s="47">
        <v>-1</v>
      </c>
      <c r="E21" s="48">
        <v>-1</v>
      </c>
      <c r="F21" s="49">
        <v>-1</v>
      </c>
      <c r="G21" s="44">
        <f t="shared" ref="G21:I21" si="36">IF(D21="","",G20+M21)</f>
        <v>123948.037951684</v>
      </c>
      <c r="H21" s="44">
        <f t="shared" si="36"/>
        <v>122120.618421162</v>
      </c>
      <c r="I21" s="44">
        <f t="shared" si="36"/>
        <v>114613.910769701</v>
      </c>
      <c r="J21" s="84">
        <f t="shared" ref="J21:L21" si="37">IF(G20="","",G20*0.03)</f>
        <v>3833.44447273251</v>
      </c>
      <c r="K21" s="85">
        <f t="shared" si="37"/>
        <v>3776.92634292253</v>
      </c>
      <c r="L21" s="86">
        <f t="shared" si="37"/>
        <v>3544.76012689797</v>
      </c>
      <c r="M21" s="84">
        <f t="shared" ref="M21:O21" si="38">IF(D21="","",J21*D21)</f>
        <v>-3833.44447273251</v>
      </c>
      <c r="N21" s="85">
        <f t="shared" si="38"/>
        <v>-3776.92634292253</v>
      </c>
      <c r="O21" s="86">
        <f t="shared" si="38"/>
        <v>-3544.76012689797</v>
      </c>
      <c r="P21" s="83"/>
      <c r="Q21" s="83"/>
      <c r="R21" s="83"/>
    </row>
    <row r="22" spans="1:18">
      <c r="A22" s="38">
        <v>14</v>
      </c>
      <c r="B22" s="45">
        <v>44854</v>
      </c>
      <c r="C22" s="46">
        <v>1</v>
      </c>
      <c r="D22" s="47">
        <v>1.27</v>
      </c>
      <c r="E22" s="48">
        <v>1.5</v>
      </c>
      <c r="F22" s="49">
        <v>2</v>
      </c>
      <c r="G22" s="44">
        <f t="shared" ref="G22:I22" si="39">IF(D22="","",G21+M22)</f>
        <v>128670.458197644</v>
      </c>
      <c r="H22" s="44">
        <f t="shared" si="39"/>
        <v>127616.046250114</v>
      </c>
      <c r="I22" s="44">
        <f t="shared" si="39"/>
        <v>121490.745415883</v>
      </c>
      <c r="J22" s="84">
        <f t="shared" ref="J22:L22" si="40">IF(G21="","",G21*0.03)</f>
        <v>3718.44113855054</v>
      </c>
      <c r="K22" s="85">
        <f t="shared" si="40"/>
        <v>3663.61855263485</v>
      </c>
      <c r="L22" s="86">
        <f t="shared" si="40"/>
        <v>3438.41732309103</v>
      </c>
      <c r="M22" s="84">
        <f t="shared" ref="M22:O22" si="41">IF(D22="","",J22*D22)</f>
        <v>4722.42024595918</v>
      </c>
      <c r="N22" s="85">
        <f t="shared" si="41"/>
        <v>5495.42782895228</v>
      </c>
      <c r="O22" s="86">
        <f t="shared" si="41"/>
        <v>6876.83464618206</v>
      </c>
      <c r="P22" s="83"/>
      <c r="Q22" s="83"/>
      <c r="R22" s="83"/>
    </row>
    <row r="23" spans="1:18">
      <c r="A23" s="38">
        <v>15</v>
      </c>
      <c r="B23" s="45">
        <v>44855</v>
      </c>
      <c r="C23" s="46">
        <v>1</v>
      </c>
      <c r="D23" s="47">
        <v>1.27</v>
      </c>
      <c r="E23" s="48">
        <v>1.5</v>
      </c>
      <c r="F23" s="50">
        <v>-1</v>
      </c>
      <c r="G23" s="44">
        <f t="shared" ref="G23:I23" si="42">IF(D23="","",G22+M23)</f>
        <v>133572.802654974</v>
      </c>
      <c r="H23" s="44">
        <f t="shared" si="42"/>
        <v>133358.768331369</v>
      </c>
      <c r="I23" s="44">
        <f t="shared" si="42"/>
        <v>117846.023053407</v>
      </c>
      <c r="J23" s="84">
        <f t="shared" ref="J23:L23" si="43">IF(G22="","",G22*0.03)</f>
        <v>3860.11374592931</v>
      </c>
      <c r="K23" s="85">
        <f t="shared" si="43"/>
        <v>3828.48138750342</v>
      </c>
      <c r="L23" s="86">
        <f t="shared" si="43"/>
        <v>3644.72236247649</v>
      </c>
      <c r="M23" s="84">
        <f t="shared" ref="M23:O23" si="44">IF(D23="","",J23*D23)</f>
        <v>4902.34445733022</v>
      </c>
      <c r="N23" s="85">
        <f t="shared" si="44"/>
        <v>5742.72208125513</v>
      </c>
      <c r="O23" s="86">
        <f t="shared" si="44"/>
        <v>-3644.72236247649</v>
      </c>
      <c r="P23" s="83"/>
      <c r="Q23" s="83"/>
      <c r="R23" s="83"/>
    </row>
    <row r="24" spans="1:18">
      <c r="A24" s="38">
        <v>16</v>
      </c>
      <c r="B24" s="45">
        <v>44861</v>
      </c>
      <c r="C24" s="46">
        <v>2</v>
      </c>
      <c r="D24" s="47">
        <v>1.27</v>
      </c>
      <c r="E24" s="48">
        <v>1.5</v>
      </c>
      <c r="F24" s="49">
        <v>2</v>
      </c>
      <c r="G24" s="44">
        <f t="shared" ref="G24:I24" si="45">IF(D24="","",G23+M24)</f>
        <v>138661.926436128</v>
      </c>
      <c r="H24" s="44">
        <f t="shared" si="45"/>
        <v>139359.912906281</v>
      </c>
      <c r="I24" s="44">
        <f t="shared" si="45"/>
        <v>124916.784436611</v>
      </c>
      <c r="J24" s="84">
        <f t="shared" ref="J24:L24" si="46">IF(G23="","",G23*0.03)</f>
        <v>4007.18407964922</v>
      </c>
      <c r="K24" s="85">
        <f t="shared" si="46"/>
        <v>4000.76304994108</v>
      </c>
      <c r="L24" s="86">
        <f t="shared" si="46"/>
        <v>3535.3806916022</v>
      </c>
      <c r="M24" s="84">
        <f t="shared" ref="M24:O24" si="47">IF(D24="","",J24*D24)</f>
        <v>5089.12378115451</v>
      </c>
      <c r="N24" s="85">
        <f t="shared" si="47"/>
        <v>6001.14457491161</v>
      </c>
      <c r="O24" s="86">
        <f t="shared" si="47"/>
        <v>7070.7613832044</v>
      </c>
      <c r="P24" s="83"/>
      <c r="Q24" s="83"/>
      <c r="R24" s="83"/>
    </row>
    <row r="25" spans="1:18">
      <c r="A25" s="38">
        <v>17</v>
      </c>
      <c r="B25" s="45">
        <v>44873</v>
      </c>
      <c r="C25" s="46">
        <v>2</v>
      </c>
      <c r="D25" s="47">
        <v>1.27</v>
      </c>
      <c r="E25" s="48">
        <v>1.5</v>
      </c>
      <c r="F25" s="49">
        <v>-1</v>
      </c>
      <c r="G25" s="44">
        <f t="shared" ref="G25:I25" si="48">IF(D25="","",G24+M25)</f>
        <v>143944.945833345</v>
      </c>
      <c r="H25" s="44">
        <f t="shared" si="48"/>
        <v>145631.108987063</v>
      </c>
      <c r="I25" s="44">
        <f t="shared" si="48"/>
        <v>121169.280903513</v>
      </c>
      <c r="J25" s="84">
        <f t="shared" ref="J25:L25" si="49">IF(G24="","",G24*0.03)</f>
        <v>4159.85779308385</v>
      </c>
      <c r="K25" s="85">
        <f t="shared" si="49"/>
        <v>4180.79738718843</v>
      </c>
      <c r="L25" s="86">
        <f t="shared" si="49"/>
        <v>3747.50353309833</v>
      </c>
      <c r="M25" s="84">
        <f t="shared" ref="M25:O25" si="50">IF(D25="","",J25*D25)</f>
        <v>5283.01939721649</v>
      </c>
      <c r="N25" s="85">
        <f t="shared" si="50"/>
        <v>6271.19608078264</v>
      </c>
      <c r="O25" s="86">
        <f t="shared" si="50"/>
        <v>-3747.50353309833</v>
      </c>
      <c r="P25" s="83"/>
      <c r="Q25" s="83"/>
      <c r="R25" s="83"/>
    </row>
    <row r="26" spans="1:18">
      <c r="A26" s="38">
        <v>18</v>
      </c>
      <c r="B26" s="45">
        <v>44883</v>
      </c>
      <c r="C26" s="46">
        <v>1</v>
      </c>
      <c r="D26" s="47">
        <v>-1</v>
      </c>
      <c r="E26" s="48">
        <v>-1</v>
      </c>
      <c r="F26" s="49">
        <v>-1</v>
      </c>
      <c r="G26" s="44">
        <f t="shared" ref="G26:I26" si="51">IF(D26="","",G25+M26)</f>
        <v>139626.597458345</v>
      </c>
      <c r="H26" s="44">
        <f t="shared" si="51"/>
        <v>141262.175717452</v>
      </c>
      <c r="I26" s="44">
        <f t="shared" si="51"/>
        <v>117534.202476407</v>
      </c>
      <c r="J26" s="84">
        <f t="shared" ref="J26:L26" si="52">IF(G25="","",G25*0.03)</f>
        <v>4318.34837500035</v>
      </c>
      <c r="K26" s="85">
        <f t="shared" si="52"/>
        <v>4368.9332696119</v>
      </c>
      <c r="L26" s="86">
        <f t="shared" si="52"/>
        <v>3635.07842710538</v>
      </c>
      <c r="M26" s="84">
        <f t="shared" ref="M26:O26" si="53">IF(D26="","",J26*D26)</f>
        <v>-4318.34837500035</v>
      </c>
      <c r="N26" s="85">
        <f t="shared" si="53"/>
        <v>-4368.9332696119</v>
      </c>
      <c r="O26" s="86">
        <f t="shared" si="53"/>
        <v>-3635.07842710538</v>
      </c>
      <c r="P26" s="83"/>
      <c r="Q26" s="83"/>
      <c r="R26" s="83"/>
    </row>
    <row r="27" spans="1:18">
      <c r="A27" s="38">
        <v>19</v>
      </c>
      <c r="B27" s="45">
        <v>44896</v>
      </c>
      <c r="C27" s="46">
        <v>1</v>
      </c>
      <c r="D27" s="47">
        <v>-1</v>
      </c>
      <c r="E27" s="48">
        <v>-1</v>
      </c>
      <c r="F27" s="49">
        <v>-1</v>
      </c>
      <c r="G27" s="44">
        <f t="shared" ref="G27:I27" si="54">IF(D27="","",G26+M27)</f>
        <v>135437.799534594</v>
      </c>
      <c r="H27" s="44">
        <f t="shared" si="54"/>
        <v>137024.310445928</v>
      </c>
      <c r="I27" s="44">
        <f t="shared" si="54"/>
        <v>114008.176402115</v>
      </c>
      <c r="J27" s="84">
        <f t="shared" ref="J27:L27" si="55">IF(G26="","",G26*0.03)</f>
        <v>4188.79792375034</v>
      </c>
      <c r="K27" s="85">
        <f t="shared" si="55"/>
        <v>4237.86527152355</v>
      </c>
      <c r="L27" s="86">
        <f t="shared" si="55"/>
        <v>3526.02607429222</v>
      </c>
      <c r="M27" s="84">
        <f t="shared" ref="M27:O27" si="56">IF(D27="","",J27*D27)</f>
        <v>-4188.79792375034</v>
      </c>
      <c r="N27" s="85">
        <f t="shared" si="56"/>
        <v>-4237.86527152355</v>
      </c>
      <c r="O27" s="86">
        <f t="shared" si="56"/>
        <v>-3526.02607429222</v>
      </c>
      <c r="P27" s="83"/>
      <c r="Q27" s="83"/>
      <c r="R27" s="83"/>
    </row>
    <row r="28" spans="1:18">
      <c r="A28" s="38">
        <v>20</v>
      </c>
      <c r="B28" s="45">
        <v>44901</v>
      </c>
      <c r="C28" s="46">
        <v>2</v>
      </c>
      <c r="D28" s="47">
        <v>1.27</v>
      </c>
      <c r="E28" s="48">
        <v>1.5</v>
      </c>
      <c r="F28" s="49">
        <v>-1</v>
      </c>
      <c r="G28" s="44">
        <f t="shared" ref="G28:I28" si="57">IF(D28="","",G27+M28)</f>
        <v>140597.979696862</v>
      </c>
      <c r="H28" s="44">
        <f t="shared" si="57"/>
        <v>143190.404415995</v>
      </c>
      <c r="I28" s="44">
        <f t="shared" si="57"/>
        <v>110587.931110052</v>
      </c>
      <c r="J28" s="84">
        <f t="shared" ref="J28:L28" si="58">IF(G27="","",G27*0.03)</f>
        <v>4063.13398603783</v>
      </c>
      <c r="K28" s="85">
        <f t="shared" si="58"/>
        <v>4110.72931337784</v>
      </c>
      <c r="L28" s="86">
        <f t="shared" si="58"/>
        <v>3420.24529206345</v>
      </c>
      <c r="M28" s="84">
        <f t="shared" ref="M28:O28" si="59">IF(D28="","",J28*D28)</f>
        <v>5160.18016226804</v>
      </c>
      <c r="N28" s="85">
        <f t="shared" si="59"/>
        <v>6166.09397006676</v>
      </c>
      <c r="O28" s="86">
        <f t="shared" si="59"/>
        <v>-3420.24529206345</v>
      </c>
      <c r="P28" s="83"/>
      <c r="Q28" s="83"/>
      <c r="R28" s="83"/>
    </row>
    <row r="29" spans="1:18">
      <c r="A29" s="38">
        <v>21</v>
      </c>
      <c r="B29" s="45">
        <v>44925</v>
      </c>
      <c r="C29" s="46">
        <v>1</v>
      </c>
      <c r="D29" s="47">
        <v>-1</v>
      </c>
      <c r="E29" s="48">
        <v>-1</v>
      </c>
      <c r="F29" s="50">
        <v>-1</v>
      </c>
      <c r="G29" s="44">
        <f t="shared" ref="G29:I29" si="60">IF(D29="","",G28+M29)</f>
        <v>136380.040305956</v>
      </c>
      <c r="H29" s="44">
        <f t="shared" si="60"/>
        <v>138894.692283515</v>
      </c>
      <c r="I29" s="44">
        <f t="shared" si="60"/>
        <v>107270.29317675</v>
      </c>
      <c r="J29" s="84">
        <f t="shared" ref="J29:L29" si="61">IF(G28="","",G28*0.03)</f>
        <v>4217.93939090587</v>
      </c>
      <c r="K29" s="85">
        <f t="shared" si="61"/>
        <v>4295.71213247984</v>
      </c>
      <c r="L29" s="86">
        <f t="shared" si="61"/>
        <v>3317.63793330155</v>
      </c>
      <c r="M29" s="84">
        <f t="shared" ref="M29:O29" si="62">IF(D29="","",J29*D29)</f>
        <v>-4217.93939090587</v>
      </c>
      <c r="N29" s="85">
        <f t="shared" si="62"/>
        <v>-4295.71213247984</v>
      </c>
      <c r="O29" s="86">
        <f t="shared" si="62"/>
        <v>-3317.63793330155</v>
      </c>
      <c r="P29" s="83"/>
      <c r="Q29" s="83"/>
      <c r="R29" s="83"/>
    </row>
    <row r="30" spans="1:18">
      <c r="A30" s="38">
        <v>22</v>
      </c>
      <c r="B30" s="45"/>
      <c r="C30" s="46"/>
      <c r="D30" s="47"/>
      <c r="E30" s="48"/>
      <c r="F30" s="50"/>
      <c r="G30" s="44" t="str">
        <f t="shared" ref="G30:I30" si="63">IF(D30="","",G29+M30)</f>
        <v/>
      </c>
      <c r="H30" s="44" t="str">
        <f t="shared" si="63"/>
        <v/>
      </c>
      <c r="I30" s="44" t="str">
        <f t="shared" si="63"/>
        <v/>
      </c>
      <c r="J30" s="84">
        <f t="shared" ref="J30:L30" si="64">IF(G29="","",G29*0.03)</f>
        <v>4091.40120917869</v>
      </c>
      <c r="K30" s="85">
        <f t="shared" si="64"/>
        <v>4166.84076850545</v>
      </c>
      <c r="L30" s="86">
        <f t="shared" si="64"/>
        <v>3218.1087953025</v>
      </c>
      <c r="M30" s="84" t="str">
        <f t="shared" ref="M30:O30" si="65">IF(D30="","",J30*D30)</f>
        <v/>
      </c>
      <c r="N30" s="85" t="str">
        <f t="shared" si="65"/>
        <v/>
      </c>
      <c r="O30" s="86" t="str">
        <f t="shared" si="65"/>
        <v/>
      </c>
      <c r="P30" s="83"/>
      <c r="Q30" s="83"/>
      <c r="R30" s="83"/>
    </row>
    <row r="31" spans="1:18">
      <c r="A31" s="38">
        <v>23</v>
      </c>
      <c r="B31" s="45"/>
      <c r="C31" s="46"/>
      <c r="D31" s="47"/>
      <c r="E31" s="48"/>
      <c r="F31" s="49"/>
      <c r="G31" s="44" t="str">
        <f t="shared" ref="G31:I31" si="66">IF(D31="","",G30+M31)</f>
        <v/>
      </c>
      <c r="H31" s="44" t="str">
        <f t="shared" si="66"/>
        <v/>
      </c>
      <c r="I31" s="44" t="str">
        <f t="shared" si="66"/>
        <v/>
      </c>
      <c r="J31" s="84" t="str">
        <f t="shared" ref="J31:L31" si="67">IF(G30="","",G30*0.03)</f>
        <v/>
      </c>
      <c r="K31" s="85" t="str">
        <f t="shared" si="67"/>
        <v/>
      </c>
      <c r="L31" s="86" t="str">
        <f t="shared" si="67"/>
        <v/>
      </c>
      <c r="M31" s="84" t="str">
        <f t="shared" ref="M31:O31" si="68">IF(D31="","",J31*D31)</f>
        <v/>
      </c>
      <c r="N31" s="85" t="str">
        <f t="shared" si="68"/>
        <v/>
      </c>
      <c r="O31" s="86" t="str">
        <f t="shared" si="68"/>
        <v/>
      </c>
      <c r="P31" s="83"/>
      <c r="Q31" s="83"/>
      <c r="R31" s="83"/>
    </row>
    <row r="32" spans="1:18">
      <c r="A32" s="38">
        <v>24</v>
      </c>
      <c r="B32" s="45"/>
      <c r="C32" s="46"/>
      <c r="D32" s="47"/>
      <c r="E32" s="48"/>
      <c r="F32" s="49"/>
      <c r="G32" s="44" t="str">
        <f t="shared" ref="G32:I32" si="69">IF(D32="","",G31+M32)</f>
        <v/>
      </c>
      <c r="H32" s="44" t="str">
        <f t="shared" si="69"/>
        <v/>
      </c>
      <c r="I32" s="44" t="str">
        <f t="shared" si="69"/>
        <v/>
      </c>
      <c r="J32" s="84" t="str">
        <f t="shared" ref="J32:L32" si="70">IF(G31="","",G31*0.03)</f>
        <v/>
      </c>
      <c r="K32" s="85" t="str">
        <f t="shared" si="70"/>
        <v/>
      </c>
      <c r="L32" s="86" t="str">
        <f t="shared" si="70"/>
        <v/>
      </c>
      <c r="M32" s="84" t="str">
        <f t="shared" ref="M32:O32" si="71">IF(D32="","",J32*D32)</f>
        <v/>
      </c>
      <c r="N32" s="85" t="str">
        <f t="shared" si="71"/>
        <v/>
      </c>
      <c r="O32" s="86" t="str">
        <f t="shared" si="71"/>
        <v/>
      </c>
      <c r="P32" s="83"/>
      <c r="Q32" s="83"/>
      <c r="R32" s="83"/>
    </row>
    <row r="33" spans="1:18">
      <c r="A33" s="38">
        <v>25</v>
      </c>
      <c r="B33" s="45"/>
      <c r="C33" s="46"/>
      <c r="D33" s="47"/>
      <c r="E33" s="48"/>
      <c r="F33" s="49"/>
      <c r="G33" s="44" t="str">
        <f t="shared" ref="G33:I33" si="72">IF(D33="","",G32+M33)</f>
        <v/>
      </c>
      <c r="H33" s="44" t="str">
        <f t="shared" si="72"/>
        <v/>
      </c>
      <c r="I33" s="44" t="str">
        <f t="shared" si="72"/>
        <v/>
      </c>
      <c r="J33" s="84" t="str">
        <f t="shared" ref="J33:L33" si="73">IF(G32="","",G32*0.03)</f>
        <v/>
      </c>
      <c r="K33" s="85" t="str">
        <f t="shared" si="73"/>
        <v/>
      </c>
      <c r="L33" s="86" t="str">
        <f t="shared" si="73"/>
        <v/>
      </c>
      <c r="M33" s="84" t="str">
        <f t="shared" ref="M33:O33" si="74">IF(D33="","",J33*D33)</f>
        <v/>
      </c>
      <c r="N33" s="85" t="str">
        <f t="shared" si="74"/>
        <v/>
      </c>
      <c r="O33" s="86" t="str">
        <f t="shared" si="74"/>
        <v/>
      </c>
      <c r="P33" s="83"/>
      <c r="Q33" s="83"/>
      <c r="R33" s="83"/>
    </row>
    <row r="34" spans="1:18">
      <c r="A34" s="38">
        <v>26</v>
      </c>
      <c r="B34" s="45"/>
      <c r="C34" s="46"/>
      <c r="D34" s="47"/>
      <c r="E34" s="48"/>
      <c r="F34" s="50"/>
      <c r="G34" s="44" t="str">
        <f t="shared" ref="G34:I34" si="75">IF(D34="","",G33+M34)</f>
        <v/>
      </c>
      <c r="H34" s="44" t="str">
        <f t="shared" si="75"/>
        <v/>
      </c>
      <c r="I34" s="44" t="str">
        <f t="shared" si="75"/>
        <v/>
      </c>
      <c r="J34" s="84" t="str">
        <f t="shared" ref="J34:L34" si="76">IF(G33="","",G33*0.03)</f>
        <v/>
      </c>
      <c r="K34" s="85" t="str">
        <f t="shared" si="76"/>
        <v/>
      </c>
      <c r="L34" s="86" t="str">
        <f t="shared" si="76"/>
        <v/>
      </c>
      <c r="M34" s="84" t="str">
        <f t="shared" ref="M34:O34" si="77">IF(D34="","",J34*D34)</f>
        <v/>
      </c>
      <c r="N34" s="85" t="str">
        <f t="shared" si="77"/>
        <v/>
      </c>
      <c r="O34" s="86" t="str">
        <f t="shared" si="77"/>
        <v/>
      </c>
      <c r="P34" s="83"/>
      <c r="Q34" s="83"/>
      <c r="R34" s="83"/>
    </row>
    <row r="35" spans="1:18">
      <c r="A35" s="38">
        <v>27</v>
      </c>
      <c r="B35" s="45"/>
      <c r="C35" s="46"/>
      <c r="D35" s="47"/>
      <c r="E35" s="48"/>
      <c r="F35" s="50"/>
      <c r="G35" s="44" t="str">
        <f t="shared" ref="G35:I35" si="78">IF(D35="","",G34+M35)</f>
        <v/>
      </c>
      <c r="H35" s="44" t="str">
        <f t="shared" si="78"/>
        <v/>
      </c>
      <c r="I35" s="44" t="str">
        <f t="shared" si="78"/>
        <v/>
      </c>
      <c r="J35" s="84" t="str">
        <f t="shared" ref="J35:L35" si="79">IF(G34="","",G34*0.03)</f>
        <v/>
      </c>
      <c r="K35" s="85" t="str">
        <f t="shared" si="79"/>
        <v/>
      </c>
      <c r="L35" s="86" t="str">
        <f t="shared" si="79"/>
        <v/>
      </c>
      <c r="M35" s="84" t="str">
        <f t="shared" ref="M35:O35" si="80">IF(D35="","",J35*D35)</f>
        <v/>
      </c>
      <c r="N35" s="85" t="str">
        <f t="shared" si="80"/>
        <v/>
      </c>
      <c r="O35" s="86" t="str">
        <f t="shared" si="80"/>
        <v/>
      </c>
      <c r="P35" s="83"/>
      <c r="Q35" s="83"/>
      <c r="R35" s="83"/>
    </row>
    <row r="36" spans="1:18">
      <c r="A36" s="38">
        <v>28</v>
      </c>
      <c r="B36" s="45"/>
      <c r="C36" s="46"/>
      <c r="D36" s="47"/>
      <c r="E36" s="48"/>
      <c r="F36" s="49"/>
      <c r="G36" s="44" t="str">
        <f t="shared" ref="G36:I36" si="81">IF(D36="","",G35+M36)</f>
        <v/>
      </c>
      <c r="H36" s="44" t="str">
        <f t="shared" si="81"/>
        <v/>
      </c>
      <c r="I36" s="44" t="str">
        <f t="shared" si="81"/>
        <v/>
      </c>
      <c r="J36" s="84" t="str">
        <f t="shared" ref="J36:L36" si="82">IF(G35="","",G35*0.03)</f>
        <v/>
      </c>
      <c r="K36" s="85" t="str">
        <f t="shared" si="82"/>
        <v/>
      </c>
      <c r="L36" s="86" t="str">
        <f t="shared" si="82"/>
        <v/>
      </c>
      <c r="M36" s="84" t="str">
        <f t="shared" ref="M36:O36" si="83">IF(D36="","",J36*D36)</f>
        <v/>
      </c>
      <c r="N36" s="85" t="str">
        <f t="shared" si="83"/>
        <v/>
      </c>
      <c r="O36" s="86" t="str">
        <f t="shared" si="83"/>
        <v/>
      </c>
      <c r="P36" s="83"/>
      <c r="Q36" s="83"/>
      <c r="R36" s="83"/>
    </row>
    <row r="37" spans="1:18">
      <c r="A37" s="38">
        <v>29</v>
      </c>
      <c r="B37" s="45"/>
      <c r="C37" s="46"/>
      <c r="D37" s="47"/>
      <c r="E37" s="48"/>
      <c r="F37" s="53"/>
      <c r="G37" s="44" t="str">
        <f t="shared" ref="G37:I37" si="84">IF(D37="","",G36+M37)</f>
        <v/>
      </c>
      <c r="H37" s="44" t="str">
        <f t="shared" si="84"/>
        <v/>
      </c>
      <c r="I37" s="44" t="str">
        <f t="shared" si="84"/>
        <v/>
      </c>
      <c r="J37" s="84" t="str">
        <f t="shared" ref="J37:L37" si="85">IF(G36="","",G36*0.03)</f>
        <v/>
      </c>
      <c r="K37" s="85" t="str">
        <f t="shared" si="85"/>
        <v/>
      </c>
      <c r="L37" s="86" t="str">
        <f t="shared" si="85"/>
        <v/>
      </c>
      <c r="M37" s="84" t="str">
        <f t="shared" ref="M37:O37" si="86">IF(D37="","",J37*D37)</f>
        <v/>
      </c>
      <c r="N37" s="85" t="str">
        <f t="shared" si="86"/>
        <v/>
      </c>
      <c r="O37" s="86" t="str">
        <f t="shared" si="86"/>
        <v/>
      </c>
      <c r="P37" s="83"/>
      <c r="Q37" s="83"/>
      <c r="R37" s="83"/>
    </row>
    <row r="38" spans="1:18">
      <c r="A38" s="38">
        <v>30</v>
      </c>
      <c r="B38" s="45"/>
      <c r="C38" s="46"/>
      <c r="D38" s="47"/>
      <c r="E38" s="48"/>
      <c r="F38" s="49"/>
      <c r="G38" s="44" t="str">
        <f t="shared" ref="G38:I38" si="87">IF(D38="","",G37+M38)</f>
        <v/>
      </c>
      <c r="H38" s="44" t="str">
        <f t="shared" si="87"/>
        <v/>
      </c>
      <c r="I38" s="44" t="str">
        <f t="shared" si="87"/>
        <v/>
      </c>
      <c r="J38" s="84" t="str">
        <f t="shared" ref="J38:L38" si="88">IF(G37="","",G37*0.03)</f>
        <v/>
      </c>
      <c r="K38" s="85" t="str">
        <f t="shared" si="88"/>
        <v/>
      </c>
      <c r="L38" s="86" t="str">
        <f t="shared" si="88"/>
        <v/>
      </c>
      <c r="M38" s="84" t="str">
        <f t="shared" ref="M38:O38" si="89">IF(D38="","",J38*D38)</f>
        <v/>
      </c>
      <c r="N38" s="85" t="str">
        <f t="shared" si="89"/>
        <v/>
      </c>
      <c r="O38" s="86" t="str">
        <f t="shared" si="89"/>
        <v/>
      </c>
      <c r="P38" s="83"/>
      <c r="Q38" s="83"/>
      <c r="R38" s="83"/>
    </row>
    <row r="39" spans="1:18">
      <c r="A39" s="38">
        <v>31</v>
      </c>
      <c r="B39" s="45"/>
      <c r="C39" s="46"/>
      <c r="D39" s="47"/>
      <c r="E39" s="54"/>
      <c r="F39" s="49"/>
      <c r="G39" s="44" t="str">
        <f t="shared" ref="G39:I39" si="90">IF(D39="","",G38+M39)</f>
        <v/>
      </c>
      <c r="H39" s="44" t="str">
        <f t="shared" si="90"/>
        <v/>
      </c>
      <c r="I39" s="44" t="str">
        <f t="shared" si="90"/>
        <v/>
      </c>
      <c r="J39" s="84" t="str">
        <f t="shared" ref="J39:L39" si="91">IF(G38="","",G38*0.03)</f>
        <v/>
      </c>
      <c r="K39" s="85" t="str">
        <f t="shared" si="91"/>
        <v/>
      </c>
      <c r="L39" s="86" t="str">
        <f t="shared" si="91"/>
        <v/>
      </c>
      <c r="M39" s="84" t="str">
        <f t="shared" ref="M39:O39" si="92">IF(D39="","",J39*D39)</f>
        <v/>
      </c>
      <c r="N39" s="85" t="str">
        <f t="shared" si="92"/>
        <v/>
      </c>
      <c r="O39" s="86" t="str">
        <f t="shared" si="92"/>
        <v/>
      </c>
      <c r="P39" s="83"/>
      <c r="Q39" s="83"/>
      <c r="R39" s="83"/>
    </row>
    <row r="40" spans="1:18">
      <c r="A40" s="38">
        <v>32</v>
      </c>
      <c r="B40" s="45"/>
      <c r="C40" s="46"/>
      <c r="D40" s="47"/>
      <c r="E40" s="54"/>
      <c r="F40" s="49"/>
      <c r="G40" s="44" t="str">
        <f t="shared" ref="G40:I40" si="93">IF(D40="","",G39+M40)</f>
        <v/>
      </c>
      <c r="H40" s="44" t="str">
        <f t="shared" si="93"/>
        <v/>
      </c>
      <c r="I40" s="44" t="str">
        <f t="shared" si="93"/>
        <v/>
      </c>
      <c r="J40" s="84" t="str">
        <f t="shared" ref="J40:L40" si="94">IF(G39="","",G39*0.03)</f>
        <v/>
      </c>
      <c r="K40" s="85" t="str">
        <f t="shared" si="94"/>
        <v/>
      </c>
      <c r="L40" s="86" t="str">
        <f t="shared" si="94"/>
        <v/>
      </c>
      <c r="M40" s="84" t="str">
        <f t="shared" ref="M40:O40" si="95">IF(D40="","",J40*D40)</f>
        <v/>
      </c>
      <c r="N40" s="85" t="str">
        <f t="shared" si="95"/>
        <v/>
      </c>
      <c r="O40" s="86" t="str">
        <f t="shared" si="95"/>
        <v/>
      </c>
      <c r="P40" s="83"/>
      <c r="Q40" s="83"/>
      <c r="R40" s="83"/>
    </row>
    <row r="41" spans="1:18">
      <c r="A41" s="38">
        <v>33</v>
      </c>
      <c r="B41" s="45"/>
      <c r="C41" s="46"/>
      <c r="D41" s="47"/>
      <c r="E41" s="54"/>
      <c r="F41" s="50"/>
      <c r="G41" s="44" t="str">
        <f t="shared" ref="G41:I41" si="96">IF(D41="","",G40+M41)</f>
        <v/>
      </c>
      <c r="H41" s="44" t="str">
        <f t="shared" si="96"/>
        <v/>
      </c>
      <c r="I41" s="44" t="str">
        <f t="shared" si="96"/>
        <v/>
      </c>
      <c r="J41" s="84" t="str">
        <f t="shared" ref="J41:L41" si="97">IF(G40="","",G40*0.03)</f>
        <v/>
      </c>
      <c r="K41" s="85" t="str">
        <f t="shared" si="97"/>
        <v/>
      </c>
      <c r="L41" s="86" t="str">
        <f t="shared" si="97"/>
        <v/>
      </c>
      <c r="M41" s="84" t="str">
        <f t="shared" ref="M41:O41" si="98">IF(D41="","",J41*D41)</f>
        <v/>
      </c>
      <c r="N41" s="85" t="str">
        <f t="shared" si="98"/>
        <v/>
      </c>
      <c r="O41" s="86" t="str">
        <f t="shared" si="98"/>
        <v/>
      </c>
      <c r="P41" s="83"/>
      <c r="Q41" s="83"/>
      <c r="R41" s="83"/>
    </row>
    <row r="42" spans="1:18">
      <c r="A42" s="38">
        <v>34</v>
      </c>
      <c r="B42" s="45"/>
      <c r="C42" s="46"/>
      <c r="D42" s="47"/>
      <c r="E42" s="54"/>
      <c r="F42" s="50"/>
      <c r="G42" s="44" t="str">
        <f t="shared" ref="G42:I42" si="99">IF(D42="","",G41+M42)</f>
        <v/>
      </c>
      <c r="H42" s="44" t="str">
        <f t="shared" si="99"/>
        <v/>
      </c>
      <c r="I42" s="44" t="str">
        <f t="shared" si="99"/>
        <v/>
      </c>
      <c r="J42" s="84" t="str">
        <f t="shared" ref="J42:L42" si="100">IF(G41="","",G41*0.03)</f>
        <v/>
      </c>
      <c r="K42" s="85" t="str">
        <f t="shared" si="100"/>
        <v/>
      </c>
      <c r="L42" s="86" t="str">
        <f t="shared" si="100"/>
        <v/>
      </c>
      <c r="M42" s="84" t="str">
        <f t="shared" ref="M42:O42" si="101">IF(D42="","",J42*D42)</f>
        <v/>
      </c>
      <c r="N42" s="85" t="str">
        <f t="shared" si="101"/>
        <v/>
      </c>
      <c r="O42" s="86" t="str">
        <f t="shared" si="101"/>
        <v/>
      </c>
      <c r="P42" s="83"/>
      <c r="Q42" s="83"/>
      <c r="R42" s="83"/>
    </row>
    <row r="43" spans="1:15">
      <c r="A43" s="55">
        <v>35</v>
      </c>
      <c r="B43" s="45"/>
      <c r="C43" s="46"/>
      <c r="D43" s="47"/>
      <c r="E43" s="54"/>
      <c r="F43" s="49"/>
      <c r="G43" s="44" t="str">
        <f t="shared" ref="G43:I43" si="102">IF(D43="","",G42+M43)</f>
        <v/>
      </c>
      <c r="H43" s="44" t="str">
        <f t="shared" si="102"/>
        <v/>
      </c>
      <c r="I43" s="44" t="str">
        <f t="shared" si="102"/>
        <v/>
      </c>
      <c r="J43" s="84" t="str">
        <f t="shared" ref="J43:L43" si="103">IF(G42="","",G42*0.03)</f>
        <v/>
      </c>
      <c r="K43" s="85" t="str">
        <f t="shared" si="103"/>
        <v/>
      </c>
      <c r="L43" s="86" t="str">
        <f t="shared" si="103"/>
        <v/>
      </c>
      <c r="M43" s="84" t="str">
        <f t="shared" ref="M43:O43" si="104">IF(D43="","",J43*D43)</f>
        <v/>
      </c>
      <c r="N43" s="85" t="str">
        <f t="shared" si="104"/>
        <v/>
      </c>
      <c r="O43" s="86" t="str">
        <f t="shared" si="104"/>
        <v/>
      </c>
    </row>
    <row r="44" spans="1:15">
      <c r="A44" s="38">
        <v>36</v>
      </c>
      <c r="B44" s="45"/>
      <c r="C44" s="46"/>
      <c r="D44" s="47"/>
      <c r="E44" s="54"/>
      <c r="F44" s="49"/>
      <c r="G44" s="44" t="str">
        <f t="shared" ref="G44:I44" si="105">IF(D44="","",G43+M44)</f>
        <v/>
      </c>
      <c r="H44" s="44" t="str">
        <f t="shared" si="105"/>
        <v/>
      </c>
      <c r="I44" s="44" t="str">
        <f t="shared" si="105"/>
        <v/>
      </c>
      <c r="J44" s="84" t="str">
        <f t="shared" ref="J44:L44" si="106">IF(G43="","",G43*0.03)</f>
        <v/>
      </c>
      <c r="K44" s="85" t="str">
        <f t="shared" si="106"/>
        <v/>
      </c>
      <c r="L44" s="86" t="str">
        <f t="shared" si="106"/>
        <v/>
      </c>
      <c r="M44" s="84" t="str">
        <f t="shared" ref="M44:O44" si="107">IF(D44="","",J44*D44)</f>
        <v/>
      </c>
      <c r="N44" s="85" t="str">
        <f t="shared" si="107"/>
        <v/>
      </c>
      <c r="O44" s="86" t="str">
        <f t="shared" si="107"/>
        <v/>
      </c>
    </row>
    <row r="45" spans="1:15">
      <c r="A45" s="38">
        <v>37</v>
      </c>
      <c r="B45" s="45"/>
      <c r="C45" s="46"/>
      <c r="D45" s="47"/>
      <c r="E45" s="48"/>
      <c r="F45" s="49"/>
      <c r="G45" s="44" t="str">
        <f t="shared" ref="G45:I45" si="108">IF(D45="","",G44+M45)</f>
        <v/>
      </c>
      <c r="H45" s="44" t="str">
        <f t="shared" si="108"/>
        <v/>
      </c>
      <c r="I45" s="44" t="str">
        <f t="shared" si="108"/>
        <v/>
      </c>
      <c r="J45" s="84" t="str">
        <f t="shared" ref="J45:L45" si="109">IF(G44="","",G44*0.03)</f>
        <v/>
      </c>
      <c r="K45" s="85" t="str">
        <f t="shared" si="109"/>
        <v/>
      </c>
      <c r="L45" s="86" t="str">
        <f t="shared" si="109"/>
        <v/>
      </c>
      <c r="M45" s="84" t="str">
        <f t="shared" ref="M45:O45" si="110">IF(D45="","",J45*D45)</f>
        <v/>
      </c>
      <c r="N45" s="85" t="str">
        <f t="shared" si="110"/>
        <v/>
      </c>
      <c r="O45" s="86" t="str">
        <f t="shared" si="110"/>
        <v/>
      </c>
    </row>
    <row r="46" spans="1:15">
      <c r="A46" s="38">
        <v>38</v>
      </c>
      <c r="B46" s="45"/>
      <c r="C46" s="46"/>
      <c r="D46" s="47"/>
      <c r="E46" s="48"/>
      <c r="F46" s="49"/>
      <c r="G46" s="44" t="str">
        <f t="shared" ref="G46:I46" si="111">IF(D46="","",G45+M46)</f>
        <v/>
      </c>
      <c r="H46" s="44" t="str">
        <f t="shared" si="111"/>
        <v/>
      </c>
      <c r="I46" s="44" t="str">
        <f t="shared" si="111"/>
        <v/>
      </c>
      <c r="J46" s="84" t="str">
        <f t="shared" ref="J46:L46" si="112">IF(G45="","",G45*0.03)</f>
        <v/>
      </c>
      <c r="K46" s="85" t="str">
        <f t="shared" si="112"/>
        <v/>
      </c>
      <c r="L46" s="86" t="str">
        <f t="shared" si="112"/>
        <v/>
      </c>
      <c r="M46" s="84" t="str">
        <f t="shared" ref="M46:O46" si="113">IF(D46="","",J46*D46)</f>
        <v/>
      </c>
      <c r="N46" s="85" t="str">
        <f t="shared" si="113"/>
        <v/>
      </c>
      <c r="O46" s="86" t="str">
        <f t="shared" si="113"/>
        <v/>
      </c>
    </row>
    <row r="47" spans="1:15">
      <c r="A47" s="38">
        <v>39</v>
      </c>
      <c r="B47" s="45"/>
      <c r="C47" s="46"/>
      <c r="D47" s="47"/>
      <c r="E47" s="48"/>
      <c r="F47" s="49"/>
      <c r="G47" s="44" t="str">
        <f t="shared" ref="G47:I47" si="114">IF(D47="","",G46+M47)</f>
        <v/>
      </c>
      <c r="H47" s="44" t="str">
        <f t="shared" si="114"/>
        <v/>
      </c>
      <c r="I47" s="44" t="str">
        <f t="shared" si="114"/>
        <v/>
      </c>
      <c r="J47" s="84" t="str">
        <f t="shared" ref="J47:L47" si="115">IF(G46="","",G46*0.03)</f>
        <v/>
      </c>
      <c r="K47" s="85" t="str">
        <f t="shared" si="115"/>
        <v/>
      </c>
      <c r="L47" s="86" t="str">
        <f t="shared" si="115"/>
        <v/>
      </c>
      <c r="M47" s="84" t="str">
        <f t="shared" ref="M47:O47" si="116">IF(D47="","",J47*D47)</f>
        <v/>
      </c>
      <c r="N47" s="85" t="str">
        <f t="shared" si="116"/>
        <v/>
      </c>
      <c r="O47" s="86" t="str">
        <f t="shared" si="116"/>
        <v/>
      </c>
    </row>
    <row r="48" spans="1:15">
      <c r="A48" s="38">
        <v>40</v>
      </c>
      <c r="B48" s="45"/>
      <c r="C48" s="46"/>
      <c r="D48" s="47"/>
      <c r="E48" s="48"/>
      <c r="F48" s="49"/>
      <c r="G48" s="44" t="str">
        <f t="shared" ref="G48:I48" si="117">IF(D48="","",G47+M48)</f>
        <v/>
      </c>
      <c r="H48" s="44" t="str">
        <f t="shared" si="117"/>
        <v/>
      </c>
      <c r="I48" s="44" t="str">
        <f t="shared" si="117"/>
        <v/>
      </c>
      <c r="J48" s="84" t="str">
        <f t="shared" ref="J48:L48" si="118">IF(G47="","",G47*0.03)</f>
        <v/>
      </c>
      <c r="K48" s="85" t="str">
        <f t="shared" si="118"/>
        <v/>
      </c>
      <c r="L48" s="86" t="str">
        <f t="shared" si="118"/>
        <v/>
      </c>
      <c r="M48" s="84" t="str">
        <f t="shared" ref="M48:O48" si="119">IF(D48="","",J48*D48)</f>
        <v/>
      </c>
      <c r="N48" s="85" t="str">
        <f t="shared" si="119"/>
        <v/>
      </c>
      <c r="O48" s="86" t="str">
        <f t="shared" si="119"/>
        <v/>
      </c>
    </row>
    <row r="49" spans="1:15">
      <c r="A49" s="38">
        <v>41</v>
      </c>
      <c r="B49" s="45"/>
      <c r="C49" s="46"/>
      <c r="D49" s="47"/>
      <c r="E49" s="48"/>
      <c r="F49" s="49"/>
      <c r="G49" s="44" t="str">
        <f t="shared" ref="G49:I49" si="120">IF(D49="","",G48+M49)</f>
        <v/>
      </c>
      <c r="H49" s="44" t="str">
        <f t="shared" si="120"/>
        <v/>
      </c>
      <c r="I49" s="44" t="str">
        <f t="shared" si="120"/>
        <v/>
      </c>
      <c r="J49" s="84" t="str">
        <f t="shared" ref="J49:L49" si="121">IF(G48="","",G48*0.03)</f>
        <v/>
      </c>
      <c r="K49" s="85" t="str">
        <f t="shared" si="121"/>
        <v/>
      </c>
      <c r="L49" s="86" t="str">
        <f t="shared" si="121"/>
        <v/>
      </c>
      <c r="M49" s="84" t="str">
        <f t="shared" ref="M49:O49" si="122">IF(D49="","",J49*D49)</f>
        <v/>
      </c>
      <c r="N49" s="85" t="str">
        <f t="shared" si="122"/>
        <v/>
      </c>
      <c r="O49" s="86" t="str">
        <f t="shared" si="122"/>
        <v/>
      </c>
    </row>
    <row r="50" spans="1:15">
      <c r="A50" s="38">
        <v>42</v>
      </c>
      <c r="B50" s="45"/>
      <c r="C50" s="46"/>
      <c r="D50" s="47"/>
      <c r="E50" s="48"/>
      <c r="F50" s="49"/>
      <c r="G50" s="44" t="str">
        <f t="shared" ref="G50:I50" si="123">IF(D50="","",G49+M50)</f>
        <v/>
      </c>
      <c r="H50" s="44" t="str">
        <f t="shared" si="123"/>
        <v/>
      </c>
      <c r="I50" s="44" t="str">
        <f t="shared" si="123"/>
        <v/>
      </c>
      <c r="J50" s="84" t="str">
        <f t="shared" ref="J50:L50" si="124">IF(G49="","",G49*0.03)</f>
        <v/>
      </c>
      <c r="K50" s="85" t="str">
        <f t="shared" si="124"/>
        <v/>
      </c>
      <c r="L50" s="86" t="str">
        <f t="shared" si="124"/>
        <v/>
      </c>
      <c r="M50" s="84" t="str">
        <f t="shared" ref="M50:O50" si="125">IF(D50="","",J50*D50)</f>
        <v/>
      </c>
      <c r="N50" s="85" t="str">
        <f t="shared" si="125"/>
        <v/>
      </c>
      <c r="O50" s="86" t="str">
        <f t="shared" si="125"/>
        <v/>
      </c>
    </row>
    <row r="51" spans="1:15">
      <c r="A51" s="38">
        <v>43</v>
      </c>
      <c r="B51" s="45"/>
      <c r="C51" s="46"/>
      <c r="D51" s="47"/>
      <c r="E51" s="48"/>
      <c r="F51" s="50"/>
      <c r="G51" s="44" t="str">
        <f t="shared" ref="G51:I51" si="126">IF(D51="","",G50+M51)</f>
        <v/>
      </c>
      <c r="H51" s="44" t="str">
        <f t="shared" si="126"/>
        <v/>
      </c>
      <c r="I51" s="44" t="str">
        <f t="shared" si="126"/>
        <v/>
      </c>
      <c r="J51" s="84" t="str">
        <f t="shared" ref="J51:L51" si="127">IF(G50="","",G50*0.03)</f>
        <v/>
      </c>
      <c r="K51" s="85" t="str">
        <f t="shared" si="127"/>
        <v/>
      </c>
      <c r="L51" s="86" t="str">
        <f t="shared" si="127"/>
        <v/>
      </c>
      <c r="M51" s="84" t="str">
        <f t="shared" ref="M51:O51" si="128">IF(D51="","",J51*D51)</f>
        <v/>
      </c>
      <c r="N51" s="85" t="str">
        <f t="shared" si="128"/>
        <v/>
      </c>
      <c r="O51" s="86" t="str">
        <f t="shared" si="128"/>
        <v/>
      </c>
    </row>
    <row r="52" spans="1:15">
      <c r="A52" s="38">
        <v>44</v>
      </c>
      <c r="B52" s="45"/>
      <c r="C52" s="46"/>
      <c r="D52" s="47"/>
      <c r="E52" s="48"/>
      <c r="F52" s="49"/>
      <c r="G52" s="44" t="str">
        <f t="shared" ref="G52:I52" si="129">IF(D52="","",G51+M52)</f>
        <v/>
      </c>
      <c r="H52" s="44" t="str">
        <f t="shared" si="129"/>
        <v/>
      </c>
      <c r="I52" s="44" t="str">
        <f t="shared" si="129"/>
        <v/>
      </c>
      <c r="J52" s="84" t="str">
        <f t="shared" ref="J52:L52" si="130">IF(G51="","",G51*0.03)</f>
        <v/>
      </c>
      <c r="K52" s="85" t="str">
        <f t="shared" si="130"/>
        <v/>
      </c>
      <c r="L52" s="86" t="str">
        <f t="shared" si="130"/>
        <v/>
      </c>
      <c r="M52" s="84" t="str">
        <f t="shared" ref="M52:O52" si="131">IF(D52="","",J52*D52)</f>
        <v/>
      </c>
      <c r="N52" s="85" t="str">
        <f t="shared" si="131"/>
        <v/>
      </c>
      <c r="O52" s="86" t="str">
        <f t="shared" si="131"/>
        <v/>
      </c>
    </row>
    <row r="53" spans="1:15">
      <c r="A53" s="38">
        <v>45</v>
      </c>
      <c r="B53" s="45"/>
      <c r="C53" s="46"/>
      <c r="D53" s="47"/>
      <c r="E53" s="48"/>
      <c r="F53" s="49"/>
      <c r="G53" s="44" t="str">
        <f t="shared" ref="G53:I53" si="132">IF(D53="","",G52+M53)</f>
        <v/>
      </c>
      <c r="H53" s="44" t="str">
        <f t="shared" si="132"/>
        <v/>
      </c>
      <c r="I53" s="44" t="str">
        <f t="shared" si="132"/>
        <v/>
      </c>
      <c r="J53" s="84" t="str">
        <f t="shared" ref="J53:L53" si="133">IF(G52="","",G52*0.03)</f>
        <v/>
      </c>
      <c r="K53" s="85" t="str">
        <f t="shared" si="133"/>
        <v/>
      </c>
      <c r="L53" s="86" t="str">
        <f t="shared" si="133"/>
        <v/>
      </c>
      <c r="M53" s="84" t="str">
        <f t="shared" ref="M53:O53" si="134">IF(D53="","",J53*D53)</f>
        <v/>
      </c>
      <c r="N53" s="85" t="str">
        <f t="shared" si="134"/>
        <v/>
      </c>
      <c r="O53" s="86" t="str">
        <f t="shared" si="134"/>
        <v/>
      </c>
    </row>
    <row r="54" spans="1:15">
      <c r="A54" s="38">
        <v>46</v>
      </c>
      <c r="B54" s="45"/>
      <c r="C54" s="46"/>
      <c r="D54" s="47"/>
      <c r="E54" s="48"/>
      <c r="F54" s="49"/>
      <c r="G54" s="44" t="str">
        <f t="shared" ref="G54:I54" si="135">IF(D54="","",G53+M54)</f>
        <v/>
      </c>
      <c r="H54" s="44" t="str">
        <f t="shared" si="135"/>
        <v/>
      </c>
      <c r="I54" s="44" t="str">
        <f t="shared" si="135"/>
        <v/>
      </c>
      <c r="J54" s="84" t="str">
        <f t="shared" ref="J54:L54" si="136">IF(G53="","",G53*0.03)</f>
        <v/>
      </c>
      <c r="K54" s="85" t="str">
        <f t="shared" si="136"/>
        <v/>
      </c>
      <c r="L54" s="86" t="str">
        <f t="shared" si="136"/>
        <v/>
      </c>
      <c r="M54" s="84" t="str">
        <f t="shared" ref="M54:O54" si="137">IF(D54="","",J54*D54)</f>
        <v/>
      </c>
      <c r="N54" s="85" t="str">
        <f t="shared" si="137"/>
        <v/>
      </c>
      <c r="O54" s="86" t="str">
        <f t="shared" si="137"/>
        <v/>
      </c>
    </row>
    <row r="55" spans="1:15">
      <c r="A55" s="38">
        <v>47</v>
      </c>
      <c r="B55" s="45"/>
      <c r="C55" s="46"/>
      <c r="D55" s="47"/>
      <c r="E55" s="48"/>
      <c r="F55" s="49"/>
      <c r="G55" s="44" t="str">
        <f t="shared" ref="G55:I55" si="138">IF(D55="","",G54+M55)</f>
        <v/>
      </c>
      <c r="H55" s="44" t="str">
        <f t="shared" si="138"/>
        <v/>
      </c>
      <c r="I55" s="44" t="str">
        <f t="shared" si="138"/>
        <v/>
      </c>
      <c r="J55" s="84" t="str">
        <f t="shared" ref="J55:L55" si="139">IF(G54="","",G54*0.03)</f>
        <v/>
      </c>
      <c r="K55" s="85" t="str">
        <f t="shared" si="139"/>
        <v/>
      </c>
      <c r="L55" s="86" t="str">
        <f t="shared" si="139"/>
        <v/>
      </c>
      <c r="M55" s="84" t="str">
        <f t="shared" ref="M55:O55" si="140">IF(D55="","",J55*D55)</f>
        <v/>
      </c>
      <c r="N55" s="85" t="str">
        <f t="shared" si="140"/>
        <v/>
      </c>
      <c r="O55" s="86" t="str">
        <f t="shared" si="140"/>
        <v/>
      </c>
    </row>
    <row r="56" spans="1:15">
      <c r="A56" s="38">
        <v>48</v>
      </c>
      <c r="B56" s="45"/>
      <c r="C56" s="46"/>
      <c r="D56" s="47"/>
      <c r="E56" s="48"/>
      <c r="F56" s="49"/>
      <c r="G56" s="44" t="str">
        <f t="shared" ref="G56:I56" si="141">IF(D56="","",G55+M56)</f>
        <v/>
      </c>
      <c r="H56" s="44" t="str">
        <f t="shared" si="141"/>
        <v/>
      </c>
      <c r="I56" s="44" t="str">
        <f t="shared" si="141"/>
        <v/>
      </c>
      <c r="J56" s="84" t="str">
        <f t="shared" ref="J56:L56" si="142">IF(G55="","",G55*0.03)</f>
        <v/>
      </c>
      <c r="K56" s="85" t="str">
        <f t="shared" si="142"/>
        <v/>
      </c>
      <c r="L56" s="86" t="str">
        <f t="shared" si="142"/>
        <v/>
      </c>
      <c r="M56" s="84" t="str">
        <f t="shared" ref="M56:O56" si="143">IF(D56="","",J56*D56)</f>
        <v/>
      </c>
      <c r="N56" s="85" t="str">
        <f t="shared" si="143"/>
        <v/>
      </c>
      <c r="O56" s="86" t="str">
        <f t="shared" si="143"/>
        <v/>
      </c>
    </row>
    <row r="57" spans="1:15">
      <c r="A57" s="38">
        <v>49</v>
      </c>
      <c r="B57" s="45"/>
      <c r="C57" s="46"/>
      <c r="D57" s="47"/>
      <c r="E57" s="48"/>
      <c r="F57" s="49"/>
      <c r="G57" s="44" t="str">
        <f t="shared" ref="G57:I57" si="144">IF(D57="","",G56+M57)</f>
        <v/>
      </c>
      <c r="H57" s="44" t="str">
        <f t="shared" si="144"/>
        <v/>
      </c>
      <c r="I57" s="44" t="str">
        <f t="shared" si="144"/>
        <v/>
      </c>
      <c r="J57" s="84" t="str">
        <f t="shared" ref="J57:L57" si="145">IF(G56="","",G56*0.03)</f>
        <v/>
      </c>
      <c r="K57" s="85" t="str">
        <f t="shared" si="145"/>
        <v/>
      </c>
      <c r="L57" s="86" t="str">
        <f t="shared" si="145"/>
        <v/>
      </c>
      <c r="M57" s="84" t="str">
        <f t="shared" ref="M57:O57" si="146">IF(D57="","",J57*D57)</f>
        <v/>
      </c>
      <c r="N57" s="85" t="str">
        <f t="shared" si="146"/>
        <v/>
      </c>
      <c r="O57" s="86" t="str">
        <f t="shared" si="146"/>
        <v/>
      </c>
    </row>
    <row r="58" ht="19.5" spans="1:15">
      <c r="A58" s="38">
        <v>50</v>
      </c>
      <c r="B58" s="56"/>
      <c r="C58" s="57"/>
      <c r="D58" s="58"/>
      <c r="E58" s="59"/>
      <c r="F58" s="60"/>
      <c r="G58" s="44" t="str">
        <f t="shared" ref="G58:I58" si="147">IF(D58="","",G57+M58)</f>
        <v/>
      </c>
      <c r="H58" s="44" t="str">
        <f t="shared" si="147"/>
        <v/>
      </c>
      <c r="I58" s="44" t="str">
        <f t="shared" si="147"/>
        <v/>
      </c>
      <c r="J58" s="84" t="str">
        <f t="shared" ref="J58:L58" si="148">IF(G57="","",G57*0.03)</f>
        <v/>
      </c>
      <c r="K58" s="85" t="str">
        <f t="shared" si="148"/>
        <v/>
      </c>
      <c r="L58" s="86" t="str">
        <f t="shared" si="148"/>
        <v/>
      </c>
      <c r="M58" s="84" t="str">
        <f t="shared" ref="M58:O58" si="149">IF(D58="","",J58*D58)</f>
        <v/>
      </c>
      <c r="N58" s="85" t="str">
        <f t="shared" si="149"/>
        <v/>
      </c>
      <c r="O58" s="86" t="str">
        <f t="shared" si="149"/>
        <v/>
      </c>
    </row>
    <row r="59" ht="19.5" spans="1:15">
      <c r="A59" s="38"/>
      <c r="B59" s="61" t="s">
        <v>20</v>
      </c>
      <c r="C59" s="62"/>
      <c r="D59" s="63">
        <f>COUNTIF(D9:D58,1.27)</f>
        <v>14</v>
      </c>
      <c r="E59" s="63">
        <f>COUNTIF(E9:E58,1.5)</f>
        <v>13</v>
      </c>
      <c r="F59" s="64">
        <f>COUNTIF(F9:F58,2)</f>
        <v>8</v>
      </c>
      <c r="G59" s="65">
        <f t="shared" ref="G59:I59" si="150">M59+G8</f>
        <v>136380.040305956</v>
      </c>
      <c r="H59" s="66">
        <f t="shared" si="150"/>
        <v>138894.692283515</v>
      </c>
      <c r="I59" s="87">
        <f t="shared" si="150"/>
        <v>107270.29317675</v>
      </c>
      <c r="J59" s="88" t="s">
        <v>21</v>
      </c>
      <c r="K59" s="89">
        <f>B29-B9</f>
        <v>150</v>
      </c>
      <c r="L59" s="90" t="s">
        <v>22</v>
      </c>
      <c r="M59" s="91">
        <f t="shared" ref="M59:O59" si="151">SUM(M9:M58)</f>
        <v>36380.040305956</v>
      </c>
      <c r="N59" s="92">
        <f t="shared" si="151"/>
        <v>38894.6922835149</v>
      </c>
      <c r="O59" s="93">
        <f t="shared" si="151"/>
        <v>7270.29317674964</v>
      </c>
    </row>
    <row r="60" ht="19.5" spans="1:15">
      <c r="A60" s="38"/>
      <c r="B60" s="67" t="s">
        <v>23</v>
      </c>
      <c r="C60" s="68"/>
      <c r="D60" s="63">
        <f t="shared" ref="D60:F60" si="152">COUNTIF(D9:D58,-1)</f>
        <v>7</v>
      </c>
      <c r="E60" s="63">
        <f t="shared" si="152"/>
        <v>8</v>
      </c>
      <c r="F60" s="64">
        <f t="shared" si="152"/>
        <v>13</v>
      </c>
      <c r="G60" s="23" t="s">
        <v>24</v>
      </c>
      <c r="H60" s="24"/>
      <c r="I60" s="75"/>
      <c r="J60" s="23" t="s">
        <v>25</v>
      </c>
      <c r="K60" s="24"/>
      <c r="L60" s="75"/>
      <c r="M60" s="38"/>
      <c r="N60" s="55"/>
      <c r="O60" s="94"/>
    </row>
    <row r="61" ht="19.5" spans="1:15">
      <c r="A61" s="38"/>
      <c r="B61" s="67" t="s">
        <v>26</v>
      </c>
      <c r="C61" s="68"/>
      <c r="D61" s="63">
        <f t="shared" ref="D61:F61" si="153">COUNTIF(D9:D58,0)</f>
        <v>0</v>
      </c>
      <c r="E61" s="63">
        <f t="shared" si="153"/>
        <v>0</v>
      </c>
      <c r="F61" s="63">
        <f t="shared" si="153"/>
        <v>0</v>
      </c>
      <c r="G61" s="69">
        <f t="shared" ref="G61:I61" si="154">G59/G8</f>
        <v>1.36380040305956</v>
      </c>
      <c r="H61" s="70">
        <f t="shared" si="154"/>
        <v>1.38894692283515</v>
      </c>
      <c r="I61" s="95">
        <f t="shared" si="154"/>
        <v>1.0727029317675</v>
      </c>
      <c r="J61" s="96">
        <f>(G61-100%)*30/K59</f>
        <v>0.0727600806119121</v>
      </c>
      <c r="K61" s="96">
        <f>(H61-100%)*30/K59</f>
        <v>0.0777893845670298</v>
      </c>
      <c r="L61" s="97">
        <f>(I61-100%)*30/K59</f>
        <v>0.0145405863534993</v>
      </c>
      <c r="M61" s="98"/>
      <c r="N61" s="99"/>
      <c r="O61" s="100"/>
    </row>
    <row r="62" ht="19.5" spans="1:6">
      <c r="A62" s="55"/>
      <c r="B62" s="23" t="s">
        <v>27</v>
      </c>
      <c r="C62" s="24"/>
      <c r="D62" s="71">
        <f t="shared" ref="D62:F62" si="155">D59/(D59+D60+D61)</f>
        <v>0.666666666666667</v>
      </c>
      <c r="E62" s="72">
        <f t="shared" si="155"/>
        <v>0.619047619047619</v>
      </c>
      <c r="F62" s="73">
        <f t="shared" si="155"/>
        <v>0.380952380952381</v>
      </c>
    </row>
    <row r="64" spans="4:6">
      <c r="D64" s="74"/>
      <c r="E64" s="74"/>
      <c r="F64" s="74"/>
    </row>
  </sheetData>
  <mergeCells count="11">
    <mergeCell ref="G6:I6"/>
    <mergeCell ref="J6:L6"/>
    <mergeCell ref="M6:O6"/>
    <mergeCell ref="J8:L8"/>
    <mergeCell ref="M8:O8"/>
    <mergeCell ref="B59:C59"/>
    <mergeCell ref="B60:C60"/>
    <mergeCell ref="G60:I60"/>
    <mergeCell ref="J60:L60"/>
    <mergeCell ref="B61:C61"/>
    <mergeCell ref="B62:C62"/>
  </mergeCells>
  <pageMargins left="0.7" right="0.7" top="0.75" bottom="0.75" header="0.3" footer="0.3"/>
  <pageSetup paperSize="9" orientation="portrait"/>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684"/>
  <sheetViews>
    <sheetView zoomScale="70" zoomScaleNormal="70" topLeftCell="A407" workbookViewId="0">
      <selection activeCell="A432" sqref="A432"/>
    </sheetView>
  </sheetViews>
  <sheetFormatPr defaultColWidth="8.125" defaultRowHeight="18.75"/>
  <cols>
    <col min="1" max="1" width="12.5" customWidth="1"/>
  </cols>
  <sheetData>
    <row r="1" spans="1:1">
      <c r="A1" s="16">
        <v>44775</v>
      </c>
    </row>
    <row r="22" spans="1:1">
      <c r="A22" s="16">
        <v>44777</v>
      </c>
    </row>
    <row r="23" spans="1:1">
      <c r="A23" s="16"/>
    </row>
    <row r="43" spans="1:1">
      <c r="A43" s="16">
        <v>44781</v>
      </c>
    </row>
    <row r="45" spans="1:1">
      <c r="A45" s="16"/>
    </row>
    <row r="64" spans="1:1">
      <c r="A64" s="16">
        <v>44788</v>
      </c>
    </row>
    <row r="68" spans="1:1">
      <c r="A68" s="16"/>
    </row>
    <row r="85" spans="1:1">
      <c r="A85" s="16">
        <v>44790</v>
      </c>
    </row>
    <row r="91" spans="1:1">
      <c r="A91" s="16"/>
    </row>
    <row r="106" spans="1:1">
      <c r="A106" s="16">
        <v>44791</v>
      </c>
    </row>
    <row r="114" spans="1:1">
      <c r="A114" s="16"/>
    </row>
    <row r="128" spans="1:1">
      <c r="A128" s="16">
        <v>44797</v>
      </c>
    </row>
    <row r="137" spans="1:1">
      <c r="A137" s="16"/>
    </row>
    <row r="149" spans="1:1">
      <c r="A149" s="16">
        <v>44798</v>
      </c>
    </row>
    <row r="159" spans="1:1">
      <c r="A159" s="16"/>
    </row>
    <row r="170" spans="1:1">
      <c r="A170" s="16">
        <v>44799</v>
      </c>
    </row>
    <row r="181" spans="1:1">
      <c r="A181" s="16"/>
    </row>
    <row r="191" spans="1:1">
      <c r="A191" s="16">
        <v>44805</v>
      </c>
    </row>
    <row r="204" spans="1:1">
      <c r="A204" s="16"/>
    </row>
    <row r="212" spans="1:1">
      <c r="A212" s="16">
        <v>44817</v>
      </c>
    </row>
    <row r="227" spans="1:1">
      <c r="A227" s="16"/>
    </row>
    <row r="232" spans="1:1">
      <c r="A232" s="16">
        <v>44831</v>
      </c>
    </row>
    <row r="250" spans="1:1">
      <c r="A250" s="16"/>
    </row>
    <row r="252" spans="1:1">
      <c r="A252" s="16">
        <v>44844</v>
      </c>
    </row>
    <row r="272" spans="1:1">
      <c r="A272" s="16">
        <v>44854</v>
      </c>
    </row>
    <row r="273" spans="1:1">
      <c r="A273" s="16"/>
    </row>
    <row r="292" spans="1:1">
      <c r="A292" s="16">
        <v>44855</v>
      </c>
    </row>
    <row r="296" spans="1:1">
      <c r="A296" s="16"/>
    </row>
    <row r="312" spans="1:1">
      <c r="A312" s="16">
        <v>44861</v>
      </c>
    </row>
    <row r="319" spans="1:1">
      <c r="A319" s="16"/>
    </row>
    <row r="332" spans="1:1">
      <c r="A332" s="101">
        <v>44873</v>
      </c>
    </row>
    <row r="342" spans="1:1">
      <c r="A342" s="16"/>
    </row>
    <row r="352" spans="1:1">
      <c r="A352" s="16">
        <v>44883</v>
      </c>
    </row>
    <row r="365" spans="1:1">
      <c r="A365" s="16"/>
    </row>
    <row r="372" spans="1:1">
      <c r="A372" s="16">
        <v>44896</v>
      </c>
    </row>
    <row r="388" spans="1:1">
      <c r="A388" s="16"/>
    </row>
    <row r="392" spans="1:1">
      <c r="A392" s="16">
        <v>44901</v>
      </c>
    </row>
    <row r="411" spans="1:1">
      <c r="A411" s="16"/>
    </row>
    <row r="412" spans="1:1">
      <c r="A412" s="16">
        <v>44925</v>
      </c>
    </row>
    <row r="434" spans="1:1">
      <c r="A434" s="16"/>
    </row>
    <row r="457" spans="1:1">
      <c r="A457" s="16"/>
    </row>
    <row r="480" spans="1:1">
      <c r="A480" s="16"/>
    </row>
    <row r="503" spans="1:1">
      <c r="A503" s="16"/>
    </row>
    <row r="525" spans="1:1">
      <c r="A525" s="16"/>
    </row>
    <row r="547" spans="1:1">
      <c r="A547" s="16"/>
    </row>
    <row r="570" spans="1:1">
      <c r="A570" s="16"/>
    </row>
    <row r="592" spans="1:1">
      <c r="A592" s="16"/>
    </row>
    <row r="615" spans="1:1">
      <c r="A615" s="16"/>
    </row>
    <row r="661" spans="1:1">
      <c r="A661" s="16"/>
    </row>
    <row r="684" spans="1:1">
      <c r="A684" s="16"/>
    </row>
  </sheetData>
  <pageMargins left="0.7" right="0.7" top="0.75" bottom="0.75" header="0.3" footer="0.3"/>
  <pageSetup paperSize="9" orientation="portrait"/>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R64"/>
  <sheetViews>
    <sheetView workbookViewId="0">
      <pane xSplit="1" ySplit="8" topLeftCell="B9" activePane="bottomRight" state="frozen"/>
      <selection/>
      <selection pane="topRight"/>
      <selection pane="bottomLeft"/>
      <selection pane="bottomRight" activeCell="C3" sqref="C3"/>
    </sheetView>
  </sheetViews>
  <sheetFormatPr defaultColWidth="9" defaultRowHeight="18.75"/>
  <cols>
    <col min="1" max="1" width="4.875" customWidth="1"/>
    <col min="2" max="2" width="12" customWidth="1"/>
    <col min="3" max="3" width="10.625" customWidth="1"/>
    <col min="4" max="6" width="8.25" customWidth="1"/>
    <col min="7" max="7" width="9.875" customWidth="1"/>
    <col min="10" max="15" width="7.75" customWidth="1"/>
  </cols>
  <sheetData>
    <row r="1" spans="1:3">
      <c r="A1" s="17" t="s">
        <v>0</v>
      </c>
      <c r="C1" t="s">
        <v>1</v>
      </c>
    </row>
    <row r="2" spans="1:3">
      <c r="A2" s="17" t="s">
        <v>2</v>
      </c>
      <c r="C2" t="s">
        <v>28</v>
      </c>
    </row>
    <row r="3" spans="1:3">
      <c r="A3" s="17" t="s">
        <v>4</v>
      </c>
      <c r="C3" s="18">
        <v>100000</v>
      </c>
    </row>
    <row r="4" spans="1:3">
      <c r="A4" s="17" t="s">
        <v>5</v>
      </c>
      <c r="C4" s="18" t="s">
        <v>6</v>
      </c>
    </row>
    <row r="5" ht="19.5" spans="1:3">
      <c r="A5" s="17" t="s">
        <v>7</v>
      </c>
      <c r="C5" s="18" t="s">
        <v>8</v>
      </c>
    </row>
    <row r="6" ht="19.5" spans="1:15">
      <c r="A6" s="19" t="s">
        <v>9</v>
      </c>
      <c r="B6" s="19" t="s">
        <v>10</v>
      </c>
      <c r="C6" s="19" t="s">
        <v>10</v>
      </c>
      <c r="D6" s="20" t="s">
        <v>11</v>
      </c>
      <c r="E6" s="21"/>
      <c r="F6" s="22"/>
      <c r="G6" s="23" t="s">
        <v>12</v>
      </c>
      <c r="H6" s="24"/>
      <c r="I6" s="75"/>
      <c r="J6" s="23" t="s">
        <v>13</v>
      </c>
      <c r="K6" s="24"/>
      <c r="L6" s="75"/>
      <c r="M6" s="23" t="s">
        <v>14</v>
      </c>
      <c r="N6" s="24"/>
      <c r="O6" s="75"/>
    </row>
    <row r="7" ht="19.5" spans="1:15">
      <c r="A7" s="25"/>
      <c r="B7" s="25" t="s">
        <v>15</v>
      </c>
      <c r="C7" s="26" t="s">
        <v>16</v>
      </c>
      <c r="D7" s="27">
        <v>1.27</v>
      </c>
      <c r="E7" s="28">
        <v>1.5</v>
      </c>
      <c r="F7" s="29">
        <v>2</v>
      </c>
      <c r="G7" s="27">
        <v>1.27</v>
      </c>
      <c r="H7" s="28">
        <v>1.5</v>
      </c>
      <c r="I7" s="29">
        <v>2</v>
      </c>
      <c r="J7" s="27">
        <v>1.27</v>
      </c>
      <c r="K7" s="28">
        <v>1.5</v>
      </c>
      <c r="L7" s="29">
        <v>2</v>
      </c>
      <c r="M7" s="27">
        <v>1.27</v>
      </c>
      <c r="N7" s="28">
        <v>1.5</v>
      </c>
      <c r="O7" s="29">
        <v>2</v>
      </c>
    </row>
    <row r="8" ht="19.5" spans="1:15">
      <c r="A8" s="30" t="s">
        <v>17</v>
      </c>
      <c r="B8" s="31"/>
      <c r="C8" s="32"/>
      <c r="D8" s="33"/>
      <c r="E8" s="34"/>
      <c r="F8" s="35"/>
      <c r="G8" s="36">
        <f>C3</f>
        <v>100000</v>
      </c>
      <c r="H8" s="37">
        <f>C3</f>
        <v>100000</v>
      </c>
      <c r="I8" s="76">
        <f>C3</f>
        <v>100000</v>
      </c>
      <c r="J8" s="77" t="s">
        <v>13</v>
      </c>
      <c r="K8" s="78"/>
      <c r="L8" s="79"/>
      <c r="M8" s="77"/>
      <c r="N8" s="78"/>
      <c r="O8" s="79"/>
    </row>
    <row r="9" spans="1:18">
      <c r="A9" s="38">
        <v>1</v>
      </c>
      <c r="B9" s="39">
        <v>44930</v>
      </c>
      <c r="C9" s="40">
        <v>1</v>
      </c>
      <c r="D9" s="41">
        <v>1.27</v>
      </c>
      <c r="E9" s="42">
        <v>1.5</v>
      </c>
      <c r="F9" s="43">
        <v>2</v>
      </c>
      <c r="G9" s="44">
        <f t="shared" ref="G9:I9" si="0">IF(D9="","",G8+M9)</f>
        <v>103810</v>
      </c>
      <c r="H9" s="44">
        <f t="shared" si="0"/>
        <v>104500</v>
      </c>
      <c r="I9" s="44">
        <f t="shared" si="0"/>
        <v>106000</v>
      </c>
      <c r="J9" s="80">
        <f t="shared" ref="J9:L9" si="1">IF(G8="","",G8*0.03)</f>
        <v>3000</v>
      </c>
      <c r="K9" s="81">
        <f t="shared" si="1"/>
        <v>3000</v>
      </c>
      <c r="L9" s="82">
        <f t="shared" si="1"/>
        <v>3000</v>
      </c>
      <c r="M9" s="80">
        <f t="shared" ref="M9:O9" si="2">IF(D9="","",J9*D9)</f>
        <v>3810</v>
      </c>
      <c r="N9" s="81">
        <f t="shared" si="2"/>
        <v>4500</v>
      </c>
      <c r="O9" s="82">
        <f t="shared" si="2"/>
        <v>6000</v>
      </c>
      <c r="P9" s="83"/>
      <c r="Q9" s="83"/>
      <c r="R9" s="83"/>
    </row>
    <row r="10" spans="1:18">
      <c r="A10" s="38">
        <v>2</v>
      </c>
      <c r="B10" s="45">
        <v>44935</v>
      </c>
      <c r="C10" s="46">
        <v>1</v>
      </c>
      <c r="D10" s="47">
        <v>1.27</v>
      </c>
      <c r="E10" s="48">
        <v>-1</v>
      </c>
      <c r="F10" s="49">
        <v>-1</v>
      </c>
      <c r="G10" s="44">
        <f t="shared" ref="G10:I10" si="3">IF(D10="","",G9+M10)</f>
        <v>107765.161</v>
      </c>
      <c r="H10" s="44">
        <f t="shared" si="3"/>
        <v>101365</v>
      </c>
      <c r="I10" s="44">
        <f t="shared" si="3"/>
        <v>102820</v>
      </c>
      <c r="J10" s="84">
        <f t="shared" ref="J10:L10" si="4">IF(G9="","",G9*0.03)</f>
        <v>3114.3</v>
      </c>
      <c r="K10" s="85">
        <f t="shared" si="4"/>
        <v>3135</v>
      </c>
      <c r="L10" s="86">
        <f t="shared" si="4"/>
        <v>3180</v>
      </c>
      <c r="M10" s="84">
        <f t="shared" ref="M10:O10" si="5">IF(D10="","",J10*D10)</f>
        <v>3955.161</v>
      </c>
      <c r="N10" s="85">
        <f t="shared" si="5"/>
        <v>-3135</v>
      </c>
      <c r="O10" s="86">
        <f t="shared" si="5"/>
        <v>-3180</v>
      </c>
      <c r="P10" s="83" t="s">
        <v>29</v>
      </c>
      <c r="R10" s="83"/>
    </row>
    <row r="11" spans="1:18">
      <c r="A11" s="38">
        <v>3</v>
      </c>
      <c r="B11" s="45">
        <v>44942</v>
      </c>
      <c r="C11" s="46">
        <v>2</v>
      </c>
      <c r="D11" s="47">
        <v>1.27</v>
      </c>
      <c r="E11" s="48">
        <v>-1</v>
      </c>
      <c r="F11" s="50">
        <v>-1</v>
      </c>
      <c r="G11" s="44">
        <f t="shared" ref="G11:I11" si="6">IF(D11="","",G10+M11)</f>
        <v>111871.0136341</v>
      </c>
      <c r="H11" s="44">
        <f t="shared" si="6"/>
        <v>98324.05</v>
      </c>
      <c r="I11" s="44">
        <f t="shared" si="6"/>
        <v>99735.4</v>
      </c>
      <c r="J11" s="84">
        <f t="shared" ref="J11:L11" si="7">IF(G10="","",G10*0.03)</f>
        <v>3232.95483</v>
      </c>
      <c r="K11" s="85">
        <f t="shared" si="7"/>
        <v>3040.95</v>
      </c>
      <c r="L11" s="86">
        <f t="shared" si="7"/>
        <v>3084.6</v>
      </c>
      <c r="M11" s="84">
        <f t="shared" ref="M11:O11" si="8">IF(D11="","",J11*D11)</f>
        <v>4105.8526341</v>
      </c>
      <c r="N11" s="85">
        <f t="shared" si="8"/>
        <v>-3040.95</v>
      </c>
      <c r="O11" s="86">
        <f t="shared" si="8"/>
        <v>-3084.6</v>
      </c>
      <c r="P11" s="83"/>
      <c r="Q11" s="83"/>
      <c r="R11" s="83"/>
    </row>
    <row r="12" spans="1:18">
      <c r="A12" s="38">
        <v>4</v>
      </c>
      <c r="B12" s="45">
        <v>44950</v>
      </c>
      <c r="C12" s="46">
        <v>1</v>
      </c>
      <c r="D12" s="47">
        <v>1.27</v>
      </c>
      <c r="E12" s="48">
        <v>1.5</v>
      </c>
      <c r="F12" s="49">
        <v>2</v>
      </c>
      <c r="G12" s="44">
        <f t="shared" ref="G12:I12" si="9">IF(D12="","",G11+M12)</f>
        <v>116133.299253559</v>
      </c>
      <c r="H12" s="44">
        <f t="shared" si="9"/>
        <v>102748.63225</v>
      </c>
      <c r="I12" s="44">
        <f t="shared" si="9"/>
        <v>105719.524</v>
      </c>
      <c r="J12" s="84">
        <f t="shared" ref="J12:L12" si="10">IF(G11="","",G11*0.03)</f>
        <v>3356.130409023</v>
      </c>
      <c r="K12" s="85">
        <f t="shared" si="10"/>
        <v>2949.7215</v>
      </c>
      <c r="L12" s="86">
        <f t="shared" si="10"/>
        <v>2992.062</v>
      </c>
      <c r="M12" s="84">
        <f t="shared" ref="M12:O12" si="11">IF(D12="","",J12*D12)</f>
        <v>4262.28561945921</v>
      </c>
      <c r="N12" s="85">
        <f t="shared" si="11"/>
        <v>4424.58225</v>
      </c>
      <c r="O12" s="86">
        <f t="shared" si="11"/>
        <v>5984.124</v>
      </c>
      <c r="P12" s="83"/>
      <c r="Q12" s="83"/>
      <c r="R12" s="83"/>
    </row>
    <row r="13" spans="1:18">
      <c r="A13" s="38">
        <v>5</v>
      </c>
      <c r="B13" s="45">
        <v>44950</v>
      </c>
      <c r="C13" s="46">
        <v>2</v>
      </c>
      <c r="D13" s="47">
        <v>-1</v>
      </c>
      <c r="E13" s="48">
        <v>-1</v>
      </c>
      <c r="F13" s="50">
        <v>-1</v>
      </c>
      <c r="G13" s="44">
        <f t="shared" ref="G13:I13" si="12">IF(D13="","",G12+M13)</f>
        <v>112649.300275952</v>
      </c>
      <c r="H13" s="44">
        <f t="shared" si="12"/>
        <v>99666.1732825</v>
      </c>
      <c r="I13" s="44">
        <f t="shared" si="12"/>
        <v>102547.93828</v>
      </c>
      <c r="J13" s="84">
        <f t="shared" ref="J13:L13" si="13">IF(G12="","",G12*0.03)</f>
        <v>3483.99897760678</v>
      </c>
      <c r="K13" s="85">
        <f t="shared" si="13"/>
        <v>3082.4589675</v>
      </c>
      <c r="L13" s="86">
        <f t="shared" si="13"/>
        <v>3171.58572</v>
      </c>
      <c r="M13" s="84">
        <f t="shared" ref="M13:O13" si="14">IF(D13="","",J13*D13)</f>
        <v>-3483.99897760678</v>
      </c>
      <c r="N13" s="85">
        <f t="shared" si="14"/>
        <v>-3082.4589675</v>
      </c>
      <c r="O13" s="86">
        <f t="shared" si="14"/>
        <v>-3171.58572</v>
      </c>
      <c r="P13" s="83"/>
      <c r="Q13" s="83"/>
      <c r="R13" s="83"/>
    </row>
    <row r="14" spans="1:18">
      <c r="A14" s="38">
        <v>6</v>
      </c>
      <c r="B14" s="45">
        <v>44951</v>
      </c>
      <c r="C14" s="46">
        <v>1</v>
      </c>
      <c r="D14" s="47">
        <v>1.27</v>
      </c>
      <c r="E14" s="48">
        <v>1.5</v>
      </c>
      <c r="F14" s="49">
        <v>2</v>
      </c>
      <c r="G14" s="44">
        <f t="shared" ref="G14:I14" si="15">IF(D14="","",G13+M14)</f>
        <v>116941.238616466</v>
      </c>
      <c r="H14" s="44">
        <f t="shared" si="15"/>
        <v>104151.151080213</v>
      </c>
      <c r="I14" s="44">
        <f t="shared" si="15"/>
        <v>108700.8145768</v>
      </c>
      <c r="J14" s="84">
        <f t="shared" ref="J14:L14" si="16">IF(G13="","",G13*0.03)</f>
        <v>3379.47900827857</v>
      </c>
      <c r="K14" s="85">
        <f t="shared" si="16"/>
        <v>2989.985198475</v>
      </c>
      <c r="L14" s="86">
        <f t="shared" si="16"/>
        <v>3076.4381484</v>
      </c>
      <c r="M14" s="84">
        <f t="shared" ref="M14:O14" si="17">IF(D14="","",J14*D14)</f>
        <v>4291.93834051379</v>
      </c>
      <c r="N14" s="85">
        <f t="shared" si="17"/>
        <v>4484.9777977125</v>
      </c>
      <c r="O14" s="86">
        <f t="shared" si="17"/>
        <v>6152.8762968</v>
      </c>
      <c r="P14" s="83"/>
      <c r="Q14" s="83"/>
      <c r="R14" s="83"/>
    </row>
    <row r="15" spans="1:18">
      <c r="A15" s="38">
        <v>7</v>
      </c>
      <c r="B15" s="45">
        <v>44951</v>
      </c>
      <c r="C15" s="46">
        <v>1</v>
      </c>
      <c r="D15" s="47">
        <v>-1</v>
      </c>
      <c r="E15" s="48">
        <v>-1</v>
      </c>
      <c r="F15" s="49">
        <v>-1</v>
      </c>
      <c r="G15" s="44">
        <f t="shared" ref="G15:I15" si="18">IF(D15="","",G14+M15)</f>
        <v>113433.001457972</v>
      </c>
      <c r="H15" s="44">
        <f t="shared" si="18"/>
        <v>101026.616547806</v>
      </c>
      <c r="I15" s="44">
        <f t="shared" si="18"/>
        <v>105439.790139496</v>
      </c>
      <c r="J15" s="84">
        <f t="shared" ref="J15:L15" si="19">IF(G14="","",G14*0.03)</f>
        <v>3508.23715849399</v>
      </c>
      <c r="K15" s="85">
        <f t="shared" si="19"/>
        <v>3124.53453240638</v>
      </c>
      <c r="L15" s="86">
        <f t="shared" si="19"/>
        <v>3261.024437304</v>
      </c>
      <c r="M15" s="84">
        <f t="shared" ref="M15:O15" si="20">IF(D15="","",J15*D15)</f>
        <v>-3508.23715849399</v>
      </c>
      <c r="N15" s="85">
        <f t="shared" si="20"/>
        <v>-3124.53453240638</v>
      </c>
      <c r="O15" s="86">
        <f t="shared" si="20"/>
        <v>-3261.024437304</v>
      </c>
      <c r="P15" s="83"/>
      <c r="Q15" s="83"/>
      <c r="R15" s="83"/>
    </row>
    <row r="16" spans="1:18">
      <c r="A16" s="38">
        <v>8</v>
      </c>
      <c r="B16" s="51">
        <v>44974</v>
      </c>
      <c r="C16" s="46">
        <v>2</v>
      </c>
      <c r="D16" s="47">
        <v>-1</v>
      </c>
      <c r="E16" s="48">
        <v>-1</v>
      </c>
      <c r="F16" s="49">
        <v>-1</v>
      </c>
      <c r="G16" s="44">
        <f t="shared" ref="G16:I16" si="21">IF(D16="","",G15+M16)</f>
        <v>110030.011414233</v>
      </c>
      <c r="H16" s="44">
        <f t="shared" si="21"/>
        <v>97995.8180513719</v>
      </c>
      <c r="I16" s="44">
        <f t="shared" si="21"/>
        <v>102276.596435311</v>
      </c>
      <c r="J16" s="84">
        <f t="shared" ref="J16:L16" si="22">IF(G15="","",G15*0.03)</f>
        <v>3402.99004373917</v>
      </c>
      <c r="K16" s="85">
        <f t="shared" si="22"/>
        <v>3030.79849643418</v>
      </c>
      <c r="L16" s="86">
        <f t="shared" si="22"/>
        <v>3163.19370418488</v>
      </c>
      <c r="M16" s="84">
        <f t="shared" ref="M16:O16" si="23">IF(D16="","",J16*D16)</f>
        <v>-3402.99004373917</v>
      </c>
      <c r="N16" s="85">
        <f t="shared" si="23"/>
        <v>-3030.79849643418</v>
      </c>
      <c r="O16" s="86">
        <f t="shared" si="23"/>
        <v>-3163.19370418488</v>
      </c>
      <c r="P16" s="83"/>
      <c r="Q16" s="83"/>
      <c r="R16" s="83"/>
    </row>
    <row r="17" spans="1:18">
      <c r="A17" s="38">
        <v>9</v>
      </c>
      <c r="B17" s="45">
        <v>44978</v>
      </c>
      <c r="C17" s="46">
        <v>2</v>
      </c>
      <c r="D17" s="47">
        <v>-1</v>
      </c>
      <c r="E17" s="48">
        <v>-1</v>
      </c>
      <c r="F17" s="49">
        <v>-1</v>
      </c>
      <c r="G17" s="44">
        <f t="shared" ref="G17:I17" si="24">IF(D17="","",G16+M17)</f>
        <v>106729.111071806</v>
      </c>
      <c r="H17" s="44">
        <f t="shared" si="24"/>
        <v>95055.9435098308</v>
      </c>
      <c r="I17" s="44">
        <f t="shared" si="24"/>
        <v>99208.2985422518</v>
      </c>
      <c r="J17" s="84">
        <f t="shared" ref="J17:L17" si="25">IF(G16="","",G16*0.03)</f>
        <v>3300.90034242699</v>
      </c>
      <c r="K17" s="85">
        <f t="shared" si="25"/>
        <v>2939.87454154116</v>
      </c>
      <c r="L17" s="86">
        <f t="shared" si="25"/>
        <v>3068.29789305933</v>
      </c>
      <c r="M17" s="84">
        <f t="shared" ref="M17:O17" si="26">IF(D17="","",J17*D17)</f>
        <v>-3300.90034242699</v>
      </c>
      <c r="N17" s="85">
        <f t="shared" si="26"/>
        <v>-2939.87454154116</v>
      </c>
      <c r="O17" s="86">
        <f t="shared" si="26"/>
        <v>-3068.29789305933</v>
      </c>
      <c r="P17" s="83"/>
      <c r="Q17" s="83"/>
      <c r="R17" s="83"/>
    </row>
    <row r="18" spans="1:18">
      <c r="A18" s="38">
        <v>10</v>
      </c>
      <c r="B18" s="45">
        <v>44981</v>
      </c>
      <c r="C18" s="46">
        <v>2</v>
      </c>
      <c r="D18" s="47">
        <v>1.27</v>
      </c>
      <c r="E18" s="48">
        <v>1.5</v>
      </c>
      <c r="F18" s="49">
        <v>2</v>
      </c>
      <c r="G18" s="44">
        <f t="shared" ref="G18:I18" si="27">IF(D18="","",G17+M18)</f>
        <v>110795.490203642</v>
      </c>
      <c r="H18" s="44">
        <f t="shared" si="27"/>
        <v>99333.4609677732</v>
      </c>
      <c r="I18" s="44">
        <f t="shared" si="27"/>
        <v>105160.796454787</v>
      </c>
      <c r="J18" s="84">
        <f t="shared" ref="J18:L18" si="28">IF(G17="","",G17*0.03)</f>
        <v>3201.87333215418</v>
      </c>
      <c r="K18" s="85">
        <f t="shared" si="28"/>
        <v>2851.67830529492</v>
      </c>
      <c r="L18" s="86">
        <f t="shared" si="28"/>
        <v>2976.24895626755</v>
      </c>
      <c r="M18" s="84">
        <f t="shared" ref="M18:O18" si="29">IF(D18="","",J18*D18)</f>
        <v>4066.37913183581</v>
      </c>
      <c r="N18" s="85">
        <f t="shared" si="29"/>
        <v>4277.51745794239</v>
      </c>
      <c r="O18" s="86">
        <f t="shared" si="29"/>
        <v>5952.49791253511</v>
      </c>
      <c r="P18" s="83"/>
      <c r="Q18" s="83"/>
      <c r="R18" s="83"/>
    </row>
    <row r="19" spans="1:18">
      <c r="A19" s="38">
        <v>11</v>
      </c>
      <c r="B19" s="45">
        <v>45027</v>
      </c>
      <c r="C19" s="46">
        <v>1</v>
      </c>
      <c r="D19" s="47">
        <v>1.27</v>
      </c>
      <c r="E19" s="48">
        <v>1.5</v>
      </c>
      <c r="F19" s="49">
        <v>2</v>
      </c>
      <c r="G19" s="44">
        <f t="shared" ref="G19:I19" si="30">IF(D19="","",G18+M19)</f>
        <v>115016.798380401</v>
      </c>
      <c r="H19" s="44">
        <f t="shared" si="30"/>
        <v>103803.466711323</v>
      </c>
      <c r="I19" s="44">
        <f t="shared" si="30"/>
        <v>111470.444242074</v>
      </c>
      <c r="J19" s="84">
        <f t="shared" ref="J19:L19" si="31">IF(G18="","",G18*0.03)</f>
        <v>3323.86470610926</v>
      </c>
      <c r="K19" s="85">
        <f t="shared" si="31"/>
        <v>2980.0038290332</v>
      </c>
      <c r="L19" s="86">
        <f t="shared" si="31"/>
        <v>3154.82389364361</v>
      </c>
      <c r="M19" s="84">
        <f t="shared" ref="M19:O19" si="32">IF(D19="","",J19*D19)</f>
        <v>4221.30817675876</v>
      </c>
      <c r="N19" s="85">
        <f t="shared" si="32"/>
        <v>4470.00574354979</v>
      </c>
      <c r="O19" s="86">
        <f t="shared" si="32"/>
        <v>6309.64778728721</v>
      </c>
      <c r="P19" s="83"/>
      <c r="Q19" s="83"/>
      <c r="R19" s="83"/>
    </row>
    <row r="20" spans="1:18">
      <c r="A20" s="38">
        <v>12</v>
      </c>
      <c r="B20" s="45">
        <v>45035</v>
      </c>
      <c r="C20" s="46">
        <v>1</v>
      </c>
      <c r="D20" s="47">
        <v>1.27</v>
      </c>
      <c r="E20" s="48">
        <v>1.5</v>
      </c>
      <c r="F20" s="49">
        <v>-1</v>
      </c>
      <c r="G20" s="44">
        <f t="shared" ref="G20:I20" si="33">IF(D20="","",G19+M20)</f>
        <v>119398.938398694</v>
      </c>
      <c r="H20" s="44">
        <f t="shared" si="33"/>
        <v>108474.622713333</v>
      </c>
      <c r="I20" s="44">
        <f t="shared" si="33"/>
        <v>108126.330914812</v>
      </c>
      <c r="J20" s="84">
        <f t="shared" ref="J20:L20" si="34">IF(G19="","",G19*0.03)</f>
        <v>3450.50395141202</v>
      </c>
      <c r="K20" s="85">
        <f t="shared" si="34"/>
        <v>3114.10400133969</v>
      </c>
      <c r="L20" s="86">
        <f t="shared" si="34"/>
        <v>3344.11332726222</v>
      </c>
      <c r="M20" s="84">
        <f t="shared" ref="M20:O20" si="35">IF(D20="","",J20*D20)</f>
        <v>4382.14001829326</v>
      </c>
      <c r="N20" s="85">
        <f t="shared" si="35"/>
        <v>4671.15600200953</v>
      </c>
      <c r="O20" s="86">
        <f t="shared" si="35"/>
        <v>-3344.11332726222</v>
      </c>
      <c r="P20" s="83"/>
      <c r="Q20" s="83"/>
      <c r="R20" s="83"/>
    </row>
    <row r="21" spans="1:18">
      <c r="A21" s="38">
        <v>13</v>
      </c>
      <c r="B21" s="45">
        <v>45036</v>
      </c>
      <c r="C21" s="46">
        <v>1</v>
      </c>
      <c r="D21" s="47">
        <v>1.27</v>
      </c>
      <c r="E21" s="48">
        <v>-1</v>
      </c>
      <c r="F21" s="49">
        <v>-1</v>
      </c>
      <c r="G21" s="44">
        <f t="shared" ref="G21:I21" si="36">IF(D21="","",G20+M21)</f>
        <v>123948.037951684</v>
      </c>
      <c r="H21" s="44">
        <f t="shared" si="36"/>
        <v>105220.384031933</v>
      </c>
      <c r="I21" s="44">
        <f t="shared" si="36"/>
        <v>104882.540987367</v>
      </c>
      <c r="J21" s="84">
        <f t="shared" ref="J21:L21" si="37">IF(G20="","",G20*0.03)</f>
        <v>3581.96815196082</v>
      </c>
      <c r="K21" s="85">
        <f t="shared" si="37"/>
        <v>3254.23868139998</v>
      </c>
      <c r="L21" s="86">
        <f t="shared" si="37"/>
        <v>3243.78992744436</v>
      </c>
      <c r="M21" s="84">
        <f t="shared" ref="M21:O21" si="38">IF(D21="","",J21*D21)</f>
        <v>4549.09955299024</v>
      </c>
      <c r="N21" s="85">
        <f t="shared" si="38"/>
        <v>-3254.23868139998</v>
      </c>
      <c r="O21" s="86">
        <f t="shared" si="38"/>
        <v>-3243.78992744436</v>
      </c>
      <c r="P21" s="83"/>
      <c r="Q21" s="83"/>
      <c r="R21" s="83"/>
    </row>
    <row r="22" spans="1:18">
      <c r="A22" s="38">
        <v>14</v>
      </c>
      <c r="B22" s="45">
        <v>45049</v>
      </c>
      <c r="C22" s="46">
        <v>1</v>
      </c>
      <c r="D22" s="47">
        <v>1.27</v>
      </c>
      <c r="E22" s="48">
        <v>1.5</v>
      </c>
      <c r="F22" s="49">
        <v>2</v>
      </c>
      <c r="G22" s="44">
        <f t="shared" ref="G22:I22" si="39">IF(D22="","",G21+M22)</f>
        <v>128670.458197643</v>
      </c>
      <c r="H22" s="44">
        <f t="shared" si="39"/>
        <v>109955.301313369</v>
      </c>
      <c r="I22" s="44">
        <f t="shared" si="39"/>
        <v>111175.49344661</v>
      </c>
      <c r="J22" s="84">
        <f t="shared" ref="J22:L22" si="40">IF(G21="","",G21*0.03)</f>
        <v>3718.44113855052</v>
      </c>
      <c r="K22" s="85">
        <f t="shared" si="40"/>
        <v>3156.61152095798</v>
      </c>
      <c r="L22" s="86">
        <f t="shared" si="40"/>
        <v>3146.47622962102</v>
      </c>
      <c r="M22" s="84">
        <f t="shared" ref="M22:O22" si="41">IF(D22="","",J22*D22)</f>
        <v>4722.42024595917</v>
      </c>
      <c r="N22" s="85">
        <f t="shared" si="41"/>
        <v>4734.91728143696</v>
      </c>
      <c r="O22" s="86">
        <f t="shared" si="41"/>
        <v>6292.95245924205</v>
      </c>
      <c r="P22" s="83"/>
      <c r="Q22" s="83"/>
      <c r="R22" s="83"/>
    </row>
    <row r="23" spans="1:18">
      <c r="A23" s="38">
        <v>15</v>
      </c>
      <c r="B23" s="45">
        <v>45057</v>
      </c>
      <c r="C23" s="46">
        <v>2</v>
      </c>
      <c r="D23" s="47">
        <v>1.27</v>
      </c>
      <c r="E23" s="48">
        <v>1.5</v>
      </c>
      <c r="F23" s="50">
        <v>2</v>
      </c>
      <c r="G23" s="44">
        <f t="shared" ref="G23:I23" si="42">IF(D23="","",G22+M23)</f>
        <v>133572.802654974</v>
      </c>
      <c r="H23" s="44">
        <f t="shared" si="42"/>
        <v>114903.289872471</v>
      </c>
      <c r="I23" s="44">
        <f t="shared" si="42"/>
        <v>117846.023053406</v>
      </c>
      <c r="J23" s="84">
        <f t="shared" ref="J23:L23" si="43">IF(G22="","",G22*0.03)</f>
        <v>3860.1137459293</v>
      </c>
      <c r="K23" s="85">
        <f t="shared" si="43"/>
        <v>3298.65903940108</v>
      </c>
      <c r="L23" s="86">
        <f t="shared" si="43"/>
        <v>3335.26480339829</v>
      </c>
      <c r="M23" s="84">
        <f t="shared" ref="M23:O23" si="44">IF(D23="","",J23*D23)</f>
        <v>4902.34445733021</v>
      </c>
      <c r="N23" s="85">
        <f t="shared" si="44"/>
        <v>4947.98855910163</v>
      </c>
      <c r="O23" s="86">
        <f t="shared" si="44"/>
        <v>6670.52960679657</v>
      </c>
      <c r="P23" s="83"/>
      <c r="Q23" s="83"/>
      <c r="R23" s="83"/>
    </row>
    <row r="24" spans="1:18">
      <c r="A24" s="38">
        <v>16</v>
      </c>
      <c r="B24" s="45">
        <v>45061</v>
      </c>
      <c r="C24" s="46">
        <v>1</v>
      </c>
      <c r="D24" s="47">
        <v>-1</v>
      </c>
      <c r="E24" s="48">
        <v>-1</v>
      </c>
      <c r="F24" s="49">
        <v>-1</v>
      </c>
      <c r="G24" s="44">
        <f t="shared" ref="G24:I24" si="45">IF(D24="","",G23+M24)</f>
        <v>129565.618575324</v>
      </c>
      <c r="H24" s="44">
        <f t="shared" si="45"/>
        <v>111456.191176297</v>
      </c>
      <c r="I24" s="44">
        <f t="shared" si="45"/>
        <v>114310.642361804</v>
      </c>
      <c r="J24" s="84">
        <f t="shared" ref="J24:L24" si="46">IF(G23="","",G23*0.03)</f>
        <v>4007.18407964921</v>
      </c>
      <c r="K24" s="85">
        <f t="shared" si="46"/>
        <v>3447.09869617413</v>
      </c>
      <c r="L24" s="86">
        <f t="shared" si="46"/>
        <v>3535.38069160218</v>
      </c>
      <c r="M24" s="84">
        <f t="shared" ref="M24:O24" si="47">IF(D24="","",J24*D24)</f>
        <v>-4007.18407964921</v>
      </c>
      <c r="N24" s="85">
        <f t="shared" si="47"/>
        <v>-3447.09869617413</v>
      </c>
      <c r="O24" s="86">
        <f t="shared" si="47"/>
        <v>-3535.38069160218</v>
      </c>
      <c r="P24" s="83"/>
      <c r="Q24" s="83"/>
      <c r="R24" s="83"/>
    </row>
    <row r="25" spans="1:18">
      <c r="A25" s="38">
        <v>17</v>
      </c>
      <c r="B25" s="45">
        <v>45063</v>
      </c>
      <c r="C25" s="46">
        <v>2</v>
      </c>
      <c r="D25" s="47">
        <v>1.27</v>
      </c>
      <c r="E25" s="48">
        <v>1.5</v>
      </c>
      <c r="F25" s="49">
        <v>2</v>
      </c>
      <c r="G25" s="44">
        <f t="shared" ref="G25:I25" si="48">IF(D25="","",G24+M25)</f>
        <v>134502.068643044</v>
      </c>
      <c r="H25" s="44">
        <f t="shared" si="48"/>
        <v>116471.71977923</v>
      </c>
      <c r="I25" s="44">
        <f t="shared" si="48"/>
        <v>121169.280903512</v>
      </c>
      <c r="J25" s="84">
        <f t="shared" ref="J25:L25" si="49">IF(G24="","",G24*0.03)</f>
        <v>3886.96855725973</v>
      </c>
      <c r="K25" s="85">
        <f t="shared" si="49"/>
        <v>3343.68573528891</v>
      </c>
      <c r="L25" s="86">
        <f t="shared" si="49"/>
        <v>3429.31927085412</v>
      </c>
      <c r="M25" s="84">
        <f t="shared" ref="M25:O25" si="50">IF(D25="","",J25*D25)</f>
        <v>4936.45006771986</v>
      </c>
      <c r="N25" s="85">
        <f t="shared" si="50"/>
        <v>5015.52860293336</v>
      </c>
      <c r="O25" s="86">
        <f t="shared" si="50"/>
        <v>6858.63854170824</v>
      </c>
      <c r="P25" s="83"/>
      <c r="Q25" s="83"/>
      <c r="R25" s="83"/>
    </row>
    <row r="26" spans="1:18">
      <c r="A26" s="38">
        <v>18</v>
      </c>
      <c r="B26" s="45">
        <v>45064</v>
      </c>
      <c r="C26" s="46">
        <v>1</v>
      </c>
      <c r="D26" s="47">
        <v>1.27</v>
      </c>
      <c r="E26" s="48">
        <v>1.5</v>
      </c>
      <c r="F26" s="49">
        <v>2</v>
      </c>
      <c r="G26" s="44">
        <f t="shared" ref="G26:I26" si="51">IF(D26="","",G25+M26)</f>
        <v>139626.597458344</v>
      </c>
      <c r="H26" s="44">
        <f t="shared" si="51"/>
        <v>121712.947169296</v>
      </c>
      <c r="I26" s="44">
        <f t="shared" si="51"/>
        <v>128439.437757723</v>
      </c>
      <c r="J26" s="84">
        <f t="shared" ref="J26:L26" si="52">IF(G25="","",G25*0.03)</f>
        <v>4035.06205929133</v>
      </c>
      <c r="K26" s="85">
        <f t="shared" si="52"/>
        <v>3494.15159337691</v>
      </c>
      <c r="L26" s="86">
        <f t="shared" si="52"/>
        <v>3635.07842710536</v>
      </c>
      <c r="M26" s="84">
        <f t="shared" ref="M26:O26" si="53">IF(D26="","",J26*D26)</f>
        <v>5124.52881529998</v>
      </c>
      <c r="N26" s="85">
        <f t="shared" si="53"/>
        <v>5241.22739006537</v>
      </c>
      <c r="O26" s="86">
        <f t="shared" si="53"/>
        <v>7270.15685421073</v>
      </c>
      <c r="P26" s="83"/>
      <c r="Q26" s="83"/>
      <c r="R26" s="83"/>
    </row>
    <row r="27" spans="1:18">
      <c r="A27" s="38">
        <v>19</v>
      </c>
      <c r="B27" s="45">
        <v>45069</v>
      </c>
      <c r="C27" s="46">
        <v>2</v>
      </c>
      <c r="D27" s="47">
        <v>1.27</v>
      </c>
      <c r="E27" s="48">
        <v>1.5</v>
      </c>
      <c r="F27" s="49">
        <v>-1</v>
      </c>
      <c r="G27" s="44">
        <f t="shared" ref="G27:I27" si="54">IF(D27="","",G26+M27)</f>
        <v>144946.370821507</v>
      </c>
      <c r="H27" s="44">
        <f t="shared" si="54"/>
        <v>127190.029791914</v>
      </c>
      <c r="I27" s="44">
        <f t="shared" si="54"/>
        <v>124586.254624991</v>
      </c>
      <c r="J27" s="84">
        <f t="shared" ref="J27:L27" si="55">IF(G26="","",G26*0.03)</f>
        <v>4188.79792375032</v>
      </c>
      <c r="K27" s="85">
        <f t="shared" si="55"/>
        <v>3651.38841507887</v>
      </c>
      <c r="L27" s="86">
        <f t="shared" si="55"/>
        <v>3853.18313273169</v>
      </c>
      <c r="M27" s="84">
        <f t="shared" ref="M27:O27" si="56">IF(D27="","",J27*D27)</f>
        <v>5319.77336316291</v>
      </c>
      <c r="N27" s="85">
        <f t="shared" si="56"/>
        <v>5477.08262261831</v>
      </c>
      <c r="O27" s="86">
        <f t="shared" si="56"/>
        <v>-3853.18313273169</v>
      </c>
      <c r="P27" s="83"/>
      <c r="Q27" s="83"/>
      <c r="R27" s="83"/>
    </row>
    <row r="28" spans="1:18">
      <c r="A28" s="38">
        <v>20</v>
      </c>
      <c r="B28" s="45">
        <v>45070</v>
      </c>
      <c r="C28" s="46">
        <v>2</v>
      </c>
      <c r="D28" s="47">
        <v>1.27</v>
      </c>
      <c r="E28" s="48">
        <v>1.5</v>
      </c>
      <c r="F28" s="49">
        <v>2</v>
      </c>
      <c r="G28" s="44">
        <f t="shared" ref="G28:I28" si="57">IF(D28="","",G27+M28)</f>
        <v>150468.827549806</v>
      </c>
      <c r="H28" s="44">
        <f t="shared" si="57"/>
        <v>132913.58113255</v>
      </c>
      <c r="I28" s="44">
        <f t="shared" si="57"/>
        <v>132061.429902491</v>
      </c>
      <c r="J28" s="84">
        <f t="shared" ref="J28:L28" si="58">IF(G27="","",G27*0.03)</f>
        <v>4348.39112464521</v>
      </c>
      <c r="K28" s="85">
        <f t="shared" si="58"/>
        <v>3815.70089375742</v>
      </c>
      <c r="L28" s="86">
        <f t="shared" si="58"/>
        <v>3737.58763874974</v>
      </c>
      <c r="M28" s="84">
        <f t="shared" ref="M28:O28" si="59">IF(D28="","",J28*D28)</f>
        <v>5522.45672829942</v>
      </c>
      <c r="N28" s="85">
        <f t="shared" si="59"/>
        <v>5723.55134063613</v>
      </c>
      <c r="O28" s="86">
        <f t="shared" si="59"/>
        <v>7475.17527749947</v>
      </c>
      <c r="P28" s="83"/>
      <c r="Q28" s="83"/>
      <c r="R28" s="83"/>
    </row>
    <row r="29" spans="1:18">
      <c r="A29" s="38">
        <v>21</v>
      </c>
      <c r="B29" s="45">
        <v>45078</v>
      </c>
      <c r="C29" s="46">
        <v>1</v>
      </c>
      <c r="D29" s="47">
        <v>1.27</v>
      </c>
      <c r="E29" s="48">
        <v>1.5</v>
      </c>
      <c r="F29" s="52">
        <v>2</v>
      </c>
      <c r="G29" s="44">
        <f t="shared" ref="G29:I29" si="60">IF(D29="","",G28+M29)</f>
        <v>156201.689879454</v>
      </c>
      <c r="H29" s="44">
        <f t="shared" si="60"/>
        <v>138894.692283515</v>
      </c>
      <c r="I29" s="44">
        <f t="shared" si="60"/>
        <v>139985.11569664</v>
      </c>
      <c r="J29" s="84">
        <f t="shared" ref="J29:L29" si="61">IF(G28="","",G28*0.03)</f>
        <v>4514.06482649419</v>
      </c>
      <c r="K29" s="85">
        <f t="shared" si="61"/>
        <v>3987.4074339765</v>
      </c>
      <c r="L29" s="86">
        <f t="shared" si="61"/>
        <v>3961.84289707472</v>
      </c>
      <c r="M29" s="84">
        <f t="shared" ref="M29:O29" si="62">IF(D29="","",J29*D29)</f>
        <v>5732.86232964763</v>
      </c>
      <c r="N29" s="85">
        <f t="shared" si="62"/>
        <v>5981.11115096476</v>
      </c>
      <c r="O29" s="86">
        <f t="shared" si="62"/>
        <v>7923.68579414944</v>
      </c>
      <c r="P29" s="83"/>
      <c r="Q29" s="83"/>
      <c r="R29" s="83"/>
    </row>
    <row r="30" spans="1:18">
      <c r="A30" s="38">
        <v>22</v>
      </c>
      <c r="B30" s="45">
        <v>45079</v>
      </c>
      <c r="C30" s="46">
        <v>2</v>
      </c>
      <c r="D30" s="47">
        <v>1.27</v>
      </c>
      <c r="E30" s="48">
        <v>1.5</v>
      </c>
      <c r="F30" s="50">
        <v>2</v>
      </c>
      <c r="G30" s="44">
        <f t="shared" ref="G30:I30" si="63">IF(D30="","",G29+M30)</f>
        <v>162152.974263861</v>
      </c>
      <c r="H30" s="44">
        <f t="shared" si="63"/>
        <v>145144.953436273</v>
      </c>
      <c r="I30" s="44">
        <f t="shared" si="63"/>
        <v>148384.222638439</v>
      </c>
      <c r="J30" s="84">
        <f t="shared" ref="J30:L30" si="64">IF(G29="","",G29*0.03)</f>
        <v>4686.05069638362</v>
      </c>
      <c r="K30" s="85">
        <f t="shared" si="64"/>
        <v>4166.84076850545</v>
      </c>
      <c r="L30" s="86">
        <f t="shared" si="64"/>
        <v>4199.5534708992</v>
      </c>
      <c r="M30" s="84">
        <f t="shared" ref="M30:O30" si="65">IF(D30="","",J30*D30)</f>
        <v>5951.2843844072</v>
      </c>
      <c r="N30" s="85">
        <f t="shared" si="65"/>
        <v>6250.26115275817</v>
      </c>
      <c r="O30" s="86">
        <f t="shared" si="65"/>
        <v>8399.10694179841</v>
      </c>
      <c r="P30" s="83"/>
      <c r="Q30" s="83"/>
      <c r="R30" s="83"/>
    </row>
    <row r="31" spans="1:18">
      <c r="A31" s="38">
        <v>23</v>
      </c>
      <c r="B31" s="45">
        <v>45085</v>
      </c>
      <c r="C31" s="46">
        <v>1</v>
      </c>
      <c r="D31" s="47">
        <v>1.27</v>
      </c>
      <c r="E31" s="48">
        <v>1.5</v>
      </c>
      <c r="F31" s="53">
        <v>2</v>
      </c>
      <c r="G31" s="44">
        <f t="shared" ref="G31:I31" si="66">IF(D31="","",G30+M31)</f>
        <v>168331.002583314</v>
      </c>
      <c r="H31" s="44">
        <f t="shared" si="66"/>
        <v>151676.476340905</v>
      </c>
      <c r="I31" s="44">
        <f t="shared" si="66"/>
        <v>157287.275996745</v>
      </c>
      <c r="J31" s="84">
        <f t="shared" ref="J31:L31" si="67">IF(G30="","",G30*0.03)</f>
        <v>4864.58922791584</v>
      </c>
      <c r="K31" s="85">
        <f t="shared" si="67"/>
        <v>4354.34860308819</v>
      </c>
      <c r="L31" s="86">
        <f t="shared" si="67"/>
        <v>4451.52667915315</v>
      </c>
      <c r="M31" s="84">
        <f t="shared" ref="M31:O31" si="68">IF(D31="","",J31*D31)</f>
        <v>6178.02831945311</v>
      </c>
      <c r="N31" s="85">
        <f t="shared" si="68"/>
        <v>6531.52290463229</v>
      </c>
      <c r="O31" s="86">
        <f t="shared" si="68"/>
        <v>8903.05335830631</v>
      </c>
      <c r="P31" s="83"/>
      <c r="Q31" s="83"/>
      <c r="R31" s="83"/>
    </row>
    <row r="32" spans="1:18">
      <c r="A32" s="38">
        <v>24</v>
      </c>
      <c r="B32" s="45">
        <v>45093</v>
      </c>
      <c r="C32" s="46">
        <v>1</v>
      </c>
      <c r="D32" s="47">
        <v>1.27</v>
      </c>
      <c r="E32" s="48">
        <v>1.5</v>
      </c>
      <c r="F32" s="49">
        <v>-1</v>
      </c>
      <c r="G32" s="44">
        <f t="shared" ref="G32:I32" si="69">IF(D32="","",G31+M32)</f>
        <v>174744.413781739</v>
      </c>
      <c r="H32" s="44">
        <f t="shared" si="69"/>
        <v>158501.917776246</v>
      </c>
      <c r="I32" s="44">
        <f t="shared" si="69"/>
        <v>152568.657716842</v>
      </c>
      <c r="J32" s="84">
        <f t="shared" ref="J32:L32" si="70">IF(G31="","",G31*0.03)</f>
        <v>5049.93007749943</v>
      </c>
      <c r="K32" s="85">
        <f t="shared" si="70"/>
        <v>4550.29429022716</v>
      </c>
      <c r="L32" s="86">
        <f t="shared" si="70"/>
        <v>4718.61827990234</v>
      </c>
      <c r="M32" s="84">
        <f t="shared" ref="M32:O32" si="71">IF(D32="","",J32*D32)</f>
        <v>6413.41119842428</v>
      </c>
      <c r="N32" s="85">
        <f t="shared" si="71"/>
        <v>6825.44143534074</v>
      </c>
      <c r="O32" s="86">
        <f t="shared" si="71"/>
        <v>-4718.61827990234</v>
      </c>
      <c r="P32" s="83"/>
      <c r="Q32" s="83"/>
      <c r="R32" s="83"/>
    </row>
    <row r="33" spans="1:18">
      <c r="A33" s="38">
        <v>25</v>
      </c>
      <c r="B33" s="45">
        <v>45096</v>
      </c>
      <c r="C33" s="46">
        <v>1</v>
      </c>
      <c r="D33" s="47">
        <v>1.27</v>
      </c>
      <c r="E33" s="48">
        <v>1.5</v>
      </c>
      <c r="F33" s="49">
        <v>-1</v>
      </c>
      <c r="G33" s="44">
        <f t="shared" ref="G33:I33" si="72">IF(D33="","",G32+M33)</f>
        <v>181402.175946823</v>
      </c>
      <c r="H33" s="44">
        <f t="shared" si="72"/>
        <v>165634.504076177</v>
      </c>
      <c r="I33" s="44">
        <f t="shared" si="72"/>
        <v>147991.597985337</v>
      </c>
      <c r="J33" s="84">
        <f t="shared" ref="J33:L33" si="73">IF(G32="","",G32*0.03)</f>
        <v>5242.33241345216</v>
      </c>
      <c r="K33" s="85">
        <f t="shared" si="73"/>
        <v>4755.05753328738</v>
      </c>
      <c r="L33" s="86">
        <f t="shared" si="73"/>
        <v>4577.05973150527</v>
      </c>
      <c r="M33" s="84">
        <f t="shared" ref="M33:O33" si="74">IF(D33="","",J33*D33)</f>
        <v>6657.76216508424</v>
      </c>
      <c r="N33" s="85">
        <f t="shared" si="74"/>
        <v>7132.58629993107</v>
      </c>
      <c r="O33" s="86">
        <f t="shared" si="74"/>
        <v>-4577.05973150527</v>
      </c>
      <c r="P33" s="83"/>
      <c r="Q33" s="83"/>
      <c r="R33" s="83"/>
    </row>
    <row r="34" spans="1:18">
      <c r="A34" s="38">
        <v>26</v>
      </c>
      <c r="B34" s="45">
        <v>45098</v>
      </c>
      <c r="C34" s="46">
        <v>2</v>
      </c>
      <c r="D34" s="47">
        <v>-1</v>
      </c>
      <c r="E34" s="48">
        <v>-1</v>
      </c>
      <c r="F34" s="50">
        <v>-1</v>
      </c>
      <c r="G34" s="44">
        <f t="shared" ref="G34:I34" si="75">IF(D34="","",G33+M34)</f>
        <v>175960.110668418</v>
      </c>
      <c r="H34" s="44">
        <f t="shared" si="75"/>
        <v>160665.468953892</v>
      </c>
      <c r="I34" s="44">
        <f t="shared" si="75"/>
        <v>143551.850045777</v>
      </c>
      <c r="J34" s="84">
        <f t="shared" ref="J34:L34" si="76">IF(G33="","",G33*0.03)</f>
        <v>5442.06527840469</v>
      </c>
      <c r="K34" s="85">
        <f t="shared" si="76"/>
        <v>4969.03512228532</v>
      </c>
      <c r="L34" s="86">
        <f t="shared" si="76"/>
        <v>4439.74793956012</v>
      </c>
      <c r="M34" s="84">
        <f t="shared" ref="M34:O34" si="77">IF(D34="","",J34*D34)</f>
        <v>-5442.06527840469</v>
      </c>
      <c r="N34" s="85">
        <f t="shared" si="77"/>
        <v>-4969.03512228532</v>
      </c>
      <c r="O34" s="86">
        <f t="shared" si="77"/>
        <v>-4439.74793956012</v>
      </c>
      <c r="P34" s="83"/>
      <c r="Q34" s="83"/>
      <c r="R34" s="83"/>
    </row>
    <row r="35" spans="1:18">
      <c r="A35" s="38">
        <v>27</v>
      </c>
      <c r="B35" s="45">
        <v>45098</v>
      </c>
      <c r="C35" s="46">
        <v>1</v>
      </c>
      <c r="D35" s="47">
        <v>1.27</v>
      </c>
      <c r="E35" s="48">
        <v>1.5</v>
      </c>
      <c r="F35" s="50">
        <v>2</v>
      </c>
      <c r="G35" s="44">
        <f t="shared" ref="G35:I35" si="78">IF(D35="","",G34+M35)</f>
        <v>182664.190884885</v>
      </c>
      <c r="H35" s="44">
        <f t="shared" si="78"/>
        <v>167895.415056817</v>
      </c>
      <c r="I35" s="44">
        <f t="shared" si="78"/>
        <v>152164.961048524</v>
      </c>
      <c r="J35" s="84">
        <f t="shared" ref="J35:L35" si="79">IF(G34="","",G34*0.03)</f>
        <v>5278.80332005255</v>
      </c>
      <c r="K35" s="85">
        <f t="shared" si="79"/>
        <v>4819.96406861676</v>
      </c>
      <c r="L35" s="86">
        <f t="shared" si="79"/>
        <v>4306.55550137331</v>
      </c>
      <c r="M35" s="84">
        <f t="shared" ref="M35:O35" si="80">IF(D35="","",J35*D35)</f>
        <v>6704.08021646674</v>
      </c>
      <c r="N35" s="85">
        <f t="shared" si="80"/>
        <v>7229.94610292514</v>
      </c>
      <c r="O35" s="86">
        <f t="shared" si="80"/>
        <v>8613.11100274662</v>
      </c>
      <c r="P35" s="83"/>
      <c r="Q35" s="83"/>
      <c r="R35" s="83"/>
    </row>
    <row r="36" spans="1:18">
      <c r="A36" s="38">
        <v>28</v>
      </c>
      <c r="B36" s="45">
        <v>45103</v>
      </c>
      <c r="C36" s="46">
        <v>1</v>
      </c>
      <c r="D36" s="47">
        <v>-1</v>
      </c>
      <c r="E36" s="48">
        <v>-1</v>
      </c>
      <c r="F36" s="49">
        <v>-1</v>
      </c>
      <c r="G36" s="44">
        <f t="shared" ref="G36:I36" si="81">IF(D36="","",G35+M36)</f>
        <v>177184.265158338</v>
      </c>
      <c r="H36" s="44">
        <f t="shared" si="81"/>
        <v>162858.552605113</v>
      </c>
      <c r="I36" s="44">
        <f t="shared" si="81"/>
        <v>147600.012217068</v>
      </c>
      <c r="J36" s="84">
        <f t="shared" ref="J36:L36" si="82">IF(G35="","",G35*0.03)</f>
        <v>5479.92572654655</v>
      </c>
      <c r="K36" s="85">
        <f t="shared" si="82"/>
        <v>5036.86245170451</v>
      </c>
      <c r="L36" s="86">
        <f t="shared" si="82"/>
        <v>4564.94883145571</v>
      </c>
      <c r="M36" s="84">
        <f t="shared" ref="M36:O36" si="83">IF(D36="","",J36*D36)</f>
        <v>-5479.92572654655</v>
      </c>
      <c r="N36" s="85">
        <f t="shared" si="83"/>
        <v>-5036.86245170451</v>
      </c>
      <c r="O36" s="86">
        <f t="shared" si="83"/>
        <v>-4564.94883145571</v>
      </c>
      <c r="P36" s="83"/>
      <c r="Q36" s="83"/>
      <c r="R36" s="83"/>
    </row>
    <row r="37" spans="1:18">
      <c r="A37" s="38">
        <v>29</v>
      </c>
      <c r="B37" s="45">
        <v>45103</v>
      </c>
      <c r="C37" s="46">
        <v>1</v>
      </c>
      <c r="D37" s="47">
        <v>1.27</v>
      </c>
      <c r="E37" s="48">
        <v>1.5</v>
      </c>
      <c r="F37" s="53">
        <v>2</v>
      </c>
      <c r="G37" s="44">
        <f t="shared" ref="G37:I37" si="84">IF(D37="","",G36+M37)</f>
        <v>183934.985660871</v>
      </c>
      <c r="H37" s="44">
        <f t="shared" si="84"/>
        <v>170187.187472343</v>
      </c>
      <c r="I37" s="44">
        <f t="shared" si="84"/>
        <v>156456.012950092</v>
      </c>
      <c r="J37" s="84">
        <f t="shared" ref="J37:L37" si="85">IF(G36="","",G36*0.03)</f>
        <v>5315.52795475015</v>
      </c>
      <c r="K37" s="85">
        <f t="shared" si="85"/>
        <v>4885.75657815338</v>
      </c>
      <c r="L37" s="86">
        <f t="shared" si="85"/>
        <v>4428.00036651204</v>
      </c>
      <c r="M37" s="84">
        <f t="shared" ref="M37:O37" si="86">IF(D37="","",J37*D37)</f>
        <v>6750.72050253269</v>
      </c>
      <c r="N37" s="85">
        <f t="shared" si="86"/>
        <v>7328.63486723006</v>
      </c>
      <c r="O37" s="86">
        <f t="shared" si="86"/>
        <v>8856.00073302408</v>
      </c>
      <c r="P37" s="83"/>
      <c r="Q37" s="83"/>
      <c r="R37" s="83"/>
    </row>
    <row r="38" spans="1:18">
      <c r="A38" s="38">
        <v>30</v>
      </c>
      <c r="B38" s="45">
        <v>45106</v>
      </c>
      <c r="C38" s="46">
        <v>2</v>
      </c>
      <c r="D38" s="47">
        <v>1.27</v>
      </c>
      <c r="E38" s="48">
        <v>1.5</v>
      </c>
      <c r="F38" s="49">
        <v>2</v>
      </c>
      <c r="G38" s="44">
        <f t="shared" ref="G38:I38" si="87">IF(D38="","",G37+M38)</f>
        <v>190942.90861455</v>
      </c>
      <c r="H38" s="44">
        <f t="shared" si="87"/>
        <v>177845.610908598</v>
      </c>
      <c r="I38" s="44">
        <f t="shared" si="87"/>
        <v>165843.373727098</v>
      </c>
      <c r="J38" s="84">
        <f t="shared" ref="J38:L38" si="88">IF(G37="","",G37*0.03)</f>
        <v>5518.04956982613</v>
      </c>
      <c r="K38" s="85">
        <f t="shared" si="88"/>
        <v>5105.61562417028</v>
      </c>
      <c r="L38" s="86">
        <f t="shared" si="88"/>
        <v>4693.68038850276</v>
      </c>
      <c r="M38" s="84">
        <f t="shared" ref="M38:O38" si="89">IF(D38="","",J38*D38)</f>
        <v>7007.92295367919</v>
      </c>
      <c r="N38" s="85">
        <f t="shared" si="89"/>
        <v>7658.42343625541</v>
      </c>
      <c r="O38" s="86">
        <f t="shared" si="89"/>
        <v>9387.36077700552</v>
      </c>
      <c r="P38" s="83"/>
      <c r="Q38" s="83"/>
      <c r="R38" s="83"/>
    </row>
    <row r="39" spans="1:18">
      <c r="A39" s="38">
        <v>31</v>
      </c>
      <c r="B39" s="45">
        <v>45120</v>
      </c>
      <c r="C39" s="46">
        <v>1</v>
      </c>
      <c r="D39" s="47">
        <v>1.27</v>
      </c>
      <c r="E39" s="54">
        <v>1.5</v>
      </c>
      <c r="F39" s="49">
        <v>2</v>
      </c>
      <c r="G39" s="44">
        <f t="shared" ref="G39:I39" si="90">IF(D39="","",G38+M39)</f>
        <v>198217.833432765</v>
      </c>
      <c r="H39" s="44">
        <f t="shared" si="90"/>
        <v>185848.663399485</v>
      </c>
      <c r="I39" s="44">
        <f t="shared" si="90"/>
        <v>175793.976150723</v>
      </c>
      <c r="J39" s="84">
        <f t="shared" ref="J39:L39" si="91">IF(G38="","",G38*0.03)</f>
        <v>5728.28725843651</v>
      </c>
      <c r="K39" s="85">
        <f t="shared" si="91"/>
        <v>5335.36832725794</v>
      </c>
      <c r="L39" s="86">
        <f t="shared" si="91"/>
        <v>4975.30121181293</v>
      </c>
      <c r="M39" s="84">
        <f t="shared" ref="M39:O39" si="92">IF(D39="","",J39*D39)</f>
        <v>7274.92481821437</v>
      </c>
      <c r="N39" s="85">
        <f t="shared" si="92"/>
        <v>8003.05249088691</v>
      </c>
      <c r="O39" s="86">
        <f t="shared" si="92"/>
        <v>9950.60242362585</v>
      </c>
      <c r="P39" s="83"/>
      <c r="Q39" s="83"/>
      <c r="R39" s="83"/>
    </row>
    <row r="40" spans="1:18">
      <c r="A40" s="38">
        <v>32</v>
      </c>
      <c r="B40" s="45">
        <v>45131</v>
      </c>
      <c r="C40" s="46">
        <v>2</v>
      </c>
      <c r="D40" s="47">
        <v>1.27</v>
      </c>
      <c r="E40" s="54">
        <v>1.5</v>
      </c>
      <c r="F40" s="49">
        <v>2</v>
      </c>
      <c r="G40" s="44">
        <f t="shared" ref="G40:I40" si="93">IF(D40="","",G39+M40)</f>
        <v>205769.932886553</v>
      </c>
      <c r="H40" s="44">
        <f t="shared" si="93"/>
        <v>194211.853252462</v>
      </c>
      <c r="I40" s="44">
        <f t="shared" si="93"/>
        <v>186341.614719767</v>
      </c>
      <c r="J40" s="84">
        <f t="shared" ref="J40:L40" si="94">IF(G39="","",G39*0.03)</f>
        <v>5946.53500298294</v>
      </c>
      <c r="K40" s="85">
        <f t="shared" si="94"/>
        <v>5575.45990198455</v>
      </c>
      <c r="L40" s="86">
        <f t="shared" si="94"/>
        <v>5273.8192845217</v>
      </c>
      <c r="M40" s="84">
        <f t="shared" ref="M40:O40" si="95">IF(D40="","",J40*D40)</f>
        <v>7552.09945378834</v>
      </c>
      <c r="N40" s="85">
        <f t="shared" si="95"/>
        <v>8363.18985297682</v>
      </c>
      <c r="O40" s="86">
        <f t="shared" si="95"/>
        <v>10547.6385690434</v>
      </c>
      <c r="P40" s="83"/>
      <c r="Q40" s="83"/>
      <c r="R40" s="83"/>
    </row>
    <row r="41" spans="1:18">
      <c r="A41" s="38">
        <v>33</v>
      </c>
      <c r="B41" s="45">
        <v>45141</v>
      </c>
      <c r="C41" s="46">
        <v>1</v>
      </c>
      <c r="D41" s="47">
        <v>1.27</v>
      </c>
      <c r="E41" s="54">
        <v>1.5</v>
      </c>
      <c r="F41" s="50">
        <v>2</v>
      </c>
      <c r="G41" s="44">
        <f t="shared" ref="G41:I41" si="96">IF(D41="","",G40+M41)</f>
        <v>213609.767329531</v>
      </c>
      <c r="H41" s="44">
        <f t="shared" si="96"/>
        <v>202951.386648823</v>
      </c>
      <c r="I41" s="44">
        <f t="shared" si="96"/>
        <v>197522.111602953</v>
      </c>
      <c r="J41" s="84">
        <f t="shared" ref="J41:L41" si="97">IF(G40="","",G40*0.03)</f>
        <v>6173.09798659659</v>
      </c>
      <c r="K41" s="85">
        <f t="shared" si="97"/>
        <v>5826.35559757385</v>
      </c>
      <c r="L41" s="86">
        <f t="shared" si="97"/>
        <v>5590.248441593</v>
      </c>
      <c r="M41" s="84">
        <f t="shared" ref="M41:O41" si="98">IF(D41="","",J41*D41)</f>
        <v>7839.83444297767</v>
      </c>
      <c r="N41" s="85">
        <f t="shared" si="98"/>
        <v>8739.53339636078</v>
      </c>
      <c r="O41" s="86">
        <f t="shared" si="98"/>
        <v>11180.496883186</v>
      </c>
      <c r="P41" s="83"/>
      <c r="Q41" s="83"/>
      <c r="R41" s="83"/>
    </row>
    <row r="42" spans="1:18">
      <c r="A42" s="38">
        <v>34</v>
      </c>
      <c r="B42" s="45">
        <v>45145</v>
      </c>
      <c r="C42" s="46">
        <v>1</v>
      </c>
      <c r="D42" s="47">
        <v>-1</v>
      </c>
      <c r="E42" s="54">
        <v>-1</v>
      </c>
      <c r="F42" s="50">
        <v>-1</v>
      </c>
      <c r="G42" s="44">
        <f t="shared" ref="G42:I42" si="99">IF(D42="","",G41+M42)</f>
        <v>207201.474309645</v>
      </c>
      <c r="H42" s="44">
        <f t="shared" si="99"/>
        <v>196862.845049358</v>
      </c>
      <c r="I42" s="44">
        <f t="shared" si="99"/>
        <v>191596.448254864</v>
      </c>
      <c r="J42" s="84">
        <f t="shared" ref="J42:L42" si="100">IF(G41="","",G41*0.03)</f>
        <v>6408.29301988592</v>
      </c>
      <c r="K42" s="85">
        <f t="shared" si="100"/>
        <v>6088.54159946468</v>
      </c>
      <c r="L42" s="86">
        <f t="shared" si="100"/>
        <v>5925.66334808858</v>
      </c>
      <c r="M42" s="84">
        <f t="shared" ref="M42:O42" si="101">IF(D42="","",J42*D42)</f>
        <v>-6408.29301988592</v>
      </c>
      <c r="N42" s="85">
        <f t="shared" si="101"/>
        <v>-6088.54159946468</v>
      </c>
      <c r="O42" s="86">
        <f t="shared" si="101"/>
        <v>-5925.66334808858</v>
      </c>
      <c r="P42" s="83"/>
      <c r="Q42" s="83"/>
      <c r="R42" s="83"/>
    </row>
    <row r="43" spans="1:15">
      <c r="A43" s="55">
        <v>35</v>
      </c>
      <c r="B43" s="45">
        <v>45155</v>
      </c>
      <c r="C43" s="46">
        <v>2</v>
      </c>
      <c r="D43" s="47">
        <v>-1</v>
      </c>
      <c r="E43" s="54">
        <v>-1</v>
      </c>
      <c r="F43" s="49">
        <v>-1</v>
      </c>
      <c r="G43" s="44">
        <f t="shared" ref="G43:I43" si="102">IF(D43="","",G42+M43)</f>
        <v>200985.430080355</v>
      </c>
      <c r="H43" s="44">
        <f t="shared" si="102"/>
        <v>190956.959697877</v>
      </c>
      <c r="I43" s="44">
        <f t="shared" si="102"/>
        <v>185848.554807218</v>
      </c>
      <c r="J43" s="84">
        <f t="shared" ref="J43:L43" si="103">IF(G42="","",G42*0.03)</f>
        <v>6216.04422928934</v>
      </c>
      <c r="K43" s="85">
        <f t="shared" si="103"/>
        <v>5905.88535148074</v>
      </c>
      <c r="L43" s="86">
        <f t="shared" si="103"/>
        <v>5747.89344764593</v>
      </c>
      <c r="M43" s="84">
        <f t="shared" ref="M43:O43" si="104">IF(D43="","",J43*D43)</f>
        <v>-6216.04422928934</v>
      </c>
      <c r="N43" s="85">
        <f t="shared" si="104"/>
        <v>-5905.88535148074</v>
      </c>
      <c r="O43" s="86">
        <f t="shared" si="104"/>
        <v>-5747.89344764593</v>
      </c>
    </row>
    <row r="44" spans="1:15">
      <c r="A44" s="38">
        <v>36</v>
      </c>
      <c r="B44" s="45">
        <v>45175</v>
      </c>
      <c r="C44" s="46">
        <v>1</v>
      </c>
      <c r="D44" s="47">
        <v>1.27</v>
      </c>
      <c r="E44" s="54">
        <v>-1</v>
      </c>
      <c r="F44" s="49">
        <v>-1</v>
      </c>
      <c r="G44" s="44">
        <f t="shared" ref="G44:I44" si="105">IF(D44="","",G43+M44)</f>
        <v>208642.974966417</v>
      </c>
      <c r="H44" s="44">
        <f t="shared" si="105"/>
        <v>185228.250906941</v>
      </c>
      <c r="I44" s="44">
        <f t="shared" si="105"/>
        <v>180273.098163002</v>
      </c>
      <c r="J44" s="84">
        <f t="shared" ref="J44:L44" si="106">IF(G43="","",G43*0.03)</f>
        <v>6029.56290241066</v>
      </c>
      <c r="K44" s="85">
        <f t="shared" si="106"/>
        <v>5728.70879093631</v>
      </c>
      <c r="L44" s="86">
        <f t="shared" si="106"/>
        <v>5575.45664421655</v>
      </c>
      <c r="M44" s="84">
        <f t="shared" ref="M44:O44" si="107">IF(D44="","",J44*D44)</f>
        <v>7657.54488606154</v>
      </c>
      <c r="N44" s="85">
        <f t="shared" si="107"/>
        <v>-5728.70879093631</v>
      </c>
      <c r="O44" s="86">
        <f t="shared" si="107"/>
        <v>-5575.45664421655</v>
      </c>
    </row>
    <row r="45" spans="1:15">
      <c r="A45" s="38">
        <v>37</v>
      </c>
      <c r="B45" s="45">
        <v>45176</v>
      </c>
      <c r="C45" s="46">
        <v>2</v>
      </c>
      <c r="D45" s="47">
        <v>1.27</v>
      </c>
      <c r="E45" s="48">
        <v>1.5</v>
      </c>
      <c r="F45" s="49">
        <v>2</v>
      </c>
      <c r="G45" s="44">
        <f t="shared" ref="G45:I45" si="108">IF(D45="","",G44+M45)</f>
        <v>216592.272312638</v>
      </c>
      <c r="H45" s="44">
        <f t="shared" si="108"/>
        <v>193563.522197753</v>
      </c>
      <c r="I45" s="44">
        <f t="shared" si="108"/>
        <v>191089.484052782</v>
      </c>
      <c r="J45" s="84">
        <f t="shared" ref="J45:L45" si="109">IF(G44="","",G44*0.03)</f>
        <v>6259.28924899251</v>
      </c>
      <c r="K45" s="85">
        <f t="shared" si="109"/>
        <v>5556.84752720822</v>
      </c>
      <c r="L45" s="86">
        <f t="shared" si="109"/>
        <v>5408.19294489005</v>
      </c>
      <c r="M45" s="84">
        <f t="shared" ref="M45:O45" si="110">IF(D45="","",J45*D45)</f>
        <v>7949.29734622049</v>
      </c>
      <c r="N45" s="85">
        <f t="shared" si="110"/>
        <v>8335.27129081234</v>
      </c>
      <c r="O45" s="86">
        <f t="shared" si="110"/>
        <v>10816.3858897801</v>
      </c>
    </row>
    <row r="46" spans="1:15">
      <c r="A46" s="38">
        <v>38</v>
      </c>
      <c r="B46" s="45">
        <v>45176</v>
      </c>
      <c r="C46" s="46">
        <v>2</v>
      </c>
      <c r="D46" s="47">
        <v>1.27</v>
      </c>
      <c r="E46" s="48">
        <v>-1</v>
      </c>
      <c r="F46" s="49">
        <v>-1</v>
      </c>
      <c r="G46" s="44">
        <f t="shared" ref="G46:I46" si="111">IF(D46="","",G45+M46)</f>
        <v>224844.437887749</v>
      </c>
      <c r="H46" s="44">
        <f t="shared" si="111"/>
        <v>187756.616531821</v>
      </c>
      <c r="I46" s="44">
        <f t="shared" si="111"/>
        <v>185356.799531198</v>
      </c>
      <c r="J46" s="84">
        <f t="shared" ref="J46:L46" si="112">IF(G45="","",G45*0.03)</f>
        <v>6497.76816937912</v>
      </c>
      <c r="K46" s="85">
        <f t="shared" si="112"/>
        <v>5806.90566593259</v>
      </c>
      <c r="L46" s="86">
        <f t="shared" si="112"/>
        <v>5732.68452158345</v>
      </c>
      <c r="M46" s="84">
        <f t="shared" ref="M46:O46" si="113">IF(D46="","",J46*D46)</f>
        <v>8252.16557511149</v>
      </c>
      <c r="N46" s="85">
        <f t="shared" si="113"/>
        <v>-5806.90566593259</v>
      </c>
      <c r="O46" s="86">
        <f t="shared" si="113"/>
        <v>-5732.68452158345</v>
      </c>
    </row>
    <row r="47" spans="1:15">
      <c r="A47" s="38">
        <v>39</v>
      </c>
      <c r="B47" s="45">
        <v>45183</v>
      </c>
      <c r="C47" s="46">
        <v>2</v>
      </c>
      <c r="D47" s="47">
        <v>1.27</v>
      </c>
      <c r="E47" s="48">
        <v>1.5</v>
      </c>
      <c r="F47" s="53">
        <v>2</v>
      </c>
      <c r="G47" s="44">
        <f t="shared" ref="G47:I47" si="114">IF(D47="","",G46+M47)</f>
        <v>233411.010971272</v>
      </c>
      <c r="H47" s="44">
        <f t="shared" si="114"/>
        <v>196205.664275752</v>
      </c>
      <c r="I47" s="44">
        <f t="shared" si="114"/>
        <v>196478.20750307</v>
      </c>
      <c r="J47" s="84">
        <f t="shared" ref="J47:L47" si="115">IF(G46="","",G46*0.03)</f>
        <v>6745.33313663247</v>
      </c>
      <c r="K47" s="85">
        <f t="shared" si="115"/>
        <v>5632.69849595462</v>
      </c>
      <c r="L47" s="86">
        <f t="shared" si="115"/>
        <v>5560.70398593595</v>
      </c>
      <c r="M47" s="84">
        <f t="shared" ref="M47:O47" si="116">IF(D47="","",J47*D47)</f>
        <v>8566.57308352324</v>
      </c>
      <c r="N47" s="85">
        <f t="shared" si="116"/>
        <v>8449.04774393192</v>
      </c>
      <c r="O47" s="86">
        <f t="shared" si="116"/>
        <v>11121.4079718719</v>
      </c>
    </row>
    <row r="48" spans="1:15">
      <c r="A48" s="38">
        <v>40</v>
      </c>
      <c r="B48" s="45">
        <v>45188</v>
      </c>
      <c r="C48" s="46">
        <v>2</v>
      </c>
      <c r="D48" s="47">
        <v>-1</v>
      </c>
      <c r="E48" s="48">
        <v>-1</v>
      </c>
      <c r="F48" s="49">
        <v>-1</v>
      </c>
      <c r="G48" s="44">
        <f t="shared" ref="G48:I48" si="117">IF(D48="","",G47+M48)</f>
        <v>226408.680642134</v>
      </c>
      <c r="H48" s="44">
        <f t="shared" si="117"/>
        <v>190319.49434748</v>
      </c>
      <c r="I48" s="44">
        <f t="shared" si="117"/>
        <v>190583.861277978</v>
      </c>
      <c r="J48" s="84">
        <f t="shared" ref="J48:L48" si="118">IF(G47="","",G47*0.03)</f>
        <v>7002.33032913817</v>
      </c>
      <c r="K48" s="85">
        <f t="shared" si="118"/>
        <v>5886.16992827257</v>
      </c>
      <c r="L48" s="86">
        <f t="shared" si="118"/>
        <v>5894.34622509211</v>
      </c>
      <c r="M48" s="84">
        <f t="shared" ref="M48:O48" si="119">IF(D48="","",J48*D48)</f>
        <v>-7002.33032913817</v>
      </c>
      <c r="N48" s="85">
        <f t="shared" si="119"/>
        <v>-5886.16992827257</v>
      </c>
      <c r="O48" s="86">
        <f t="shared" si="119"/>
        <v>-5894.34622509211</v>
      </c>
    </row>
    <row r="49" spans="1:15">
      <c r="A49" s="38">
        <v>41</v>
      </c>
      <c r="B49" s="45">
        <v>45194</v>
      </c>
      <c r="C49" s="46">
        <v>2</v>
      </c>
      <c r="D49" s="47">
        <v>1.27</v>
      </c>
      <c r="E49" s="48">
        <v>1.5</v>
      </c>
      <c r="F49" s="49">
        <v>2</v>
      </c>
      <c r="G49" s="44">
        <f t="shared" ref="G49:I49" si="120">IF(D49="","",G48+M49)</f>
        <v>235034.851374599</v>
      </c>
      <c r="H49" s="44">
        <f t="shared" si="120"/>
        <v>198883.871593116</v>
      </c>
      <c r="I49" s="44">
        <f t="shared" si="120"/>
        <v>202018.892954657</v>
      </c>
      <c r="J49" s="84">
        <f t="shared" ref="J49:L49" si="121">IF(G48="","",G48*0.03)</f>
        <v>6792.26041926402</v>
      </c>
      <c r="K49" s="85">
        <f t="shared" si="121"/>
        <v>5709.5848304244</v>
      </c>
      <c r="L49" s="86">
        <f t="shared" si="121"/>
        <v>5717.51583833934</v>
      </c>
      <c r="M49" s="84">
        <f t="shared" ref="M49:O49" si="122">IF(D49="","",J49*D49)</f>
        <v>8626.17073246531</v>
      </c>
      <c r="N49" s="85">
        <f t="shared" si="122"/>
        <v>8564.37724563659</v>
      </c>
      <c r="O49" s="86">
        <f t="shared" si="122"/>
        <v>11435.0316766787</v>
      </c>
    </row>
    <row r="50" spans="1:15">
      <c r="A50" s="38">
        <v>42</v>
      </c>
      <c r="B50" s="45">
        <v>45196</v>
      </c>
      <c r="C50" s="46">
        <v>2</v>
      </c>
      <c r="D50" s="47">
        <v>-1</v>
      </c>
      <c r="E50" s="48">
        <v>-1</v>
      </c>
      <c r="F50" s="49">
        <v>-1</v>
      </c>
      <c r="G50" s="44">
        <f t="shared" ref="G50:I50" si="123">IF(D50="","",G49+M50)</f>
        <v>227983.805833361</v>
      </c>
      <c r="H50" s="44">
        <f t="shared" si="123"/>
        <v>192917.355445323</v>
      </c>
      <c r="I50" s="44">
        <f t="shared" si="123"/>
        <v>195958.326166017</v>
      </c>
      <c r="J50" s="84">
        <f t="shared" ref="J50:L50" si="124">IF(G49="","",G49*0.03)</f>
        <v>7051.04554123798</v>
      </c>
      <c r="K50" s="85">
        <f t="shared" si="124"/>
        <v>5966.51614779349</v>
      </c>
      <c r="L50" s="86">
        <f t="shared" si="124"/>
        <v>6060.56678863971</v>
      </c>
      <c r="M50" s="84">
        <f t="shared" ref="M50:O50" si="125">IF(D50="","",J50*D50)</f>
        <v>-7051.04554123798</v>
      </c>
      <c r="N50" s="85">
        <f t="shared" si="125"/>
        <v>-5966.51614779349</v>
      </c>
      <c r="O50" s="86">
        <f t="shared" si="125"/>
        <v>-6060.56678863971</v>
      </c>
    </row>
    <row r="51" spans="1:15">
      <c r="A51" s="38">
        <v>43</v>
      </c>
      <c r="B51" s="45">
        <v>45204</v>
      </c>
      <c r="C51" s="46">
        <v>1</v>
      </c>
      <c r="D51" s="47">
        <v>1.27</v>
      </c>
      <c r="E51" s="48">
        <v>1.5</v>
      </c>
      <c r="F51" s="50">
        <v>-1</v>
      </c>
      <c r="G51" s="44">
        <f t="shared" ref="G51:I51" si="126">IF(D51="","",G50+M51)</f>
        <v>236669.988835612</v>
      </c>
      <c r="H51" s="44">
        <f t="shared" si="126"/>
        <v>201598.636440362</v>
      </c>
      <c r="I51" s="44">
        <f t="shared" si="126"/>
        <v>190079.576381037</v>
      </c>
      <c r="J51" s="84">
        <f t="shared" ref="J51:L51" si="127">IF(G50="","",G50*0.03)</f>
        <v>6839.51417500084</v>
      </c>
      <c r="K51" s="85">
        <f t="shared" si="127"/>
        <v>5787.52066335969</v>
      </c>
      <c r="L51" s="86">
        <f t="shared" si="127"/>
        <v>5878.74978498051</v>
      </c>
      <c r="M51" s="84">
        <f t="shared" ref="M51:O51" si="128">IF(D51="","",J51*D51)</f>
        <v>8686.18300225107</v>
      </c>
      <c r="N51" s="85">
        <f t="shared" si="128"/>
        <v>8681.28099503953</v>
      </c>
      <c r="O51" s="86">
        <f t="shared" si="128"/>
        <v>-5878.74978498051</v>
      </c>
    </row>
    <row r="52" spans="1:15">
      <c r="A52" s="38">
        <v>44</v>
      </c>
      <c r="B52" s="45">
        <v>45215</v>
      </c>
      <c r="C52" s="46">
        <v>1</v>
      </c>
      <c r="D52" s="47">
        <v>1.27</v>
      </c>
      <c r="E52" s="48">
        <v>1.5</v>
      </c>
      <c r="F52" s="49">
        <v>2</v>
      </c>
      <c r="G52" s="44">
        <f t="shared" ref="G52:I52" si="129">IF(D52="","",G51+M52)</f>
        <v>245687.115410249</v>
      </c>
      <c r="H52" s="44">
        <f t="shared" si="129"/>
        <v>210670.575080179</v>
      </c>
      <c r="I52" s="44">
        <f t="shared" si="129"/>
        <v>201484.350963899</v>
      </c>
      <c r="J52" s="84">
        <f t="shared" ref="J52:L52" si="130">IF(G51="","",G51*0.03)</f>
        <v>7100.09966506837</v>
      </c>
      <c r="K52" s="85">
        <f t="shared" si="130"/>
        <v>6047.95909321087</v>
      </c>
      <c r="L52" s="86">
        <f t="shared" si="130"/>
        <v>5702.3872914311</v>
      </c>
      <c r="M52" s="84">
        <f t="shared" ref="M52:O52" si="131">IF(D52="","",J52*D52)</f>
        <v>9017.12657463683</v>
      </c>
      <c r="N52" s="85">
        <f t="shared" si="131"/>
        <v>9071.93863981631</v>
      </c>
      <c r="O52" s="86">
        <f t="shared" si="131"/>
        <v>11404.7745828622</v>
      </c>
    </row>
    <row r="53" spans="1:15">
      <c r="A53" s="38">
        <v>45</v>
      </c>
      <c r="B53" s="45">
        <v>45222</v>
      </c>
      <c r="C53" s="46">
        <v>2</v>
      </c>
      <c r="D53" s="47">
        <v>1.27</v>
      </c>
      <c r="E53" s="48">
        <v>1.5</v>
      </c>
      <c r="F53" s="49">
        <v>2</v>
      </c>
      <c r="G53" s="44">
        <f t="shared" ref="G53:I53" si="132">IF(D53="","",G52+M53)</f>
        <v>255047.79450738</v>
      </c>
      <c r="H53" s="44">
        <f t="shared" si="132"/>
        <v>220150.750958787</v>
      </c>
      <c r="I53" s="44">
        <f t="shared" si="132"/>
        <v>213573.412021733</v>
      </c>
      <c r="J53" s="84">
        <f t="shared" ref="J53:L53" si="133">IF(G52="","",G52*0.03)</f>
        <v>7370.61346230748</v>
      </c>
      <c r="K53" s="85">
        <f t="shared" si="133"/>
        <v>6320.11725240536</v>
      </c>
      <c r="L53" s="86">
        <f t="shared" si="133"/>
        <v>6044.53052891696</v>
      </c>
      <c r="M53" s="84">
        <f t="shared" ref="M53:O53" si="134">IF(D53="","",J53*D53)</f>
        <v>9360.6790971305</v>
      </c>
      <c r="N53" s="85">
        <f t="shared" si="134"/>
        <v>9480.17587860805</v>
      </c>
      <c r="O53" s="86">
        <f t="shared" si="134"/>
        <v>12089.0610578339</v>
      </c>
    </row>
    <row r="54" spans="1:15">
      <c r="A54" s="38">
        <v>46</v>
      </c>
      <c r="B54" s="45">
        <v>45229</v>
      </c>
      <c r="C54" s="46">
        <v>2</v>
      </c>
      <c r="D54" s="47">
        <v>1.27</v>
      </c>
      <c r="E54" s="48">
        <v>-1</v>
      </c>
      <c r="F54" s="49">
        <v>-1</v>
      </c>
      <c r="G54" s="44">
        <f t="shared" ref="G54:I54" si="135">IF(D54="","",G53+M54)</f>
        <v>264765.115478111</v>
      </c>
      <c r="H54" s="44">
        <f t="shared" si="135"/>
        <v>213546.228430023</v>
      </c>
      <c r="I54" s="44">
        <f t="shared" si="135"/>
        <v>207166.209661081</v>
      </c>
      <c r="J54" s="84">
        <f t="shared" ref="J54:L54" si="136">IF(G53="","",G53*0.03)</f>
        <v>7651.43383522139</v>
      </c>
      <c r="K54" s="85">
        <f t="shared" si="136"/>
        <v>6604.5225287636</v>
      </c>
      <c r="L54" s="86">
        <f t="shared" si="136"/>
        <v>6407.20236065198</v>
      </c>
      <c r="M54" s="84">
        <f t="shared" ref="M54:O54" si="137">IF(D54="","",J54*D54)</f>
        <v>9717.32097073117</v>
      </c>
      <c r="N54" s="85">
        <f t="shared" si="137"/>
        <v>-6604.5225287636</v>
      </c>
      <c r="O54" s="86">
        <f t="shared" si="137"/>
        <v>-6407.20236065198</v>
      </c>
    </row>
    <row r="55" spans="1:15">
      <c r="A55" s="38">
        <v>47</v>
      </c>
      <c r="B55" s="45">
        <v>45231</v>
      </c>
      <c r="C55" s="46">
        <v>2</v>
      </c>
      <c r="D55" s="47">
        <v>-1</v>
      </c>
      <c r="E55" s="48">
        <v>-1</v>
      </c>
      <c r="F55" s="49">
        <v>-1</v>
      </c>
      <c r="G55" s="44">
        <f t="shared" ref="G55:I55" si="138">IF(D55="","",G54+M55)</f>
        <v>256822.162013768</v>
      </c>
      <c r="H55" s="44">
        <f t="shared" si="138"/>
        <v>207139.841577123</v>
      </c>
      <c r="I55" s="44">
        <f t="shared" si="138"/>
        <v>200951.223371248</v>
      </c>
      <c r="J55" s="84">
        <f t="shared" ref="J55:L55" si="139">IF(G54="","",G54*0.03)</f>
        <v>7942.95346434333</v>
      </c>
      <c r="K55" s="85">
        <f t="shared" si="139"/>
        <v>6406.3868529007</v>
      </c>
      <c r="L55" s="86">
        <f t="shared" si="139"/>
        <v>6214.98628983242</v>
      </c>
      <c r="M55" s="84">
        <f t="shared" ref="M55:O55" si="140">IF(D55="","",J55*D55)</f>
        <v>-7942.95346434333</v>
      </c>
      <c r="N55" s="85">
        <f t="shared" si="140"/>
        <v>-6406.3868529007</v>
      </c>
      <c r="O55" s="86">
        <f t="shared" si="140"/>
        <v>-6214.98628983242</v>
      </c>
    </row>
    <row r="56" spans="1:15">
      <c r="A56" s="38">
        <v>48</v>
      </c>
      <c r="B56" s="45">
        <v>45233</v>
      </c>
      <c r="C56" s="46">
        <v>1</v>
      </c>
      <c r="D56" s="47">
        <v>1.27</v>
      </c>
      <c r="E56" s="48">
        <v>1.5</v>
      </c>
      <c r="F56" s="53">
        <v>2</v>
      </c>
      <c r="G56" s="44">
        <f t="shared" ref="G56:I56" si="141">IF(D56="","",G55+M56)</f>
        <v>266607.086386492</v>
      </c>
      <c r="H56" s="44">
        <f t="shared" si="141"/>
        <v>216461.134448093</v>
      </c>
      <c r="I56" s="44">
        <f t="shared" si="141"/>
        <v>213008.296773523</v>
      </c>
      <c r="J56" s="84">
        <f t="shared" ref="J56:L56" si="142">IF(G55="","",G55*0.03)</f>
        <v>7704.66486041303</v>
      </c>
      <c r="K56" s="85">
        <f t="shared" si="142"/>
        <v>6214.19524731368</v>
      </c>
      <c r="L56" s="86">
        <f t="shared" si="142"/>
        <v>6028.53670113745</v>
      </c>
      <c r="M56" s="84">
        <f t="shared" ref="M56:O56" si="143">IF(D56="","",J56*D56)</f>
        <v>9784.92437272454</v>
      </c>
      <c r="N56" s="85">
        <f t="shared" si="143"/>
        <v>9321.29287097051</v>
      </c>
      <c r="O56" s="86">
        <f t="shared" si="143"/>
        <v>12057.0734022749</v>
      </c>
    </row>
    <row r="57" spans="1:15">
      <c r="A57" s="38">
        <v>49</v>
      </c>
      <c r="B57" s="45">
        <v>45240</v>
      </c>
      <c r="C57" s="46">
        <v>1</v>
      </c>
      <c r="D57" s="47">
        <v>1.27</v>
      </c>
      <c r="E57" s="48">
        <v>1.5</v>
      </c>
      <c r="F57" s="49">
        <v>-1</v>
      </c>
      <c r="G57" s="44">
        <f t="shared" ref="G57:I57" si="144">IF(D57="","",G56+M57)</f>
        <v>276764.816377817</v>
      </c>
      <c r="H57" s="44">
        <f t="shared" si="144"/>
        <v>226201.885498257</v>
      </c>
      <c r="I57" s="44">
        <f t="shared" si="144"/>
        <v>206618.047870318</v>
      </c>
      <c r="J57" s="84">
        <f t="shared" ref="J57:L57" si="145">IF(G56="","",G56*0.03)</f>
        <v>7998.21259159476</v>
      </c>
      <c r="K57" s="85">
        <f t="shared" si="145"/>
        <v>6493.83403344279</v>
      </c>
      <c r="L57" s="86">
        <f t="shared" si="145"/>
        <v>6390.2489032057</v>
      </c>
      <c r="M57" s="84">
        <f t="shared" ref="M57:O57" si="146">IF(D57="","",J57*D57)</f>
        <v>10157.7299913254</v>
      </c>
      <c r="N57" s="85">
        <f t="shared" si="146"/>
        <v>9740.75105016419</v>
      </c>
      <c r="O57" s="86">
        <f t="shared" si="146"/>
        <v>-6390.2489032057</v>
      </c>
    </row>
    <row r="58" ht="19.5" spans="1:15">
      <c r="A58" s="38">
        <v>50</v>
      </c>
      <c r="B58" s="56">
        <v>45250</v>
      </c>
      <c r="C58" s="57">
        <v>1</v>
      </c>
      <c r="D58" s="58">
        <v>1.27</v>
      </c>
      <c r="E58" s="59">
        <v>1.5</v>
      </c>
      <c r="F58" s="60">
        <v>-1</v>
      </c>
      <c r="G58" s="44">
        <f t="shared" ref="G58:I58" si="147">IF(D58="","",G57+M58)</f>
        <v>287309.555881812</v>
      </c>
      <c r="H58" s="44">
        <f t="shared" si="147"/>
        <v>236380.970345679</v>
      </c>
      <c r="I58" s="44">
        <f t="shared" si="147"/>
        <v>200419.506434208</v>
      </c>
      <c r="J58" s="84">
        <f t="shared" ref="J58:L58" si="148">IF(G57="","",G57*0.03)</f>
        <v>8302.94449133452</v>
      </c>
      <c r="K58" s="85">
        <f t="shared" si="148"/>
        <v>6786.05656494772</v>
      </c>
      <c r="L58" s="86">
        <f t="shared" si="148"/>
        <v>6198.54143610953</v>
      </c>
      <c r="M58" s="84">
        <f t="shared" ref="M58:O58" si="149">IF(D58="","",J58*D58)</f>
        <v>10544.7395039948</v>
      </c>
      <c r="N58" s="85">
        <f t="shared" si="149"/>
        <v>10179.0848474216</v>
      </c>
      <c r="O58" s="86">
        <f t="shared" si="149"/>
        <v>-6198.54143610953</v>
      </c>
    </row>
    <row r="59" ht="19.5" spans="1:15">
      <c r="A59" s="38"/>
      <c r="B59" s="61" t="s">
        <v>20</v>
      </c>
      <c r="C59" s="62"/>
      <c r="D59" s="63">
        <f>COUNTIF(D9:D58,1.27)</f>
        <v>38</v>
      </c>
      <c r="E59" s="63">
        <f>COUNTIF(E9:E58,1.5)</f>
        <v>32</v>
      </c>
      <c r="F59" s="64">
        <f>COUNTIF(F9:F58,2)</f>
        <v>25</v>
      </c>
      <c r="G59" s="65">
        <f t="shared" ref="G59:I59" si="150">M59+G8</f>
        <v>287309.555881812</v>
      </c>
      <c r="H59" s="66">
        <f t="shared" si="150"/>
        <v>236380.970345679</v>
      </c>
      <c r="I59" s="87">
        <f t="shared" si="150"/>
        <v>200419.506434208</v>
      </c>
      <c r="J59" s="88" t="s">
        <v>21</v>
      </c>
      <c r="K59" s="89">
        <f>B34-B9</f>
        <v>168</v>
      </c>
      <c r="L59" s="90" t="s">
        <v>22</v>
      </c>
      <c r="M59" s="91">
        <f t="shared" ref="M59:O59" si="151">SUM(M9:M58)</f>
        <v>187309.555881812</v>
      </c>
      <c r="N59" s="92">
        <f t="shared" si="151"/>
        <v>136380.970345679</v>
      </c>
      <c r="O59" s="93">
        <f t="shared" si="151"/>
        <v>100419.506434208</v>
      </c>
    </row>
    <row r="60" ht="19.5" spans="1:15">
      <c r="A60" s="38"/>
      <c r="B60" s="67" t="s">
        <v>23</v>
      </c>
      <c r="C60" s="68"/>
      <c r="D60" s="63">
        <f t="shared" ref="D60:F60" si="152">COUNTIF(D9:D58,-1)</f>
        <v>12</v>
      </c>
      <c r="E60" s="63">
        <f t="shared" si="152"/>
        <v>18</v>
      </c>
      <c r="F60" s="64">
        <f t="shared" si="152"/>
        <v>25</v>
      </c>
      <c r="G60" s="23" t="s">
        <v>24</v>
      </c>
      <c r="H60" s="24"/>
      <c r="I60" s="75"/>
      <c r="J60" s="23" t="s">
        <v>25</v>
      </c>
      <c r="K60" s="24"/>
      <c r="L60" s="75"/>
      <c r="M60" s="38"/>
      <c r="N60" s="55"/>
      <c r="O60" s="94"/>
    </row>
    <row r="61" ht="19.5" spans="1:15">
      <c r="A61" s="38"/>
      <c r="B61" s="67" t="s">
        <v>26</v>
      </c>
      <c r="C61" s="68"/>
      <c r="D61" s="63">
        <f t="shared" ref="D61:F61" si="153">COUNTIF(D9:D58,0)</f>
        <v>0</v>
      </c>
      <c r="E61" s="63">
        <f t="shared" si="153"/>
        <v>0</v>
      </c>
      <c r="F61" s="63">
        <f t="shared" si="153"/>
        <v>0</v>
      </c>
      <c r="G61" s="69">
        <f t="shared" ref="G61:I61" si="154">G59/G8</f>
        <v>2.87309555881812</v>
      </c>
      <c r="H61" s="70">
        <f t="shared" si="154"/>
        <v>2.36380970345679</v>
      </c>
      <c r="I61" s="95">
        <f t="shared" si="154"/>
        <v>2.00419506434208</v>
      </c>
      <c r="J61" s="96">
        <f>(G61-100%)*30/K59</f>
        <v>0.334481349788951</v>
      </c>
      <c r="K61" s="96">
        <f>(H61-100%)*30/K59</f>
        <v>0.243537447045855</v>
      </c>
      <c r="L61" s="97">
        <f>(I61-100%)*30/K59</f>
        <v>0.179320547203943</v>
      </c>
      <c r="M61" s="98"/>
      <c r="N61" s="99"/>
      <c r="O61" s="100"/>
    </row>
    <row r="62" ht="19.5" spans="1:6">
      <c r="A62" s="55"/>
      <c r="B62" s="23" t="s">
        <v>27</v>
      </c>
      <c r="C62" s="24"/>
      <c r="D62" s="71">
        <f t="shared" ref="D62:F62" si="155">D59/(D59+D60+D61)</f>
        <v>0.76</v>
      </c>
      <c r="E62" s="72">
        <f t="shared" si="155"/>
        <v>0.64</v>
      </c>
      <c r="F62" s="73">
        <f t="shared" si="155"/>
        <v>0.5</v>
      </c>
    </row>
    <row r="64" spans="4:6">
      <c r="D64" s="74"/>
      <c r="E64" s="74"/>
      <c r="F64" s="74"/>
    </row>
  </sheetData>
  <mergeCells count="11">
    <mergeCell ref="G6:I6"/>
    <mergeCell ref="J6:L6"/>
    <mergeCell ref="M6:O6"/>
    <mergeCell ref="J8:L8"/>
    <mergeCell ref="M8:O8"/>
    <mergeCell ref="B59:C59"/>
    <mergeCell ref="B60:C60"/>
    <mergeCell ref="G60:I60"/>
    <mergeCell ref="J60:L60"/>
    <mergeCell ref="B61:C61"/>
    <mergeCell ref="B62:C62"/>
  </mergeCells>
  <pageMargins left="0.7" right="0.7" top="0.75" bottom="0.75" header="0.3" footer="0.3"/>
  <pageSetup paperSize="9" orientation="portrait"/>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A981"/>
  <sheetViews>
    <sheetView zoomScale="70" zoomScaleNormal="70" topLeftCell="A976" workbookViewId="0">
      <selection activeCell="A982" sqref="A982"/>
    </sheetView>
  </sheetViews>
  <sheetFormatPr defaultColWidth="8.125" defaultRowHeight="18.75"/>
  <cols>
    <col min="1" max="1" width="15.8916666666667" customWidth="1"/>
  </cols>
  <sheetData>
    <row r="1" spans="1:1">
      <c r="A1" s="16">
        <v>44930</v>
      </c>
    </row>
    <row r="21" spans="1:1">
      <c r="A21" s="16">
        <v>44935</v>
      </c>
    </row>
    <row r="41" spans="1:1">
      <c r="A41" s="16">
        <v>44942</v>
      </c>
    </row>
    <row r="61" spans="1:1">
      <c r="A61" s="16">
        <v>44950</v>
      </c>
    </row>
    <row r="81" spans="1:1">
      <c r="A81" s="16">
        <v>44950</v>
      </c>
    </row>
    <row r="101" spans="1:1">
      <c r="A101" s="16">
        <v>44951</v>
      </c>
    </row>
    <row r="121" spans="1:1">
      <c r="A121" s="16">
        <v>44951</v>
      </c>
    </row>
    <row r="141" spans="1:1">
      <c r="A141" s="16">
        <v>44974</v>
      </c>
    </row>
    <row r="161" spans="1:1">
      <c r="A161" s="16">
        <v>44978</v>
      </c>
    </row>
    <row r="181" spans="1:1">
      <c r="A181" s="16">
        <v>44981</v>
      </c>
    </row>
    <row r="201" spans="1:1">
      <c r="A201" s="16">
        <v>45027</v>
      </c>
    </row>
    <row r="221" spans="1:1">
      <c r="A221" s="16">
        <v>45401</v>
      </c>
    </row>
    <row r="241" spans="1:1">
      <c r="A241" s="16">
        <v>45036</v>
      </c>
    </row>
    <row r="261" spans="1:1">
      <c r="A261" s="16">
        <v>45049</v>
      </c>
    </row>
    <row r="281" spans="1:1">
      <c r="A281" s="16">
        <v>45057</v>
      </c>
    </row>
    <row r="301" spans="1:1">
      <c r="A301" s="16">
        <v>45061</v>
      </c>
    </row>
    <row r="321" spans="1:1">
      <c r="A321" s="16">
        <v>45063</v>
      </c>
    </row>
    <row r="341" spans="1:1">
      <c r="A341" s="16">
        <v>45064</v>
      </c>
    </row>
    <row r="361" spans="1:1">
      <c r="A361" s="16">
        <v>45069</v>
      </c>
    </row>
    <row r="381" spans="1:1">
      <c r="A381" s="16">
        <v>45070</v>
      </c>
    </row>
    <row r="401" spans="1:1">
      <c r="A401" s="16">
        <v>45078</v>
      </c>
    </row>
    <row r="421" spans="1:1">
      <c r="A421" s="16">
        <v>45079</v>
      </c>
    </row>
    <row r="441" spans="1:1">
      <c r="A441" s="16">
        <v>45085</v>
      </c>
    </row>
    <row r="461" spans="1:1">
      <c r="A461" s="16">
        <v>45093</v>
      </c>
    </row>
    <row r="481" spans="1:1">
      <c r="A481" s="16">
        <v>45096</v>
      </c>
    </row>
    <row r="501" spans="1:1">
      <c r="A501" s="16">
        <v>44368</v>
      </c>
    </row>
    <row r="521" spans="1:1">
      <c r="A521" s="16">
        <v>44368</v>
      </c>
    </row>
    <row r="541" spans="1:1">
      <c r="A541" s="16">
        <v>45103</v>
      </c>
    </row>
    <row r="561" spans="1:1">
      <c r="A561" s="16">
        <v>45103</v>
      </c>
    </row>
    <row r="581" spans="1:1">
      <c r="A581" s="16">
        <v>45106</v>
      </c>
    </row>
    <row r="601" spans="1:1">
      <c r="A601" s="16">
        <v>45120</v>
      </c>
    </row>
    <row r="621" spans="1:1">
      <c r="A621" s="16">
        <v>45131</v>
      </c>
    </row>
    <row r="641" spans="1:1">
      <c r="A641" s="16">
        <v>45141</v>
      </c>
    </row>
    <row r="661" spans="1:1">
      <c r="A661" s="16">
        <v>45145</v>
      </c>
    </row>
    <row r="681" spans="1:1">
      <c r="A681" s="16">
        <v>45155</v>
      </c>
    </row>
    <row r="701" spans="1:1">
      <c r="A701" s="16">
        <v>45175</v>
      </c>
    </row>
    <row r="721" spans="1:1">
      <c r="A721" t="s">
        <v>30</v>
      </c>
    </row>
    <row r="741" spans="1:1">
      <c r="A741" s="16">
        <v>45176</v>
      </c>
    </row>
    <row r="761" spans="1:1">
      <c r="A761" s="16">
        <v>45183</v>
      </c>
    </row>
    <row r="781" spans="1:1">
      <c r="A781" s="16">
        <v>45188</v>
      </c>
    </row>
    <row r="801" spans="1:1">
      <c r="A801" s="16">
        <v>45194</v>
      </c>
    </row>
    <row r="821" spans="1:1">
      <c r="A821" s="16">
        <v>45196</v>
      </c>
    </row>
    <row r="841" spans="1:1">
      <c r="A841" s="16">
        <v>45204</v>
      </c>
    </row>
    <row r="861" spans="1:1">
      <c r="A861" s="16">
        <v>45215</v>
      </c>
    </row>
    <row r="881" spans="1:1">
      <c r="A881" s="16">
        <v>45222</v>
      </c>
    </row>
    <row r="901" spans="1:1">
      <c r="A901" s="16">
        <v>45229</v>
      </c>
    </row>
    <row r="921" spans="1:1">
      <c r="A921" s="16">
        <v>45231</v>
      </c>
    </row>
    <row r="941" spans="1:1">
      <c r="A941" s="16">
        <v>45233</v>
      </c>
    </row>
    <row r="961" spans="1:1">
      <c r="A961" s="16">
        <v>45240</v>
      </c>
    </row>
    <row r="981" spans="1:1">
      <c r="A981" s="16">
        <v>45250</v>
      </c>
    </row>
  </sheetData>
  <pageMargins left="0.7" right="0.7" top="0.75" bottom="0.75" header="0.3" footer="0.3"/>
  <pageSetup paperSize="9" orientation="portrait"/>
  <headerFooter/>
  <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J29"/>
  <sheetViews>
    <sheetView zoomScale="145" zoomScaleNormal="145" topLeftCell="A11" workbookViewId="0">
      <selection activeCell="A22" sqref="A22:J29"/>
    </sheetView>
  </sheetViews>
  <sheetFormatPr defaultColWidth="8.125" defaultRowHeight="13.5"/>
  <cols>
    <col min="1" max="16384" width="8.125" style="11"/>
  </cols>
  <sheetData>
    <row r="1" spans="1:1">
      <c r="A1" s="11" t="s">
        <v>31</v>
      </c>
    </row>
    <row r="2" spans="1:10">
      <c r="A2" s="12" t="s">
        <v>32</v>
      </c>
      <c r="B2" s="13"/>
      <c r="C2" s="13"/>
      <c r="D2" s="13"/>
      <c r="E2" s="13"/>
      <c r="F2" s="13"/>
      <c r="G2" s="13"/>
      <c r="H2" s="13"/>
      <c r="I2" s="13"/>
      <c r="J2" s="13"/>
    </row>
    <row r="3" spans="1:10">
      <c r="A3" s="13"/>
      <c r="B3" s="13"/>
      <c r="C3" s="13"/>
      <c r="D3" s="13"/>
      <c r="E3" s="13"/>
      <c r="F3" s="13"/>
      <c r="G3" s="13"/>
      <c r="H3" s="13"/>
      <c r="I3" s="13"/>
      <c r="J3" s="13"/>
    </row>
    <row r="4" spans="1:10">
      <c r="A4" s="13"/>
      <c r="B4" s="13"/>
      <c r="C4" s="13"/>
      <c r="D4" s="13"/>
      <c r="E4" s="13"/>
      <c r="F4" s="13"/>
      <c r="G4" s="13"/>
      <c r="H4" s="13"/>
      <c r="I4" s="13"/>
      <c r="J4" s="13"/>
    </row>
    <row r="5" spans="1:10">
      <c r="A5" s="13"/>
      <c r="B5" s="13"/>
      <c r="C5" s="13"/>
      <c r="D5" s="13"/>
      <c r="E5" s="13"/>
      <c r="F5" s="13"/>
      <c r="G5" s="13"/>
      <c r="H5" s="13"/>
      <c r="I5" s="13"/>
      <c r="J5" s="13"/>
    </row>
    <row r="6" spans="1:10">
      <c r="A6" s="13"/>
      <c r="B6" s="13"/>
      <c r="C6" s="13"/>
      <c r="D6" s="13"/>
      <c r="E6" s="13"/>
      <c r="F6" s="13"/>
      <c r="G6" s="13"/>
      <c r="H6" s="13"/>
      <c r="I6" s="13"/>
      <c r="J6" s="13"/>
    </row>
    <row r="7" spans="1:10">
      <c r="A7" s="13"/>
      <c r="B7" s="13"/>
      <c r="C7" s="13"/>
      <c r="D7" s="13"/>
      <c r="E7" s="13"/>
      <c r="F7" s="13"/>
      <c r="G7" s="13"/>
      <c r="H7" s="13"/>
      <c r="I7" s="13"/>
      <c r="J7" s="13"/>
    </row>
    <row r="8" spans="1:10">
      <c r="A8" s="13"/>
      <c r="B8" s="13"/>
      <c r="C8" s="13"/>
      <c r="D8" s="13"/>
      <c r="E8" s="13"/>
      <c r="F8" s="13"/>
      <c r="G8" s="13"/>
      <c r="H8" s="13"/>
      <c r="I8" s="13"/>
      <c r="J8" s="13"/>
    </row>
    <row r="9" spans="1:10">
      <c r="A9" s="13"/>
      <c r="B9" s="13"/>
      <c r="C9" s="13"/>
      <c r="D9" s="13"/>
      <c r="E9" s="13"/>
      <c r="F9" s="13"/>
      <c r="G9" s="13"/>
      <c r="H9" s="13"/>
      <c r="I9" s="13"/>
      <c r="J9" s="13"/>
    </row>
    <row r="11" spans="1:1">
      <c r="A11" s="11" t="s">
        <v>33</v>
      </c>
    </row>
    <row r="12" spans="1:10">
      <c r="A12" s="14" t="s">
        <v>34</v>
      </c>
      <c r="B12" s="15"/>
      <c r="C12" s="15"/>
      <c r="D12" s="15"/>
      <c r="E12" s="15"/>
      <c r="F12" s="15"/>
      <c r="G12" s="15"/>
      <c r="H12" s="15"/>
      <c r="I12" s="15"/>
      <c r="J12" s="15"/>
    </row>
    <row r="13" spans="1:10">
      <c r="A13" s="15"/>
      <c r="B13" s="15"/>
      <c r="C13" s="15"/>
      <c r="D13" s="15"/>
      <c r="E13" s="15"/>
      <c r="F13" s="15"/>
      <c r="G13" s="15"/>
      <c r="H13" s="15"/>
      <c r="I13" s="15"/>
      <c r="J13" s="15"/>
    </row>
    <row r="14" spans="1:10">
      <c r="A14" s="15"/>
      <c r="B14" s="15"/>
      <c r="C14" s="15"/>
      <c r="D14" s="15"/>
      <c r="E14" s="15"/>
      <c r="F14" s="15"/>
      <c r="G14" s="15"/>
      <c r="H14" s="15"/>
      <c r="I14" s="15"/>
      <c r="J14" s="15"/>
    </row>
    <row r="15" spans="1:10">
      <c r="A15" s="15"/>
      <c r="B15" s="15"/>
      <c r="C15" s="15"/>
      <c r="D15" s="15"/>
      <c r="E15" s="15"/>
      <c r="F15" s="15"/>
      <c r="G15" s="15"/>
      <c r="H15" s="15"/>
      <c r="I15" s="15"/>
      <c r="J15" s="15"/>
    </row>
    <row r="16" spans="1:10">
      <c r="A16" s="15"/>
      <c r="B16" s="15"/>
      <c r="C16" s="15"/>
      <c r="D16" s="15"/>
      <c r="E16" s="15"/>
      <c r="F16" s="15"/>
      <c r="G16" s="15"/>
      <c r="H16" s="15"/>
      <c r="I16" s="15"/>
      <c r="J16" s="15"/>
    </row>
    <row r="17" spans="1:10">
      <c r="A17" s="15"/>
      <c r="B17" s="15"/>
      <c r="C17" s="15"/>
      <c r="D17" s="15"/>
      <c r="E17" s="15"/>
      <c r="F17" s="15"/>
      <c r="G17" s="15"/>
      <c r="H17" s="15"/>
      <c r="I17" s="15"/>
      <c r="J17" s="15"/>
    </row>
    <row r="18" spans="1:10">
      <c r="A18" s="15"/>
      <c r="B18" s="15"/>
      <c r="C18" s="15"/>
      <c r="D18" s="15"/>
      <c r="E18" s="15"/>
      <c r="F18" s="15"/>
      <c r="G18" s="15"/>
      <c r="H18" s="15"/>
      <c r="I18" s="15"/>
      <c r="J18" s="15"/>
    </row>
    <row r="19" spans="1:10">
      <c r="A19" s="15"/>
      <c r="B19" s="15"/>
      <c r="C19" s="15"/>
      <c r="D19" s="15"/>
      <c r="E19" s="15"/>
      <c r="F19" s="15"/>
      <c r="G19" s="15"/>
      <c r="H19" s="15"/>
      <c r="I19" s="15"/>
      <c r="J19" s="15"/>
    </row>
    <row r="21" spans="1:1">
      <c r="A21" s="11" t="s">
        <v>35</v>
      </c>
    </row>
    <row r="22" spans="1:10">
      <c r="A22" s="14" t="s">
        <v>36</v>
      </c>
      <c r="B22" s="14"/>
      <c r="C22" s="14"/>
      <c r="D22" s="14"/>
      <c r="E22" s="14"/>
      <c r="F22" s="14"/>
      <c r="G22" s="14"/>
      <c r="H22" s="14"/>
      <c r="I22" s="14"/>
      <c r="J22" s="14"/>
    </row>
    <row r="23" spans="1:10">
      <c r="A23" s="14"/>
      <c r="B23" s="14"/>
      <c r="C23" s="14"/>
      <c r="D23" s="14"/>
      <c r="E23" s="14"/>
      <c r="F23" s="14"/>
      <c r="G23" s="14"/>
      <c r="H23" s="14"/>
      <c r="I23" s="14"/>
      <c r="J23" s="14"/>
    </row>
    <row r="24" spans="1:10">
      <c r="A24" s="14"/>
      <c r="B24" s="14"/>
      <c r="C24" s="14"/>
      <c r="D24" s="14"/>
      <c r="E24" s="14"/>
      <c r="F24" s="14"/>
      <c r="G24" s="14"/>
      <c r="H24" s="14"/>
      <c r="I24" s="14"/>
      <c r="J24" s="14"/>
    </row>
    <row r="25" spans="1:10">
      <c r="A25" s="14"/>
      <c r="B25" s="14"/>
      <c r="C25" s="14"/>
      <c r="D25" s="14"/>
      <c r="E25" s="14"/>
      <c r="F25" s="14"/>
      <c r="G25" s="14"/>
      <c r="H25" s="14"/>
      <c r="I25" s="14"/>
      <c r="J25" s="14"/>
    </row>
    <row r="26" spans="1:10">
      <c r="A26" s="14"/>
      <c r="B26" s="14"/>
      <c r="C26" s="14"/>
      <c r="D26" s="14"/>
      <c r="E26" s="14"/>
      <c r="F26" s="14"/>
      <c r="G26" s="14"/>
      <c r="H26" s="14"/>
      <c r="I26" s="14"/>
      <c r="J26" s="14"/>
    </row>
    <row r="27" spans="1:10">
      <c r="A27" s="14"/>
      <c r="B27" s="14"/>
      <c r="C27" s="14"/>
      <c r="D27" s="14"/>
      <c r="E27" s="14"/>
      <c r="F27" s="14"/>
      <c r="G27" s="14"/>
      <c r="H27" s="14"/>
      <c r="I27" s="14"/>
      <c r="J27" s="14"/>
    </row>
    <row r="28" spans="1:10">
      <c r="A28" s="14"/>
      <c r="B28" s="14"/>
      <c r="C28" s="14"/>
      <c r="D28" s="14"/>
      <c r="E28" s="14"/>
      <c r="F28" s="14"/>
      <c r="G28" s="14"/>
      <c r="H28" s="14"/>
      <c r="I28" s="14"/>
      <c r="J28" s="14"/>
    </row>
    <row r="29" spans="1:10">
      <c r="A29" s="14"/>
      <c r="B29" s="14"/>
      <c r="C29" s="14"/>
      <c r="D29" s="14"/>
      <c r="E29" s="14"/>
      <c r="F29" s="14"/>
      <c r="G29" s="14"/>
      <c r="H29" s="14"/>
      <c r="I29" s="14"/>
      <c r="J29" s="14"/>
    </row>
  </sheetData>
  <mergeCells count="3">
    <mergeCell ref="A2:J9"/>
    <mergeCell ref="A12:J19"/>
    <mergeCell ref="A22:J29"/>
  </mergeCells>
  <pageMargins left="0.75" right="0.75" top="1" bottom="1" header="0.511111111111111" footer="0.511111111111111"/>
  <pageSetup paperSize="9" orientation="portrait"/>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H12"/>
  <sheetViews>
    <sheetView zoomScale="80" zoomScaleNormal="80" workbookViewId="0">
      <selection activeCell="H4" sqref="H4"/>
    </sheetView>
  </sheetViews>
  <sheetFormatPr defaultColWidth="9" defaultRowHeight="18.75" outlineLevelCol="7"/>
  <cols>
    <col min="1" max="1" width="14" customWidth="1"/>
    <col min="2" max="2" width="13.25" customWidth="1"/>
    <col min="4" max="4" width="14.75" customWidth="1"/>
    <col min="6" max="6" width="14.25" customWidth="1"/>
    <col min="8" max="8" width="15.625" customWidth="1"/>
  </cols>
  <sheetData>
    <row r="1" spans="1:8">
      <c r="A1" s="1" t="s">
        <v>37</v>
      </c>
      <c r="B1" s="2"/>
      <c r="C1" s="3"/>
      <c r="D1" s="4"/>
      <c r="E1" s="3"/>
      <c r="F1" s="4"/>
      <c r="G1" s="3"/>
      <c r="H1" s="4"/>
    </row>
    <row r="2" spans="1:8">
      <c r="A2" s="5"/>
      <c r="B2" s="3"/>
      <c r="C2" s="3"/>
      <c r="D2" s="4"/>
      <c r="E2" s="3"/>
      <c r="F2" s="4"/>
      <c r="G2" s="3"/>
      <c r="H2" s="4"/>
    </row>
    <row r="3" spans="1:8">
      <c r="A3" s="6" t="s">
        <v>38</v>
      </c>
      <c r="B3" s="6" t="s">
        <v>0</v>
      </c>
      <c r="C3" s="6" t="s">
        <v>3</v>
      </c>
      <c r="D3" s="7" t="s">
        <v>39</v>
      </c>
      <c r="E3" s="6" t="s">
        <v>40</v>
      </c>
      <c r="F3" s="7" t="s">
        <v>39</v>
      </c>
      <c r="G3" s="6" t="s">
        <v>41</v>
      </c>
      <c r="H3" s="7" t="s">
        <v>39</v>
      </c>
    </row>
    <row r="4" spans="1:8">
      <c r="A4" s="8" t="s">
        <v>42</v>
      </c>
      <c r="B4" s="8" t="s">
        <v>43</v>
      </c>
      <c r="C4" s="8"/>
      <c r="D4" s="9">
        <v>45429</v>
      </c>
      <c r="E4" s="8"/>
      <c r="F4" s="9">
        <v>45427</v>
      </c>
      <c r="G4" s="8"/>
      <c r="H4" s="9"/>
    </row>
    <row r="5" spans="1:8">
      <c r="A5" s="8" t="s">
        <v>42</v>
      </c>
      <c r="B5" s="8"/>
      <c r="C5" s="8"/>
      <c r="D5" s="9"/>
      <c r="E5" s="8"/>
      <c r="F5" s="10"/>
      <c r="G5" s="8"/>
      <c r="H5" s="10"/>
    </row>
    <row r="6" spans="1:8">
      <c r="A6" s="8" t="s">
        <v>42</v>
      </c>
      <c r="B6" s="8"/>
      <c r="C6" s="8"/>
      <c r="D6" s="10"/>
      <c r="E6" s="8"/>
      <c r="F6" s="10"/>
      <c r="G6" s="8"/>
      <c r="H6" s="10"/>
    </row>
    <row r="7" spans="1:8">
      <c r="A7" s="8" t="s">
        <v>42</v>
      </c>
      <c r="B7" s="8"/>
      <c r="C7" s="8"/>
      <c r="D7" s="10"/>
      <c r="E7" s="8"/>
      <c r="F7" s="10"/>
      <c r="G7" s="8"/>
      <c r="H7" s="10"/>
    </row>
    <row r="8" spans="1:8">
      <c r="A8" s="8" t="s">
        <v>42</v>
      </c>
      <c r="B8" s="8"/>
      <c r="C8" s="8"/>
      <c r="D8" s="10"/>
      <c r="E8" s="8"/>
      <c r="F8" s="10"/>
      <c r="G8" s="8"/>
      <c r="H8" s="10"/>
    </row>
    <row r="9" spans="1:8">
      <c r="A9" s="8" t="s">
        <v>42</v>
      </c>
      <c r="B9" s="8"/>
      <c r="C9" s="8"/>
      <c r="D9" s="10"/>
      <c r="E9" s="8"/>
      <c r="F9" s="10"/>
      <c r="G9" s="8"/>
      <c r="H9" s="10"/>
    </row>
    <row r="10" spans="1:8">
      <c r="A10" s="8" t="s">
        <v>42</v>
      </c>
      <c r="B10" s="8"/>
      <c r="C10" s="8"/>
      <c r="D10" s="10"/>
      <c r="E10" s="8"/>
      <c r="F10" s="10"/>
      <c r="G10" s="8"/>
      <c r="H10" s="10"/>
    </row>
    <row r="11" spans="1:8">
      <c r="A11" s="8" t="s">
        <v>42</v>
      </c>
      <c r="B11" s="8"/>
      <c r="C11" s="8"/>
      <c r="D11" s="10"/>
      <c r="E11" s="8"/>
      <c r="F11" s="10"/>
      <c r="G11" s="8"/>
      <c r="H11" s="10"/>
    </row>
    <row r="12" spans="1:8">
      <c r="A12" s="5"/>
      <c r="B12" s="3"/>
      <c r="C12" s="3"/>
      <c r="D12" s="4"/>
      <c r="E12" s="3"/>
      <c r="F12" s="4"/>
      <c r="G12" s="3"/>
      <c r="H12" s="4"/>
    </row>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8</vt:i4>
      </vt:variant>
    </vt:vector>
  </HeadingPairs>
  <TitlesOfParts>
    <vt:vector size="8" baseType="lpstr">
      <vt:lpstr>検証シート(2021-2023 日足)</vt:lpstr>
      <vt:lpstr>画像(2021-2023日足)</vt:lpstr>
      <vt:lpstr>検証シート (2022)</vt:lpstr>
      <vt:lpstr>画像 (2022)</vt:lpstr>
      <vt:lpstr>検証シート(2023)</vt:lpstr>
      <vt:lpstr>画像 (2023)</vt:lpstr>
      <vt:lpstr>気づき</vt:lpstr>
      <vt:lpstr>検証終了通貨</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user</cp:lastModifiedBy>
  <dcterms:created xsi:type="dcterms:W3CDTF">2020-09-18T03:10:00Z</dcterms:created>
  <dcterms:modified xsi:type="dcterms:W3CDTF">2024-06-21T08:56:23Z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565782C61C454E0DA5322B35295D1BE8</vt:lpwstr>
  </property>
  <property fmtid="{D5CDD505-2E9C-101B-9397-08002B2CF9AE}" pid="3" name="KSOProductBuildVer">
    <vt:lpwstr>1041-11.2.0.10624</vt:lpwstr>
  </property>
</Properties>
</file>