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FXトレード20240414\CMA　株式会社　チャーマスター\ＣMA受講\入学後\カリキュラム一覧\⑧トレード開始（デモ、リアル）\デモトレード\"/>
    </mc:Choice>
  </mc:AlternateContent>
  <bookViews>
    <workbookView xWindow="0" yWindow="0" windowWidth="28800" windowHeight="12450"/>
  </bookViews>
  <sheets>
    <sheet name="ルール＆合計" sheetId="1" r:id="rId1"/>
    <sheet name="2024年6月" sheetId="26" r:id="rId2"/>
    <sheet name="気づき　画像（6月）" sheetId="27" r:id="rId3"/>
    <sheet name="2024年5月" sheetId="25" r:id="rId4"/>
    <sheet name="画像 (5月)" sheetId="12" r:id="rId5"/>
    <sheet name="2024年4月" sheetId="6" r:id="rId6"/>
    <sheet name="画像 (EUR-AUD)" sheetId="24" r:id="rId7"/>
    <sheet name="画像 (EUR-CHF)" sheetId="23" r:id="rId8"/>
    <sheet name="画像 (GBP-NZD)" sheetId="22" r:id="rId9"/>
    <sheet name="画像 (CHF-JPY)" sheetId="21" r:id="rId10"/>
    <sheet name="画像 (USD-CAD)" sheetId="20" r:id="rId11"/>
    <sheet name="画像 (AUD-JPY)" sheetId="19" r:id="rId12"/>
    <sheet name="画像 (AUD-NZD)" sheetId="18" r:id="rId13"/>
    <sheet name="画像 (EUR-JPY)" sheetId="11" r:id="rId14"/>
    <sheet name="画像 (CAD-JPY)" sheetId="16" r:id="rId15"/>
    <sheet name="画像(EUR-GBP)" sheetId="7" r:id="rId16"/>
    <sheet name="画像 (GBP-JPY)" sheetId="13" r:id="rId17"/>
    <sheet name="画像 (NZD-USD)" sheetId="14" r:id="rId18"/>
    <sheet name="画像 (EUR-CAD)" sheetId="17" r:id="rId19"/>
    <sheet name="気づき" sheetId="9" r:id="rId20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1" i="1" l="1"/>
  <c r="G88" i="26"/>
  <c r="G87" i="26"/>
  <c r="G86" i="26"/>
  <c r="G89" i="26"/>
  <c r="O58" i="26" l="1"/>
  <c r="J99" i="26" l="1"/>
  <c r="I90" i="26"/>
  <c r="D68" i="26" s="1"/>
  <c r="H90" i="26"/>
  <c r="D67" i="26" s="1"/>
  <c r="G85" i="26"/>
  <c r="G84" i="26"/>
  <c r="G83" i="26"/>
  <c r="G82" i="26"/>
  <c r="G81" i="26"/>
  <c r="G80" i="26"/>
  <c r="G79" i="26"/>
  <c r="G78" i="26"/>
  <c r="G77" i="26"/>
  <c r="G76" i="26"/>
  <c r="D76" i="26"/>
  <c r="G75" i="26"/>
  <c r="G74" i="26"/>
  <c r="G73" i="26"/>
  <c r="G72" i="26"/>
  <c r="G71" i="26"/>
  <c r="G70" i="26"/>
  <c r="G69" i="26"/>
  <c r="G68" i="26"/>
  <c r="G67" i="26"/>
  <c r="G66" i="26"/>
  <c r="N58" i="26"/>
  <c r="M58" i="26"/>
  <c r="G90" i="26" l="1"/>
  <c r="D69" i="26" s="1"/>
  <c r="D82" i="26" s="1"/>
  <c r="P10" i="1"/>
  <c r="O49" i="25"/>
  <c r="O48" i="25"/>
  <c r="O47" i="25"/>
  <c r="G70" i="25"/>
  <c r="G71" i="25"/>
  <c r="G72" i="25"/>
  <c r="G73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57" i="25"/>
  <c r="G54" i="25"/>
  <c r="G55" i="25"/>
  <c r="G56" i="25"/>
  <c r="G53" i="25"/>
  <c r="G74" i="25" l="1"/>
  <c r="O45" i="25"/>
  <c r="D63" i="25" l="1"/>
  <c r="J83" i="25"/>
  <c r="I74" i="25"/>
  <c r="D55" i="25" s="1"/>
  <c r="H74" i="25"/>
  <c r="D54" i="25" s="1"/>
  <c r="D56" i="25"/>
  <c r="D69" i="25" s="1"/>
  <c r="M45" i="25"/>
  <c r="N45" i="25"/>
  <c r="O32" i="6" l="1"/>
  <c r="D50" i="6"/>
  <c r="G57" i="6" l="1"/>
  <c r="G58" i="6"/>
  <c r="G40" i="6"/>
  <c r="N2" i="6"/>
  <c r="N32" i="6" l="1"/>
  <c r="M32" i="6"/>
  <c r="G59" i="6" l="1"/>
  <c r="H59" i="6"/>
  <c r="I59" i="6"/>
  <c r="J68" i="6"/>
  <c r="D8" i="1"/>
  <c r="G8" i="1"/>
  <c r="H8" i="1"/>
  <c r="H17" i="1"/>
  <c r="I8" i="1"/>
  <c r="K8" i="1" s="1"/>
  <c r="K17" i="1" s="1"/>
  <c r="J8" i="1"/>
  <c r="J17" i="1" s="1"/>
  <c r="L8" i="1"/>
  <c r="L17" i="1" s="1"/>
  <c r="D9" i="1"/>
  <c r="G9" i="1"/>
  <c r="H9" i="1" s="1"/>
  <c r="I9" i="1"/>
  <c r="J9" i="1"/>
  <c r="L9" i="1"/>
  <c r="D10" i="1"/>
  <c r="G10" i="1"/>
  <c r="H10" i="1" s="1"/>
  <c r="I10" i="1"/>
  <c r="J10" i="1"/>
  <c r="K10" i="1"/>
  <c r="L10" i="1"/>
  <c r="D11" i="1"/>
  <c r="G11" i="1"/>
  <c r="H11" i="1" s="1"/>
  <c r="I11" i="1"/>
  <c r="J11" i="1"/>
  <c r="K11" i="1" s="1"/>
  <c r="L11" i="1"/>
  <c r="D12" i="1"/>
  <c r="G12" i="1"/>
  <c r="H12" i="1"/>
  <c r="I12" i="1"/>
  <c r="K12" i="1" s="1"/>
  <c r="J12" i="1"/>
  <c r="L12" i="1"/>
  <c r="D13" i="1"/>
  <c r="G13" i="1"/>
  <c r="H13" i="1"/>
  <c r="I13" i="1"/>
  <c r="K13" i="1"/>
  <c r="J13" i="1"/>
  <c r="L13" i="1"/>
  <c r="D14" i="1"/>
  <c r="G14" i="1"/>
  <c r="H14" i="1" s="1"/>
  <c r="I14" i="1"/>
  <c r="J14" i="1"/>
  <c r="K14" i="1"/>
  <c r="L14" i="1"/>
  <c r="D15" i="1"/>
  <c r="G15" i="1"/>
  <c r="H15" i="1"/>
  <c r="I15" i="1"/>
  <c r="J15" i="1"/>
  <c r="K15" i="1"/>
  <c r="L15" i="1"/>
  <c r="D16" i="1"/>
  <c r="G16" i="1"/>
  <c r="H16" i="1"/>
  <c r="I16" i="1"/>
  <c r="K16" i="1" s="1"/>
  <c r="J16" i="1"/>
  <c r="L16" i="1"/>
  <c r="B17" i="1"/>
  <c r="C17" i="1"/>
  <c r="E17" i="1"/>
  <c r="F17" i="1"/>
  <c r="I17" i="1"/>
  <c r="K9" i="1" l="1"/>
  <c r="G17" i="1"/>
  <c r="D17" i="1"/>
  <c r="B3" i="1" s="1"/>
  <c r="I3" i="1" s="1"/>
  <c r="G3" i="1" l="1"/>
</calcChain>
</file>

<file path=xl/sharedStrings.xml><?xml version="1.0" encoding="utf-8"?>
<sst xmlns="http://schemas.openxmlformats.org/spreadsheetml/2006/main" count="1142" uniqueCount="333">
  <si>
    <t>※入力</t>
  </si>
  <si>
    <t>初期資金</t>
  </si>
  <si>
    <t>スタート日</t>
  </si>
  <si>
    <t>現在資金</t>
  </si>
  <si>
    <t>損切り</t>
  </si>
  <si>
    <t>資金増減</t>
  </si>
  <si>
    <t>トータル集計</t>
  </si>
  <si>
    <t>集計</t>
  </si>
  <si>
    <t>利益合計</t>
  </si>
  <si>
    <t>損失合計</t>
  </si>
  <si>
    <t>損益</t>
  </si>
  <si>
    <t>利益トレード
回数</t>
  </si>
  <si>
    <t>損失トレード
回数</t>
  </si>
  <si>
    <t>総トレード
回数</t>
  </si>
  <si>
    <t>勝率</t>
  </si>
  <si>
    <t>平均利益</t>
  </si>
  <si>
    <t>平均損失</t>
  </si>
  <si>
    <t>平均利益
/平均損失</t>
  </si>
  <si>
    <t>総利益
/総損失(PF)</t>
  </si>
  <si>
    <t>※リスクリワードレシオ</t>
  </si>
  <si>
    <t>※プロフィットファクター</t>
  </si>
  <si>
    <t>通貨ペア</t>
  </si>
  <si>
    <t>売買</t>
  </si>
  <si>
    <t>数量</t>
  </si>
  <si>
    <t>エントリー手法</t>
  </si>
  <si>
    <t>時間足</t>
  </si>
  <si>
    <t>エントリー日時</t>
  </si>
  <si>
    <t>エントリー価格</t>
  </si>
  <si>
    <t>決済時間足</t>
  </si>
  <si>
    <t>決済日時</t>
  </si>
  <si>
    <t>決済価格</t>
  </si>
  <si>
    <t>決済手法</t>
  </si>
  <si>
    <t>結果</t>
  </si>
  <si>
    <t>利益pips</t>
  </si>
  <si>
    <t>損失pips</t>
  </si>
  <si>
    <t>金額　</t>
  </si>
  <si>
    <t>合計</t>
  </si>
  <si>
    <t>トレード詳細データ</t>
  </si>
  <si>
    <t>通貨ペア別エントリー回数</t>
  </si>
  <si>
    <t>Buy</t>
  </si>
  <si>
    <t>Sell</t>
  </si>
  <si>
    <t>トレード期間</t>
  </si>
  <si>
    <t>買いエントリー回数</t>
  </si>
  <si>
    <t>売りエントリー回数</t>
  </si>
  <si>
    <t>合計トレード回数</t>
  </si>
  <si>
    <t>合計勝ち数</t>
  </si>
  <si>
    <t>合計負け数</t>
  </si>
  <si>
    <t>引き分け</t>
  </si>
  <si>
    <t>保留</t>
  </si>
  <si>
    <t>合計利益</t>
  </si>
  <si>
    <t>合計損失</t>
  </si>
  <si>
    <t>合計損益</t>
  </si>
  <si>
    <t>最大連勝数</t>
  </si>
  <si>
    <t>最大連敗数</t>
  </si>
  <si>
    <t>最大DD(pips)</t>
  </si>
  <si>
    <t>エントリー手法別エントリー回数</t>
  </si>
  <si>
    <t>損益pips</t>
  </si>
  <si>
    <t>リベンジャーズ</t>
  </si>
  <si>
    <t>PAリベンジャーズ</t>
  </si>
  <si>
    <t>TJK</t>
  </si>
  <si>
    <t>HIS +1010</t>
  </si>
  <si>
    <t>RF +1010</t>
  </si>
  <si>
    <t>１．今、のあなたの現状を書いてください。</t>
  </si>
  <si>
    <t>（投資歴はどれくらいなのか、現状は勝てているのか負けているか？など）</t>
  </si>
  <si>
    <t>気づき：</t>
  </si>
  <si>
    <t>2024/3/25　EUR/GBP　日足</t>
    <rPh sb="18" eb="20">
      <t>ヒアシ</t>
    </rPh>
    <phoneticPr fontId="13"/>
  </si>
  <si>
    <t>2024/3/25　EUR/GBP　4時間足</t>
    <rPh sb="19" eb="22">
      <t>ジカンアシ</t>
    </rPh>
    <phoneticPr fontId="13"/>
  </si>
  <si>
    <t>2024/3/25　EUR/GBP　1時間足</t>
    <rPh sb="19" eb="22">
      <t>ジカンアシ</t>
    </rPh>
    <phoneticPr fontId="13"/>
  </si>
  <si>
    <t>2024/3/25　EUR/JPY　日足</t>
    <rPh sb="18" eb="20">
      <t>ヒアシ</t>
    </rPh>
    <phoneticPr fontId="13"/>
  </si>
  <si>
    <t>2024/3/25　EUR/JPY　4時間足</t>
    <rPh sb="19" eb="22">
      <t>ジカンアシ</t>
    </rPh>
    <phoneticPr fontId="13"/>
  </si>
  <si>
    <t>2024/3/25　EUR/JPY　1時間足</t>
    <rPh sb="19" eb="22">
      <t>ジカンアシ</t>
    </rPh>
    <phoneticPr fontId="13"/>
  </si>
  <si>
    <t>2024/3/27　EUR/JPY　1時間足</t>
    <rPh sb="19" eb="22">
      <t>ジカンアシ</t>
    </rPh>
    <phoneticPr fontId="13"/>
  </si>
  <si>
    <t>2024/3/27　EUR/JPY　1時間足　指値エントリー画面</t>
    <rPh sb="19" eb="22">
      <t>ジカンアシ</t>
    </rPh>
    <rPh sb="23" eb="25">
      <t>サシネ</t>
    </rPh>
    <rPh sb="30" eb="32">
      <t>ガメン</t>
    </rPh>
    <phoneticPr fontId="13"/>
  </si>
  <si>
    <t>2024/4/8 GBP/ＪＰＹ日足</t>
    <rPh sb="16" eb="18">
      <t>ヒアシ</t>
    </rPh>
    <phoneticPr fontId="13"/>
  </si>
  <si>
    <t>2024/4/9　NZD/USD　日足</t>
    <rPh sb="17" eb="19">
      <t>ヒアシ</t>
    </rPh>
    <phoneticPr fontId="13"/>
  </si>
  <si>
    <t>2024/4/9　NZD/USD　4時間足</t>
    <rPh sb="18" eb="21">
      <t>ジカンアシ</t>
    </rPh>
    <phoneticPr fontId="13"/>
  </si>
  <si>
    <t>2024/4/10　NZD/USD　1時間足</t>
    <rPh sb="19" eb="22">
      <t>ジカンアシ</t>
    </rPh>
    <phoneticPr fontId="13"/>
  </si>
  <si>
    <t>結果</t>
    <rPh sb="0" eb="2">
      <t>ケッカ</t>
    </rPh>
    <phoneticPr fontId="13"/>
  </si>
  <si>
    <t>ダウで上昇転換と判断</t>
    <rPh sb="3" eb="5">
      <t>ジョウショウ</t>
    </rPh>
    <rPh sb="5" eb="7">
      <t>テンカン</t>
    </rPh>
    <rPh sb="8" eb="10">
      <t>ハンダン</t>
    </rPh>
    <phoneticPr fontId="13"/>
  </si>
  <si>
    <t>EUR/JPY</t>
    <phoneticPr fontId="13"/>
  </si>
  <si>
    <t>売り</t>
    <rPh sb="0" eb="1">
      <t>ウ</t>
    </rPh>
    <phoneticPr fontId="13"/>
  </si>
  <si>
    <t>指値</t>
    <rPh sb="0" eb="2">
      <t>サシネ</t>
    </rPh>
    <phoneticPr fontId="13"/>
  </si>
  <si>
    <t>負け</t>
    <rPh sb="0" eb="1">
      <t>マ</t>
    </rPh>
    <phoneticPr fontId="13"/>
  </si>
  <si>
    <t>日足</t>
    <rPh sb="0" eb="2">
      <t>ヒアシ</t>
    </rPh>
    <phoneticPr fontId="13"/>
  </si>
  <si>
    <t>EUR/JPY</t>
    <phoneticPr fontId="13"/>
  </si>
  <si>
    <t>NZD/USD</t>
    <phoneticPr fontId="13"/>
  </si>
  <si>
    <t>買い</t>
    <rPh sb="0" eb="1">
      <t>カ</t>
    </rPh>
    <phoneticPr fontId="13"/>
  </si>
  <si>
    <t>負け</t>
    <rPh sb="0" eb="1">
      <t>マ</t>
    </rPh>
    <phoneticPr fontId="13"/>
  </si>
  <si>
    <t>１時間足</t>
    <rPh sb="1" eb="4">
      <t>ジカンアシ</t>
    </rPh>
    <phoneticPr fontId="13"/>
  </si>
  <si>
    <t>レジサポ</t>
    <phoneticPr fontId="13"/>
  </si>
  <si>
    <t>結果</t>
    <rPh sb="0" eb="2">
      <t>ケッカ</t>
    </rPh>
    <phoneticPr fontId="13"/>
  </si>
  <si>
    <t>2024/4/10　日足でピンバー</t>
    <rPh sb="10" eb="12">
      <t>ヒアシ</t>
    </rPh>
    <phoneticPr fontId="13"/>
  </si>
  <si>
    <t>2024/4/12 4時間足のEBでエントリー</t>
    <rPh sb="11" eb="14">
      <t>ジカンアシ</t>
    </rPh>
    <phoneticPr fontId="13"/>
  </si>
  <si>
    <t>CAD/JPY</t>
    <phoneticPr fontId="13"/>
  </si>
  <si>
    <t>買い</t>
    <rPh sb="0" eb="1">
      <t>カ</t>
    </rPh>
    <phoneticPr fontId="13"/>
  </si>
  <si>
    <t>ピンバー</t>
    <phoneticPr fontId="13"/>
  </si>
  <si>
    <t>日足</t>
    <rPh sb="0" eb="2">
      <t>ヒアシ</t>
    </rPh>
    <phoneticPr fontId="13"/>
  </si>
  <si>
    <t>指値</t>
    <rPh sb="0" eb="2">
      <t>サシネ</t>
    </rPh>
    <phoneticPr fontId="13"/>
  </si>
  <si>
    <t>負け</t>
    <rPh sb="0" eb="1">
      <t>マ</t>
    </rPh>
    <phoneticPr fontId="13"/>
  </si>
  <si>
    <t>結果</t>
    <rPh sb="0" eb="2">
      <t>ケッカ</t>
    </rPh>
    <phoneticPr fontId="13"/>
  </si>
  <si>
    <t>買い</t>
    <rPh sb="0" eb="1">
      <t>カ</t>
    </rPh>
    <phoneticPr fontId="13"/>
  </si>
  <si>
    <t>負け</t>
    <rPh sb="0" eb="1">
      <t>マ</t>
    </rPh>
    <phoneticPr fontId="13"/>
  </si>
  <si>
    <t>売り</t>
    <rPh sb="0" eb="1">
      <t>ウ</t>
    </rPh>
    <phoneticPr fontId="13"/>
  </si>
  <si>
    <t>フィボナッチトレード</t>
    <phoneticPr fontId="13"/>
  </si>
  <si>
    <t>フィボナッチトレード</t>
    <phoneticPr fontId="13"/>
  </si>
  <si>
    <t>結果</t>
    <rPh sb="0" eb="2">
      <t>ケッカ</t>
    </rPh>
    <phoneticPr fontId="13"/>
  </si>
  <si>
    <t>EUR/CAD</t>
    <phoneticPr fontId="13"/>
  </si>
  <si>
    <t>EB</t>
    <phoneticPr fontId="13"/>
  </si>
  <si>
    <t>4時間足</t>
    <rPh sb="1" eb="4">
      <t>ジカンアシ</t>
    </rPh>
    <phoneticPr fontId="13"/>
  </si>
  <si>
    <t>AUD/JPY</t>
    <phoneticPr fontId="13"/>
  </si>
  <si>
    <t>買い</t>
    <rPh sb="0" eb="1">
      <t>カ</t>
    </rPh>
    <phoneticPr fontId="13"/>
  </si>
  <si>
    <t>指値</t>
    <rPh sb="0" eb="2">
      <t>サシネ</t>
    </rPh>
    <phoneticPr fontId="13"/>
  </si>
  <si>
    <t>負け</t>
    <rPh sb="0" eb="1">
      <t>マ</t>
    </rPh>
    <phoneticPr fontId="13"/>
  </si>
  <si>
    <t>結果</t>
    <rPh sb="0" eb="2">
      <t>ケッカ</t>
    </rPh>
    <phoneticPr fontId="13"/>
  </si>
  <si>
    <t>USD/CAD</t>
    <phoneticPr fontId="13"/>
  </si>
  <si>
    <t>売り</t>
    <rPh sb="0" eb="1">
      <t>ウ</t>
    </rPh>
    <phoneticPr fontId="13"/>
  </si>
  <si>
    <t>勝ち</t>
    <rPh sb="0" eb="1">
      <t>カ</t>
    </rPh>
    <phoneticPr fontId="13"/>
  </si>
  <si>
    <t>CHF/JPY</t>
    <phoneticPr fontId="13"/>
  </si>
  <si>
    <t>OBシステム</t>
    <phoneticPr fontId="13"/>
  </si>
  <si>
    <t>30分足</t>
    <rPh sb="2" eb="4">
      <t>フンアシ</t>
    </rPh>
    <phoneticPr fontId="13"/>
  </si>
  <si>
    <t>EUR/CHF</t>
    <phoneticPr fontId="13"/>
  </si>
  <si>
    <t>成行</t>
    <rPh sb="0" eb="2">
      <t>ナリユキ</t>
    </rPh>
    <phoneticPr fontId="13"/>
  </si>
  <si>
    <t>操作間違い</t>
    <rPh sb="0" eb="2">
      <t>ソウサ</t>
    </rPh>
    <rPh sb="2" eb="4">
      <t>マチガ</t>
    </rPh>
    <phoneticPr fontId="13"/>
  </si>
  <si>
    <t>AUD/NZD</t>
    <phoneticPr fontId="13"/>
  </si>
  <si>
    <t>EUR/AUD</t>
    <phoneticPr fontId="13"/>
  </si>
  <si>
    <t>EUR/GBP</t>
    <phoneticPr fontId="13"/>
  </si>
  <si>
    <t>損切り指値忘れ放置</t>
    <rPh sb="0" eb="2">
      <t>ソンギ</t>
    </rPh>
    <rPh sb="3" eb="5">
      <t>サシネ</t>
    </rPh>
    <rPh sb="5" eb="6">
      <t>ワス</t>
    </rPh>
    <rPh sb="7" eb="9">
      <t>ホウチ</t>
    </rPh>
    <phoneticPr fontId="13"/>
  </si>
  <si>
    <t>EUR/NZD</t>
    <phoneticPr fontId="13"/>
  </si>
  <si>
    <t>2024/4/1～2024/4/30</t>
    <phoneticPr fontId="13"/>
  </si>
  <si>
    <t>NZD/USD</t>
    <phoneticPr fontId="13"/>
  </si>
  <si>
    <t>CAD/JPY</t>
    <phoneticPr fontId="13"/>
  </si>
  <si>
    <t>CAD/JPY</t>
    <phoneticPr fontId="13"/>
  </si>
  <si>
    <t>GBP/JPY</t>
    <phoneticPr fontId="13"/>
  </si>
  <si>
    <t>GBP/JPY</t>
    <phoneticPr fontId="13"/>
  </si>
  <si>
    <t>AUD/NZD</t>
    <phoneticPr fontId="13"/>
  </si>
  <si>
    <t>AUD/NZD</t>
    <phoneticPr fontId="13"/>
  </si>
  <si>
    <t>EUR/CAD</t>
    <phoneticPr fontId="13"/>
  </si>
  <si>
    <t>USD/CAD</t>
    <phoneticPr fontId="13"/>
  </si>
  <si>
    <t>GBP/NZD</t>
    <phoneticPr fontId="13"/>
  </si>
  <si>
    <t>GBP/NZD</t>
    <phoneticPr fontId="13"/>
  </si>
  <si>
    <t>EUR/CHF</t>
    <phoneticPr fontId="13"/>
  </si>
  <si>
    <t>GBP/CAD</t>
    <phoneticPr fontId="13"/>
  </si>
  <si>
    <t>GBP/CAD</t>
    <phoneticPr fontId="13"/>
  </si>
  <si>
    <t>AUD/CHF</t>
    <phoneticPr fontId="13"/>
  </si>
  <si>
    <t>EUR/GBP</t>
    <phoneticPr fontId="13"/>
  </si>
  <si>
    <t>EUR/NZD</t>
    <phoneticPr fontId="13"/>
  </si>
  <si>
    <t>EUR/NZD</t>
    <phoneticPr fontId="13"/>
  </si>
  <si>
    <t>TRB</t>
    <phoneticPr fontId="13"/>
  </si>
  <si>
    <t>2024年　　合計</t>
    <phoneticPr fontId="13"/>
  </si>
  <si>
    <t>GBP/USD</t>
    <phoneticPr fontId="13"/>
  </si>
  <si>
    <t>買い</t>
    <rPh sb="0" eb="1">
      <t>カ</t>
    </rPh>
    <phoneticPr fontId="13"/>
  </si>
  <si>
    <t>2024/5/1～2024/5/31</t>
    <phoneticPr fontId="13"/>
  </si>
  <si>
    <t>EUR/USD</t>
    <phoneticPr fontId="13"/>
  </si>
  <si>
    <t>2024/5/3　EUR/USD</t>
    <phoneticPr fontId="13"/>
  </si>
  <si>
    <t>売り</t>
    <rPh sb="0" eb="1">
      <t>ウ</t>
    </rPh>
    <phoneticPr fontId="13"/>
  </si>
  <si>
    <t>TRB</t>
    <phoneticPr fontId="13"/>
  </si>
  <si>
    <t>１時間足</t>
    <rPh sb="1" eb="4">
      <t>ジカンアシ</t>
    </rPh>
    <phoneticPr fontId="13"/>
  </si>
  <si>
    <t>指値</t>
    <rPh sb="0" eb="2">
      <t>サシネ</t>
    </rPh>
    <phoneticPr fontId="13"/>
  </si>
  <si>
    <t>負け</t>
    <rPh sb="0" eb="1">
      <t>マ</t>
    </rPh>
    <phoneticPr fontId="13"/>
  </si>
  <si>
    <t>TRB</t>
    <phoneticPr fontId="13"/>
  </si>
  <si>
    <t>勝ち</t>
    <rPh sb="0" eb="1">
      <t>カ</t>
    </rPh>
    <phoneticPr fontId="13"/>
  </si>
  <si>
    <t>2024/5/3　EUR/NZD</t>
    <phoneticPr fontId="13"/>
  </si>
  <si>
    <t>GBP/CHF</t>
    <phoneticPr fontId="13"/>
  </si>
  <si>
    <t>2024/5/3　GBP/CHF</t>
    <phoneticPr fontId="13"/>
  </si>
  <si>
    <t>買い</t>
    <rPh sb="0" eb="1">
      <t>カ</t>
    </rPh>
    <phoneticPr fontId="13"/>
  </si>
  <si>
    <t>売り</t>
    <rPh sb="0" eb="1">
      <t>ウ</t>
    </rPh>
    <phoneticPr fontId="13"/>
  </si>
  <si>
    <t>負け</t>
    <rPh sb="0" eb="1">
      <t>マ</t>
    </rPh>
    <phoneticPr fontId="13"/>
  </si>
  <si>
    <t>勝ち</t>
    <rPh sb="0" eb="1">
      <t>カ</t>
    </rPh>
    <phoneticPr fontId="13"/>
  </si>
  <si>
    <t>PB</t>
    <phoneticPr fontId="13"/>
  </si>
  <si>
    <t>2024/5/7　EUR/AUD</t>
    <phoneticPr fontId="13"/>
  </si>
  <si>
    <t>EUR/AUD</t>
    <phoneticPr fontId="13"/>
  </si>
  <si>
    <t>買い</t>
    <rPh sb="0" eb="1">
      <t>カ</t>
    </rPh>
    <phoneticPr fontId="13"/>
  </si>
  <si>
    <t>2024/5/7　NZD/USD</t>
    <phoneticPr fontId="13"/>
  </si>
  <si>
    <t>2024/5/3　AUD/CHF</t>
    <phoneticPr fontId="13"/>
  </si>
  <si>
    <t>戻りをまった</t>
    <rPh sb="0" eb="1">
      <t>モド</t>
    </rPh>
    <phoneticPr fontId="13"/>
  </si>
  <si>
    <t>成行</t>
    <rPh sb="0" eb="2">
      <t>ナリユキ</t>
    </rPh>
    <phoneticPr fontId="13"/>
  </si>
  <si>
    <t>2024/5/8　EUR/GBP</t>
    <phoneticPr fontId="13"/>
  </si>
  <si>
    <t>4時間足</t>
    <rPh sb="1" eb="4">
      <t>ジカンアシ</t>
    </rPh>
    <phoneticPr fontId="13"/>
  </si>
  <si>
    <t>不明（何かと間違ったと思うが覚えていない）</t>
    <rPh sb="0" eb="2">
      <t>フメイ</t>
    </rPh>
    <rPh sb="3" eb="4">
      <t>ナニ</t>
    </rPh>
    <rPh sb="6" eb="8">
      <t>マチガ</t>
    </rPh>
    <rPh sb="11" eb="12">
      <t>オモ</t>
    </rPh>
    <rPh sb="14" eb="15">
      <t>オボ</t>
    </rPh>
    <phoneticPr fontId="13"/>
  </si>
  <si>
    <t>EUR/NZD</t>
    <phoneticPr fontId="13"/>
  </si>
  <si>
    <t>2024/5/10　EUR/NZD</t>
    <phoneticPr fontId="13"/>
  </si>
  <si>
    <t>TRB（刺さらず途中決済）</t>
    <rPh sb="4" eb="5">
      <t>サ</t>
    </rPh>
    <rPh sb="8" eb="10">
      <t>トチュウ</t>
    </rPh>
    <rPh sb="10" eb="12">
      <t>ケッサイ</t>
    </rPh>
    <phoneticPr fontId="13"/>
  </si>
  <si>
    <t>GBP/USD</t>
    <phoneticPr fontId="13"/>
  </si>
  <si>
    <t>2024/5/10　GBP/USD</t>
    <phoneticPr fontId="13"/>
  </si>
  <si>
    <t>EUR/USD</t>
    <phoneticPr fontId="13"/>
  </si>
  <si>
    <t>買い</t>
    <rPh sb="0" eb="1">
      <t>カ</t>
    </rPh>
    <phoneticPr fontId="13"/>
  </si>
  <si>
    <t>指値</t>
    <rPh sb="0" eb="2">
      <t>サシネ</t>
    </rPh>
    <phoneticPr fontId="13"/>
  </si>
  <si>
    <t>勝ち</t>
    <rPh sb="0" eb="1">
      <t>カ</t>
    </rPh>
    <phoneticPr fontId="13"/>
  </si>
  <si>
    <t>AUD/USD</t>
    <phoneticPr fontId="13"/>
  </si>
  <si>
    <t>売り</t>
    <rPh sb="0" eb="1">
      <t>ウ</t>
    </rPh>
    <phoneticPr fontId="13"/>
  </si>
  <si>
    <t>AUD/CHF</t>
    <phoneticPr fontId="13"/>
  </si>
  <si>
    <t>勝ち</t>
    <rPh sb="0" eb="1">
      <t>カ</t>
    </rPh>
    <phoneticPr fontId="13"/>
  </si>
  <si>
    <t>2024/5/22　CHF/JPY</t>
    <phoneticPr fontId="13"/>
  </si>
  <si>
    <t>EUR/GBP</t>
    <phoneticPr fontId="13"/>
  </si>
  <si>
    <t>買い</t>
    <rPh sb="0" eb="1">
      <t>カ</t>
    </rPh>
    <phoneticPr fontId="13"/>
  </si>
  <si>
    <t>売り</t>
    <rPh sb="0" eb="1">
      <t>ウ</t>
    </rPh>
    <phoneticPr fontId="13"/>
  </si>
  <si>
    <t>20245/5/27　7：33</t>
    <phoneticPr fontId="13"/>
  </si>
  <si>
    <t>負け</t>
    <rPh sb="0" eb="1">
      <t>マ</t>
    </rPh>
    <phoneticPr fontId="13"/>
  </si>
  <si>
    <t>EUR/CHF</t>
    <phoneticPr fontId="13"/>
  </si>
  <si>
    <t>EUR/AUD</t>
    <phoneticPr fontId="13"/>
  </si>
  <si>
    <t>GBP/AUD</t>
    <phoneticPr fontId="13"/>
  </si>
  <si>
    <t>PBにカウンター指値したが全敗</t>
    <rPh sb="8" eb="10">
      <t>サシネ</t>
    </rPh>
    <rPh sb="13" eb="15">
      <t>ゼンパイ</t>
    </rPh>
    <phoneticPr fontId="13"/>
  </si>
  <si>
    <t>チャートが見れる日だったので利確を直近安値に指値して
成行決済の予定が刺さった</t>
    <rPh sb="5" eb="6">
      <t>ミ</t>
    </rPh>
    <rPh sb="8" eb="9">
      <t>ヒ</t>
    </rPh>
    <rPh sb="14" eb="16">
      <t>リカク</t>
    </rPh>
    <rPh sb="17" eb="19">
      <t>チョッキン</t>
    </rPh>
    <rPh sb="19" eb="21">
      <t>ヤスネ</t>
    </rPh>
    <rPh sb="22" eb="24">
      <t>サシネ</t>
    </rPh>
    <rPh sb="27" eb="29">
      <t>ナリユキ</t>
    </rPh>
    <rPh sb="29" eb="31">
      <t>ケッサイ</t>
    </rPh>
    <rPh sb="32" eb="34">
      <t>ヨテイ</t>
    </rPh>
    <rPh sb="35" eb="36">
      <t>サ</t>
    </rPh>
    <phoneticPr fontId="13"/>
  </si>
  <si>
    <t>値動きに不安で決済した</t>
    <rPh sb="0" eb="2">
      <t>ネウゴ</t>
    </rPh>
    <rPh sb="4" eb="6">
      <t>フアン</t>
    </rPh>
    <rPh sb="7" eb="9">
      <t>ケッサイ</t>
    </rPh>
    <phoneticPr fontId="13"/>
  </si>
  <si>
    <t>GBP/NZD</t>
    <phoneticPr fontId="13"/>
  </si>
  <si>
    <t>AUD/CHF</t>
    <phoneticPr fontId="13"/>
  </si>
  <si>
    <t>EUR/USD</t>
    <phoneticPr fontId="13"/>
  </si>
  <si>
    <t>EUR/USD</t>
    <phoneticPr fontId="13"/>
  </si>
  <si>
    <t>EUR/NZD</t>
    <phoneticPr fontId="13"/>
  </si>
  <si>
    <t>EUR/NZD</t>
    <phoneticPr fontId="13"/>
  </si>
  <si>
    <t>GBP/CHF</t>
    <phoneticPr fontId="13"/>
  </si>
  <si>
    <t>GBP/CHF</t>
    <phoneticPr fontId="13"/>
  </si>
  <si>
    <t>EUR/AUD</t>
    <phoneticPr fontId="13"/>
  </si>
  <si>
    <t>NZD/USD</t>
    <phoneticPr fontId="13"/>
  </si>
  <si>
    <t>NZD/USD</t>
    <phoneticPr fontId="13"/>
  </si>
  <si>
    <t>EUR/GBP</t>
    <phoneticPr fontId="13"/>
  </si>
  <si>
    <t>CAD/JPY</t>
    <phoneticPr fontId="13"/>
  </si>
  <si>
    <t>CAD/JPY</t>
    <phoneticPr fontId="13"/>
  </si>
  <si>
    <t>USD/CHF</t>
    <phoneticPr fontId="13"/>
  </si>
  <si>
    <t>USD/CHF</t>
    <phoneticPr fontId="13"/>
  </si>
  <si>
    <t>EUR/CAD</t>
    <phoneticPr fontId="13"/>
  </si>
  <si>
    <t>EUR/CAD</t>
    <phoneticPr fontId="13"/>
  </si>
  <si>
    <t>GBP/USD</t>
    <phoneticPr fontId="13"/>
  </si>
  <si>
    <t>GBP/USD</t>
    <phoneticPr fontId="13"/>
  </si>
  <si>
    <t>EUR/CHF</t>
    <phoneticPr fontId="13"/>
  </si>
  <si>
    <t>EUR/CHF</t>
    <phoneticPr fontId="13"/>
  </si>
  <si>
    <t>AUD/NZD</t>
    <phoneticPr fontId="13"/>
  </si>
  <si>
    <t>AUD/USD</t>
    <phoneticPr fontId="13"/>
  </si>
  <si>
    <t>AUD/JPY</t>
    <phoneticPr fontId="13"/>
  </si>
  <si>
    <t>CHF/JPY</t>
    <phoneticPr fontId="13"/>
  </si>
  <si>
    <t>NZD/JPY</t>
    <phoneticPr fontId="13"/>
  </si>
  <si>
    <t>NZD/JPY</t>
    <phoneticPr fontId="13"/>
  </si>
  <si>
    <t>月初残高</t>
    <rPh sb="0" eb="2">
      <t>ゲッショ</t>
    </rPh>
    <rPh sb="2" eb="4">
      <t>ザンダカ</t>
    </rPh>
    <phoneticPr fontId="13"/>
  </si>
  <si>
    <t>月損益</t>
    <rPh sb="0" eb="1">
      <t>ツキ</t>
    </rPh>
    <rPh sb="1" eb="3">
      <t>ソンエキ</t>
    </rPh>
    <phoneticPr fontId="13"/>
  </si>
  <si>
    <t>月利</t>
    <rPh sb="0" eb="2">
      <t>ゲツリ</t>
    </rPh>
    <phoneticPr fontId="13"/>
  </si>
  <si>
    <t>2024/6/1～2024/6/30</t>
    <phoneticPr fontId="13"/>
  </si>
  <si>
    <t>PB</t>
    <phoneticPr fontId="13"/>
  </si>
  <si>
    <t>１時間足</t>
    <phoneticPr fontId="13"/>
  </si>
  <si>
    <t>ＴＲＢ</t>
    <phoneticPr fontId="13"/>
  </si>
  <si>
    <t>指値</t>
    <phoneticPr fontId="13"/>
  </si>
  <si>
    <t>売り</t>
    <rPh sb="0" eb="1">
      <t>ウ</t>
    </rPh>
    <phoneticPr fontId="13"/>
  </si>
  <si>
    <t>勝ち</t>
    <rPh sb="0" eb="1">
      <t>カ</t>
    </rPh>
    <phoneticPr fontId="13"/>
  </si>
  <si>
    <t>USD/CAD</t>
    <phoneticPr fontId="13"/>
  </si>
  <si>
    <t>買い</t>
    <rPh sb="0" eb="1">
      <t>カ</t>
    </rPh>
    <phoneticPr fontId="13"/>
  </si>
  <si>
    <t>負け</t>
    <rPh sb="0" eb="1">
      <t>マ</t>
    </rPh>
    <phoneticPr fontId="13"/>
  </si>
  <si>
    <t>買い</t>
    <rPh sb="0" eb="1">
      <t>カ</t>
    </rPh>
    <phoneticPr fontId="13"/>
  </si>
  <si>
    <t>負け</t>
    <rPh sb="0" eb="1">
      <t>マ</t>
    </rPh>
    <phoneticPr fontId="13"/>
  </si>
  <si>
    <t>AUD/USD</t>
    <phoneticPr fontId="13"/>
  </si>
  <si>
    <t>売り</t>
    <rPh sb="0" eb="1">
      <t>ウ</t>
    </rPh>
    <phoneticPr fontId="13"/>
  </si>
  <si>
    <t>勝ち</t>
    <rPh sb="0" eb="1">
      <t>カ</t>
    </rPh>
    <phoneticPr fontId="13"/>
  </si>
  <si>
    <t>売り</t>
    <rPh sb="0" eb="1">
      <t>ウ</t>
    </rPh>
    <phoneticPr fontId="13"/>
  </si>
  <si>
    <t>負け</t>
    <rPh sb="0" eb="1">
      <t>マ</t>
    </rPh>
    <phoneticPr fontId="13"/>
  </si>
  <si>
    <t>買い</t>
    <rPh sb="0" eb="1">
      <t>カ</t>
    </rPh>
    <phoneticPr fontId="13"/>
  </si>
  <si>
    <t>CAD/JPY</t>
    <phoneticPr fontId="13"/>
  </si>
  <si>
    <t>EUR/JPY</t>
    <phoneticPr fontId="13"/>
  </si>
  <si>
    <t>GBP/JPY</t>
    <phoneticPr fontId="13"/>
  </si>
  <si>
    <t>売り</t>
    <rPh sb="0" eb="1">
      <t>ウ</t>
    </rPh>
    <phoneticPr fontId="13"/>
  </si>
  <si>
    <t>GBP/CAD</t>
    <phoneticPr fontId="13"/>
  </si>
  <si>
    <t>買い</t>
    <rPh sb="0" eb="1">
      <t>カ</t>
    </rPh>
    <phoneticPr fontId="13"/>
  </si>
  <si>
    <t>負け</t>
    <rPh sb="0" eb="1">
      <t>マ</t>
    </rPh>
    <phoneticPr fontId="13"/>
  </si>
  <si>
    <t>GBP/CHF</t>
    <phoneticPr fontId="13"/>
  </si>
  <si>
    <t>勝ち</t>
    <rPh sb="0" eb="1">
      <t>カ</t>
    </rPh>
    <phoneticPr fontId="13"/>
  </si>
  <si>
    <t>EUR/CAD</t>
    <phoneticPr fontId="13"/>
  </si>
  <si>
    <t>AUD/CHF</t>
    <phoneticPr fontId="13"/>
  </si>
  <si>
    <t>成行</t>
    <rPh sb="0" eb="2">
      <t>ナリユキ</t>
    </rPh>
    <phoneticPr fontId="13"/>
  </si>
  <si>
    <t>レジサポとヒゲ</t>
    <phoneticPr fontId="13"/>
  </si>
  <si>
    <t>GBP/CAD</t>
    <phoneticPr fontId="13"/>
  </si>
  <si>
    <t>欲張って失敗</t>
    <rPh sb="0" eb="2">
      <t>ヨクバ</t>
    </rPh>
    <rPh sb="4" eb="6">
      <t>シッパイ</t>
    </rPh>
    <phoneticPr fontId="13"/>
  </si>
  <si>
    <t>USD/CHF</t>
    <phoneticPr fontId="13"/>
  </si>
  <si>
    <t>売り</t>
    <rPh sb="0" eb="1">
      <t>ウ</t>
    </rPh>
    <phoneticPr fontId="13"/>
  </si>
  <si>
    <t>売り</t>
    <rPh sb="0" eb="1">
      <t>ウ</t>
    </rPh>
    <phoneticPr fontId="13"/>
  </si>
  <si>
    <t>負け</t>
    <rPh sb="0" eb="1">
      <t>マ</t>
    </rPh>
    <phoneticPr fontId="13"/>
  </si>
  <si>
    <t>指標</t>
    <rPh sb="0" eb="2">
      <t>シヒョウ</t>
    </rPh>
    <phoneticPr fontId="13"/>
  </si>
  <si>
    <t>GBP/CAD</t>
    <phoneticPr fontId="13"/>
  </si>
  <si>
    <t>勝ち</t>
    <rPh sb="0" eb="1">
      <t>カ</t>
    </rPh>
    <phoneticPr fontId="13"/>
  </si>
  <si>
    <t>EUR/GBP</t>
    <phoneticPr fontId="13"/>
  </si>
  <si>
    <t>EUR/USD</t>
    <phoneticPr fontId="13"/>
  </si>
  <si>
    <t>GBP/USD</t>
    <phoneticPr fontId="13"/>
  </si>
  <si>
    <t>EUR/AUD</t>
    <phoneticPr fontId="13"/>
  </si>
  <si>
    <t>売り</t>
    <rPh sb="0" eb="1">
      <t>ウ</t>
    </rPh>
    <phoneticPr fontId="13"/>
  </si>
  <si>
    <t>覚えていないがダブって注文したと思う</t>
    <rPh sb="0" eb="1">
      <t>オボ</t>
    </rPh>
    <rPh sb="11" eb="13">
      <t>チュウモン</t>
    </rPh>
    <rPh sb="16" eb="17">
      <t>オモ</t>
    </rPh>
    <phoneticPr fontId="13"/>
  </si>
  <si>
    <t>戻りでエントリー</t>
    <rPh sb="0" eb="1">
      <t>モド</t>
    </rPh>
    <phoneticPr fontId="13"/>
  </si>
  <si>
    <t>振り返り
１時間足のみで
環境認識、判断（上位足を見ない）
戻りでエントリー
先月と違う所</t>
    <rPh sb="0" eb="1">
      <t>フ</t>
    </rPh>
    <rPh sb="2" eb="3">
      <t>カエ</t>
    </rPh>
    <rPh sb="6" eb="9">
      <t>ジカンアシ</t>
    </rPh>
    <rPh sb="13" eb="17">
      <t>カンキョウニンシキ</t>
    </rPh>
    <rPh sb="18" eb="20">
      <t>ハンダン</t>
    </rPh>
    <rPh sb="21" eb="24">
      <t>ジョウイアシ</t>
    </rPh>
    <rPh sb="25" eb="26">
      <t>ミ</t>
    </rPh>
    <rPh sb="30" eb="31">
      <t>モド</t>
    </rPh>
    <rPh sb="40" eb="42">
      <t>センゲツ</t>
    </rPh>
    <rPh sb="43" eb="44">
      <t>チガ</t>
    </rPh>
    <rPh sb="45" eb="46">
      <t>トコロ</t>
    </rPh>
    <phoneticPr fontId="13"/>
  </si>
  <si>
    <t>EUR/AUD</t>
    <phoneticPr fontId="13"/>
  </si>
  <si>
    <t>売り</t>
    <rPh sb="0" eb="1">
      <t>ウ</t>
    </rPh>
    <phoneticPr fontId="13"/>
  </si>
  <si>
    <t>勝ち</t>
    <rPh sb="0" eb="1">
      <t>カ</t>
    </rPh>
    <phoneticPr fontId="13"/>
  </si>
  <si>
    <t>ルール外エントリー</t>
    <rPh sb="3" eb="4">
      <t>ガイ</t>
    </rPh>
    <phoneticPr fontId="13"/>
  </si>
  <si>
    <t>AUD/NZD</t>
    <phoneticPr fontId="13"/>
  </si>
  <si>
    <t>買い</t>
    <rPh sb="0" eb="1">
      <t>カ</t>
    </rPh>
    <phoneticPr fontId="13"/>
  </si>
  <si>
    <t>勝ち</t>
    <rPh sb="0" eb="1">
      <t>カ</t>
    </rPh>
    <phoneticPr fontId="13"/>
  </si>
  <si>
    <t>EUR/CHF</t>
    <phoneticPr fontId="13"/>
  </si>
  <si>
    <t>負け</t>
    <rPh sb="0" eb="1">
      <t>マ</t>
    </rPh>
    <phoneticPr fontId="13"/>
  </si>
  <si>
    <t>売り</t>
    <rPh sb="0" eb="1">
      <t>ウ</t>
    </rPh>
    <phoneticPr fontId="13"/>
  </si>
  <si>
    <t>EUR/GBP</t>
  </si>
  <si>
    <t>売り</t>
    <rPh sb="0" eb="1">
      <t>ウ</t>
    </rPh>
    <phoneticPr fontId="13"/>
  </si>
  <si>
    <t>負け</t>
    <rPh sb="0" eb="1">
      <t>マ</t>
    </rPh>
    <phoneticPr fontId="13"/>
  </si>
  <si>
    <t>GBP/AUD</t>
    <phoneticPr fontId="13"/>
  </si>
  <si>
    <t>勝ち</t>
    <rPh sb="0" eb="1">
      <t>カ</t>
    </rPh>
    <phoneticPr fontId="13"/>
  </si>
  <si>
    <t>EUR/GBP</t>
    <phoneticPr fontId="13"/>
  </si>
  <si>
    <t>AUD/JPY</t>
    <phoneticPr fontId="13"/>
  </si>
  <si>
    <t>AUD/JPY</t>
    <phoneticPr fontId="13"/>
  </si>
  <si>
    <t>EUR/NZD</t>
    <phoneticPr fontId="13"/>
  </si>
  <si>
    <t>EUR/CHF</t>
    <phoneticPr fontId="13"/>
  </si>
  <si>
    <t>AUD/NZD</t>
    <phoneticPr fontId="13"/>
  </si>
  <si>
    <t>AUD/CHF</t>
    <phoneticPr fontId="13"/>
  </si>
  <si>
    <t>USD/CAD</t>
    <phoneticPr fontId="13"/>
  </si>
  <si>
    <t>USD/CAD</t>
    <phoneticPr fontId="13"/>
  </si>
  <si>
    <t>CHF/JPY</t>
    <phoneticPr fontId="13"/>
  </si>
  <si>
    <t>CHF/JPY</t>
    <phoneticPr fontId="13"/>
  </si>
  <si>
    <t>AUD/USD</t>
    <phoneticPr fontId="13"/>
  </si>
  <si>
    <t>GBP/AUD</t>
    <phoneticPr fontId="13"/>
  </si>
  <si>
    <t>GBP/AUD</t>
    <phoneticPr fontId="13"/>
  </si>
  <si>
    <t>AUD/NZD</t>
    <phoneticPr fontId="13"/>
  </si>
  <si>
    <t>USD/CHF</t>
  </si>
  <si>
    <t>USD/CHF</t>
    <phoneticPr fontId="13"/>
  </si>
  <si>
    <t>USD/JPY</t>
  </si>
  <si>
    <t>USD/JPY</t>
    <phoneticPr fontId="13"/>
  </si>
  <si>
    <t>CAD/JPY</t>
  </si>
  <si>
    <t>EUR/JPY</t>
  </si>
  <si>
    <t>GBP/JPY</t>
  </si>
  <si>
    <t>GBP/CAD</t>
  </si>
  <si>
    <t>GBP/CHF</t>
  </si>
  <si>
    <t>EUR/CAD</t>
  </si>
  <si>
    <t>EUR/USD</t>
  </si>
  <si>
    <t>GBP/USD</t>
  </si>
  <si>
    <t>EUR/AUD</t>
  </si>
  <si>
    <t>９，１３</t>
    <phoneticPr fontId="13"/>
  </si>
  <si>
    <t>月初の連敗は、先月勝てたので　気持ちが油断した</t>
    <rPh sb="0" eb="2">
      <t>ゲッショ</t>
    </rPh>
    <rPh sb="3" eb="5">
      <t>レンパイ</t>
    </rPh>
    <rPh sb="7" eb="9">
      <t>センゲツ</t>
    </rPh>
    <rPh sb="9" eb="10">
      <t>カ</t>
    </rPh>
    <rPh sb="15" eb="17">
      <t>キモ</t>
    </rPh>
    <rPh sb="19" eb="21">
      <t>ユダン</t>
    </rPh>
    <phoneticPr fontId="13"/>
  </si>
  <si>
    <t>上位足を見ない</t>
    <phoneticPr fontId="13"/>
  </si>
  <si>
    <t>振り返り　先月と違うのは何か考えた　</t>
    <rPh sb="0" eb="1">
      <t>フ</t>
    </rPh>
    <rPh sb="2" eb="3">
      <t>カエ</t>
    </rPh>
    <rPh sb="5" eb="7">
      <t>センゲツ</t>
    </rPh>
    <rPh sb="8" eb="9">
      <t>チガ</t>
    </rPh>
    <rPh sb="12" eb="13">
      <t>ナニ</t>
    </rPh>
    <rPh sb="14" eb="15">
      <t>カンガ</t>
    </rPh>
    <phoneticPr fontId="13"/>
  </si>
  <si>
    <t>スマホだけで判断</t>
    <rPh sb="6" eb="8">
      <t>ハンダン</t>
    </rPh>
    <phoneticPr fontId="13"/>
  </si>
  <si>
    <t>（月初　仕事が忙しく　PC作業をさぼった）</t>
    <rPh sb="1" eb="3">
      <t>ゲッショ</t>
    </rPh>
    <rPh sb="4" eb="6">
      <t>シゴト</t>
    </rPh>
    <rPh sb="7" eb="8">
      <t>イソガ</t>
    </rPh>
    <rPh sb="13" eb="15">
      <t>サギョウ</t>
    </rPh>
    <phoneticPr fontId="13"/>
  </si>
  <si>
    <t>（思い出すと4時間足の１０SMAのカーブを見ていた）</t>
    <rPh sb="1" eb="2">
      <t>オモ</t>
    </rPh>
    <rPh sb="3" eb="4">
      <t>ダ</t>
    </rPh>
    <rPh sb="7" eb="10">
      <t>ジカンアシ</t>
    </rPh>
    <rPh sb="21" eb="22">
      <t>ミ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</si>
</sst>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5" formatCode="&quot;¥&quot;#,##0;&quot;¥&quot;\-#,##0"/>
    <numFmt numFmtId="6" formatCode="&quot;¥&quot;#,##0;[Red]&quot;¥&quot;\-#,##0"/>
    <numFmt numFmtId="176" formatCode="0.00_ ;[Red]\-0.00\ "/>
    <numFmt numFmtId="177" formatCode="0.00_ "/>
    <numFmt numFmtId="178" formatCode="0.0_);[Red]\(0.0\)"/>
    <numFmt numFmtId="179" formatCode="m/d;@"/>
    <numFmt numFmtId="180" formatCode="&quot;¥&quot;#,##0_);[Red]\(&quot;¥&quot;#,##0\)"/>
    <numFmt numFmtId="181" formatCode="0_);[Red]\(0\)"/>
    <numFmt numFmtId="182" formatCode="#,##0_ ;[Red]\-#,##0\ "/>
    <numFmt numFmtId="183" formatCode="0.0%"/>
    <numFmt numFmtId="184" formatCode="yyyy/m/d;@"/>
    <numFmt numFmtId="185" formatCode="#,##0.00_ ;[Red]\-#,##0.00\ "/>
    <numFmt numFmtId="186" formatCode="#,##0.00_);[Red]\(#,##0.00\)"/>
  </numFmts>
  <fonts count="15"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MS PGothic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5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ouble">
        <color indexed="60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ouble">
        <color indexed="60"/>
      </bottom>
      <diagonal/>
    </border>
    <border>
      <left/>
      <right style="thin">
        <color indexed="64"/>
      </right>
      <top style="thin">
        <color indexed="64"/>
      </top>
      <bottom style="double">
        <color indexed="60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0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0"/>
      </left>
      <right style="medium">
        <color indexed="60"/>
      </right>
      <top style="medium">
        <color indexed="60"/>
      </top>
      <bottom style="medium">
        <color indexed="6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6" fontId="12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0" fillId="0" borderId="1" xfId="0" applyNumberFormat="1" applyFont="1" applyFill="1" applyBorder="1" applyAlignment="1" applyProtection="1">
      <alignment vertical="center"/>
    </xf>
    <xf numFmtId="0" fontId="0" fillId="0" borderId="2" xfId="0" applyNumberFormat="1" applyFont="1" applyFill="1" applyBorder="1" applyAlignment="1" applyProtection="1">
      <alignment vertical="center"/>
    </xf>
    <xf numFmtId="0" fontId="0" fillId="0" borderId="3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5" xfId="0" applyNumberFormat="1" applyFont="1" applyFill="1" applyBorder="1" applyAlignment="1" applyProtection="1">
      <alignment vertical="center"/>
    </xf>
    <xf numFmtId="9" fontId="0" fillId="0" borderId="6" xfId="0" applyNumberFormat="1" applyFont="1" applyFill="1" applyBorder="1" applyAlignment="1" applyProtection="1">
      <alignment vertical="center"/>
    </xf>
    <xf numFmtId="0" fontId="0" fillId="0" borderId="7" xfId="0" applyNumberFormat="1" applyFont="1" applyFill="1" applyBorder="1" applyAlignment="1" applyProtection="1">
      <alignment vertical="center"/>
    </xf>
    <xf numFmtId="0" fontId="0" fillId="0" borderId="8" xfId="0" applyNumberFormat="1" applyFont="1" applyFill="1" applyBorder="1" applyAlignment="1" applyProtection="1">
      <alignment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176" fontId="3" fillId="0" borderId="0" xfId="0" applyNumberFormat="1" applyFont="1" applyFill="1" applyBorder="1" applyAlignment="1" applyProtection="1">
      <alignment vertical="center"/>
    </xf>
    <xf numFmtId="176" fontId="0" fillId="0" borderId="1" xfId="0" applyNumberFormat="1" applyFont="1" applyFill="1" applyBorder="1" applyAlignment="1" applyProtection="1">
      <alignment vertical="center"/>
    </xf>
    <xf numFmtId="177" fontId="0" fillId="0" borderId="1" xfId="0" applyNumberFormat="1" applyFont="1" applyFill="1" applyBorder="1" applyAlignment="1" applyProtection="1">
      <alignment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0" fillId="0" borderId="16" xfId="0" applyNumberFormat="1" applyFont="1" applyFill="1" applyBorder="1" applyAlignment="1" applyProtection="1">
      <alignment horizontal="center" vertical="center"/>
    </xf>
    <xf numFmtId="0" fontId="0" fillId="0" borderId="17" xfId="0" applyNumberFormat="1" applyFont="1" applyFill="1" applyBorder="1" applyAlignment="1" applyProtection="1">
      <alignment horizontal="center" vertical="center"/>
    </xf>
    <xf numFmtId="0" fontId="0" fillId="0" borderId="18" xfId="0" applyNumberFormat="1" applyFont="1" applyFill="1" applyBorder="1" applyAlignment="1" applyProtection="1">
      <alignment horizontal="center"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0" fontId="4" fillId="2" borderId="20" xfId="0" applyNumberFormat="1" applyFont="1" applyFill="1" applyBorder="1" applyAlignment="1" applyProtection="1">
      <alignment horizontal="center" vertical="center"/>
    </xf>
    <xf numFmtId="0" fontId="4" fillId="2" borderId="21" xfId="0" applyNumberFormat="1" applyFont="1" applyFill="1" applyBorder="1" applyAlignment="1" applyProtection="1">
      <alignment horizontal="center" vertical="center"/>
    </xf>
    <xf numFmtId="0" fontId="4" fillId="2" borderId="22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vertical="center"/>
    </xf>
    <xf numFmtId="0" fontId="0" fillId="0" borderId="23" xfId="0" applyNumberFormat="1" applyFont="1" applyFill="1" applyBorder="1" applyAlignment="1" applyProtection="1">
      <alignment vertical="center"/>
    </xf>
    <xf numFmtId="0" fontId="0" fillId="0" borderId="24" xfId="0" applyNumberFormat="1" applyFont="1" applyFill="1" applyBorder="1" applyAlignment="1" applyProtection="1">
      <alignment horizontal="center" vertical="center"/>
    </xf>
    <xf numFmtId="0" fontId="0" fillId="0" borderId="25" xfId="0" applyNumberFormat="1" applyFont="1" applyFill="1" applyBorder="1" applyAlignment="1" applyProtection="1">
      <alignment horizontal="center" vertical="center"/>
    </xf>
    <xf numFmtId="0" fontId="0" fillId="0" borderId="26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vertical="center"/>
    </xf>
    <xf numFmtId="0" fontId="0" fillId="0" borderId="21" xfId="0" applyNumberFormat="1" applyFont="1" applyFill="1" applyBorder="1" applyAlignment="1" applyProtection="1">
      <alignment vertical="center"/>
    </xf>
    <xf numFmtId="0" fontId="0" fillId="3" borderId="27" xfId="0" applyNumberFormat="1" applyFont="1" applyFill="1" applyBorder="1" applyAlignment="1" applyProtection="1">
      <alignment vertical="center"/>
    </xf>
    <xf numFmtId="0" fontId="0" fillId="3" borderId="19" xfId="0" applyNumberFormat="1" applyFont="1" applyFill="1" applyBorder="1" applyAlignment="1" applyProtection="1">
      <alignment vertical="center"/>
    </xf>
    <xf numFmtId="0" fontId="0" fillId="3" borderId="21" xfId="0" applyNumberFormat="1" applyFont="1" applyFill="1" applyBorder="1" applyAlignment="1" applyProtection="1">
      <alignment vertical="center"/>
    </xf>
    <xf numFmtId="0" fontId="0" fillId="0" borderId="28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0" fillId="0" borderId="21" xfId="0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vertical="center"/>
    </xf>
    <xf numFmtId="0" fontId="6" fillId="4" borderId="29" xfId="2" applyNumberFormat="1" applyFont="1" applyFill="1" applyBorder="1" applyAlignment="1" applyProtection="1">
      <alignment vertical="center"/>
    </xf>
    <xf numFmtId="178" fontId="6" fillId="4" borderId="27" xfId="2" applyNumberFormat="1" applyFont="1" applyFill="1" applyBorder="1" applyAlignment="1" applyProtection="1">
      <alignment vertical="center"/>
    </xf>
    <xf numFmtId="9" fontId="6" fillId="0" borderId="30" xfId="2" applyNumberFormat="1" applyFont="1" applyFill="1" applyBorder="1" applyAlignment="1" applyProtection="1">
      <alignment horizontal="center" vertical="center"/>
    </xf>
    <xf numFmtId="5" fontId="6" fillId="0" borderId="22" xfId="2" applyNumberFormat="1" applyFont="1" applyFill="1" applyBorder="1" applyAlignment="1" applyProtection="1">
      <alignment horizontal="center" vertical="center"/>
    </xf>
    <xf numFmtId="5" fontId="6" fillId="0" borderId="0" xfId="2" applyNumberFormat="1" applyFont="1" applyFill="1" applyBorder="1" applyAlignment="1" applyProtection="1">
      <alignment horizontal="center" vertical="center"/>
    </xf>
    <xf numFmtId="6" fontId="6" fillId="4" borderId="27" xfId="2" applyNumberFormat="1" applyFont="1" applyFill="1" applyBorder="1" applyAlignment="1" applyProtection="1">
      <alignment vertical="center"/>
    </xf>
    <xf numFmtId="6" fontId="6" fillId="0" borderId="31" xfId="2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55" fontId="7" fillId="0" borderId="13" xfId="2" applyNumberFormat="1" applyFont="1" applyFill="1" applyBorder="1" applyAlignment="1" applyProtection="1">
      <alignment horizontal="center" vertical="center"/>
    </xf>
    <xf numFmtId="0" fontId="6" fillId="4" borderId="32" xfId="2" applyNumberFormat="1" applyFont="1" applyFill="1" applyBorder="1" applyAlignment="1" applyProtection="1">
      <alignment horizontal="center" vertical="center"/>
    </xf>
    <xf numFmtId="0" fontId="6" fillId="4" borderId="33" xfId="2" applyNumberFormat="1" applyFont="1" applyFill="1" applyBorder="1" applyAlignment="1" applyProtection="1">
      <alignment horizontal="center" vertical="center" wrapText="1"/>
    </xf>
    <xf numFmtId="0" fontId="6" fillId="4" borderId="34" xfId="2" applyNumberFormat="1" applyFont="1" applyFill="1" applyBorder="1" applyAlignment="1" applyProtection="1">
      <alignment horizontal="center" vertical="center"/>
    </xf>
    <xf numFmtId="178" fontId="6" fillId="4" borderId="33" xfId="2" applyNumberFormat="1" applyFont="1" applyFill="1" applyBorder="1" applyAlignment="1" applyProtection="1">
      <alignment horizontal="center" vertical="center" wrapText="1"/>
    </xf>
    <xf numFmtId="179" fontId="6" fillId="4" borderId="33" xfId="2" applyNumberFormat="1" applyFont="1" applyFill="1" applyBorder="1" applyAlignment="1" applyProtection="1">
      <alignment horizontal="center" vertical="center"/>
    </xf>
    <xf numFmtId="0" fontId="6" fillId="4" borderId="35" xfId="2" applyNumberFormat="1" applyFont="1" applyFill="1" applyBorder="1" applyAlignment="1" applyProtection="1">
      <alignment horizontal="center" vertical="center" wrapText="1"/>
    </xf>
    <xf numFmtId="178" fontId="6" fillId="4" borderId="36" xfId="2" applyNumberFormat="1" applyFont="1" applyFill="1" applyBorder="1" applyAlignment="1" applyProtection="1">
      <alignment vertical="center"/>
    </xf>
    <xf numFmtId="180" fontId="6" fillId="4" borderId="37" xfId="2" applyNumberFormat="1" applyFont="1" applyFill="1" applyBorder="1" applyAlignment="1" applyProtection="1">
      <alignment horizontal="center" vertical="center"/>
    </xf>
    <xf numFmtId="180" fontId="7" fillId="0" borderId="38" xfId="2" applyNumberFormat="1" applyFont="1" applyFill="1" applyBorder="1" applyAlignment="1" applyProtection="1">
      <alignment horizontal="right" vertical="center"/>
    </xf>
    <xf numFmtId="180" fontId="7" fillId="0" borderId="39" xfId="2" applyNumberFormat="1" applyFont="1" applyFill="1" applyBorder="1" applyAlignment="1" applyProtection="1">
      <alignment horizontal="right" vertical="center"/>
    </xf>
    <xf numFmtId="181" fontId="7" fillId="0" borderId="39" xfId="2" applyNumberFormat="1" applyFont="1" applyFill="1" applyBorder="1" applyAlignment="1" applyProtection="1">
      <alignment horizontal="right" vertical="center"/>
    </xf>
    <xf numFmtId="182" fontId="7" fillId="0" borderId="39" xfId="2" applyNumberFormat="1" applyFont="1" applyFill="1" applyBorder="1" applyAlignment="1" applyProtection="1">
      <alignment horizontal="right" vertical="center"/>
    </xf>
    <xf numFmtId="183" fontId="7" fillId="0" borderId="39" xfId="2" applyNumberFormat="1" applyFont="1" applyFill="1" applyBorder="1" applyAlignment="1" applyProtection="1">
      <alignment vertical="center"/>
    </xf>
    <xf numFmtId="180" fontId="7" fillId="0" borderId="39" xfId="2" applyNumberFormat="1" applyFont="1" applyFill="1" applyBorder="1" applyAlignment="1" applyProtection="1">
      <alignment vertical="center"/>
    </xf>
    <xf numFmtId="177" fontId="7" fillId="0" borderId="39" xfId="2" applyNumberFormat="1" applyFont="1" applyFill="1" applyBorder="1" applyAlignment="1" applyProtection="1">
      <alignment vertical="center"/>
    </xf>
    <xf numFmtId="177" fontId="7" fillId="0" borderId="40" xfId="2" applyNumberFormat="1" applyFont="1" applyFill="1" applyBorder="1" applyAlignment="1" applyProtection="1">
      <alignment vertical="center"/>
    </xf>
    <xf numFmtId="180" fontId="0" fillId="0" borderId="38" xfId="0" applyNumberFormat="1" applyFont="1" applyFill="1" applyBorder="1" applyAlignment="1" applyProtection="1">
      <alignment vertical="center"/>
    </xf>
    <xf numFmtId="180" fontId="0" fillId="0" borderId="39" xfId="0" applyNumberFormat="1" applyFont="1" applyFill="1" applyBorder="1" applyAlignment="1" applyProtection="1">
      <alignment vertical="center"/>
    </xf>
    <xf numFmtId="0" fontId="0" fillId="0" borderId="39" xfId="0" applyNumberFormat="1" applyFont="1" applyFill="1" applyBorder="1" applyAlignment="1" applyProtection="1">
      <alignment vertical="center"/>
    </xf>
    <xf numFmtId="180" fontId="0" fillId="0" borderId="41" xfId="0" applyNumberFormat="1" applyFont="1" applyFill="1" applyBorder="1" applyAlignment="1" applyProtection="1">
      <alignment vertical="center"/>
    </xf>
    <xf numFmtId="180" fontId="0" fillId="0" borderId="42" xfId="0" applyNumberFormat="1" applyFont="1" applyFill="1" applyBorder="1" applyAlignment="1" applyProtection="1">
      <alignment vertical="center"/>
    </xf>
    <xf numFmtId="0" fontId="0" fillId="0" borderId="42" xfId="0" applyNumberFormat="1" applyFont="1" applyFill="1" applyBorder="1" applyAlignment="1" applyProtection="1">
      <alignment vertical="center"/>
    </xf>
    <xf numFmtId="181" fontId="7" fillId="0" borderId="42" xfId="2" applyNumberFormat="1" applyFont="1" applyFill="1" applyBorder="1" applyAlignment="1" applyProtection="1">
      <alignment horizontal="right" vertical="center"/>
    </xf>
    <xf numFmtId="183" fontId="7" fillId="0" borderId="42" xfId="2" applyNumberFormat="1" applyFont="1" applyFill="1" applyBorder="1" applyAlignment="1" applyProtection="1">
      <alignment vertical="center"/>
    </xf>
    <xf numFmtId="180" fontId="7" fillId="0" borderId="42" xfId="2" applyNumberFormat="1" applyFont="1" applyFill="1" applyBorder="1" applyAlignment="1" applyProtection="1">
      <alignment vertical="center"/>
    </xf>
    <xf numFmtId="177" fontId="7" fillId="0" borderId="42" xfId="2" applyNumberFormat="1" applyFont="1" applyFill="1" applyBorder="1" applyAlignment="1" applyProtection="1">
      <alignment vertical="center"/>
    </xf>
    <xf numFmtId="177" fontId="7" fillId="0" borderId="43" xfId="2" applyNumberFormat="1" applyFont="1" applyFill="1" applyBorder="1" applyAlignment="1" applyProtection="1">
      <alignment vertical="center"/>
    </xf>
    <xf numFmtId="6" fontId="7" fillId="0" borderId="39" xfId="2" applyNumberFormat="1" applyFont="1" applyFill="1" applyBorder="1" applyAlignment="1" applyProtection="1">
      <alignment horizontal="right" vertical="center"/>
    </xf>
    <xf numFmtId="6" fontId="7" fillId="0" borderId="42" xfId="2" applyNumberFormat="1" applyFont="1" applyFill="1" applyBorder="1" applyAlignment="1" applyProtection="1">
      <alignment horizontal="right" vertical="center"/>
    </xf>
    <xf numFmtId="55" fontId="0" fillId="0" borderId="12" xfId="0" applyNumberFormat="1" applyFont="1" applyFill="1" applyBorder="1" applyAlignment="1" applyProtection="1">
      <alignment horizontal="center" vertical="center"/>
    </xf>
    <xf numFmtId="5" fontId="1" fillId="0" borderId="44" xfId="0" applyNumberFormat="1" applyFont="1" applyFill="1" applyBorder="1" applyAlignment="1" applyProtection="1">
      <alignment vertical="center"/>
    </xf>
    <xf numFmtId="180" fontId="1" fillId="0" borderId="45" xfId="0" applyNumberFormat="1" applyFont="1" applyFill="1" applyBorder="1" applyAlignment="1" applyProtection="1">
      <alignment vertical="center"/>
    </xf>
    <xf numFmtId="6" fontId="1" fillId="0" borderId="45" xfId="0" applyNumberFormat="1" applyFont="1" applyFill="1" applyBorder="1" applyAlignment="1" applyProtection="1">
      <alignment vertical="center"/>
    </xf>
    <xf numFmtId="182" fontId="1" fillId="0" borderId="45" xfId="0" applyNumberFormat="1" applyFont="1" applyFill="1" applyBorder="1" applyAlignment="1" applyProtection="1">
      <alignment vertical="center"/>
    </xf>
    <xf numFmtId="181" fontId="1" fillId="0" borderId="45" xfId="0" applyNumberFormat="1" applyFont="1" applyFill="1" applyBorder="1" applyAlignment="1" applyProtection="1">
      <alignment vertical="center"/>
    </xf>
    <xf numFmtId="183" fontId="8" fillId="0" borderId="45" xfId="0" applyNumberFormat="1" applyFont="1" applyFill="1" applyBorder="1" applyAlignment="1" applyProtection="1">
      <alignment vertical="center"/>
    </xf>
    <xf numFmtId="177" fontId="1" fillId="0" borderId="46" xfId="0" applyNumberFormat="1" applyFont="1" applyFill="1" applyBorder="1" applyAlignment="1" applyProtection="1">
      <alignment vertical="center"/>
    </xf>
    <xf numFmtId="177" fontId="1" fillId="0" borderId="47" xfId="0" applyNumberFormat="1" applyFont="1" applyFill="1" applyBorder="1" applyAlignment="1" applyProtection="1">
      <alignment vertical="center"/>
    </xf>
    <xf numFmtId="0" fontId="0" fillId="0" borderId="48" xfId="0" applyNumberFormat="1" applyFont="1" applyFill="1" applyBorder="1" applyAlignment="1" applyProtection="1">
      <alignment vertical="center"/>
    </xf>
    <xf numFmtId="0" fontId="9" fillId="0" borderId="40" xfId="0" applyNumberFormat="1" applyFont="1" applyFill="1" applyBorder="1" applyAlignment="1" applyProtection="1">
      <alignment vertical="center"/>
    </xf>
    <xf numFmtId="0" fontId="6" fillId="5" borderId="0" xfId="2" applyNumberFormat="1" applyFont="1" applyFill="1" applyBorder="1" applyAlignment="1" applyProtection="1">
      <alignment vertical="center"/>
    </xf>
    <xf numFmtId="5" fontId="6" fillId="5" borderId="0" xfId="2" applyNumberFormat="1" applyFont="1" applyFill="1" applyBorder="1" applyAlignment="1" applyProtection="1">
      <alignment horizontal="center" vertical="center"/>
    </xf>
    <xf numFmtId="178" fontId="6" fillId="5" borderId="0" xfId="2" applyNumberFormat="1" applyFont="1" applyFill="1" applyBorder="1" applyAlignment="1" applyProtection="1">
      <alignment vertical="center"/>
    </xf>
    <xf numFmtId="6" fontId="6" fillId="5" borderId="0" xfId="2" applyNumberFormat="1" applyFont="1" applyFill="1" applyBorder="1" applyAlignment="1" applyProtection="1">
      <alignment vertical="center"/>
    </xf>
    <xf numFmtId="6" fontId="6" fillId="5" borderId="0" xfId="2" applyNumberFormat="1" applyFont="1" applyFill="1" applyBorder="1" applyAlignment="1" applyProtection="1">
      <alignment horizontal="center" vertical="center"/>
    </xf>
    <xf numFmtId="0" fontId="0" fillId="5" borderId="0" xfId="0" applyNumberFormat="1" applyFont="1" applyFill="1" applyBorder="1" applyAlignment="1" applyProtection="1">
      <alignment vertical="center"/>
    </xf>
    <xf numFmtId="0" fontId="6" fillId="5" borderId="49" xfId="2" applyNumberFormat="1" applyFont="1" applyFill="1" applyBorder="1" applyAlignment="1" applyProtection="1">
      <alignment vertical="center"/>
    </xf>
    <xf numFmtId="5" fontId="6" fillId="5" borderId="49" xfId="2" applyNumberFormat="1" applyFont="1" applyFill="1" applyBorder="1" applyAlignment="1" applyProtection="1">
      <alignment horizontal="center" vertical="center"/>
    </xf>
    <xf numFmtId="178" fontId="6" fillId="5" borderId="49" xfId="2" applyNumberFormat="1" applyFont="1" applyFill="1" applyBorder="1" applyAlignment="1" applyProtection="1">
      <alignment vertical="center"/>
    </xf>
    <xf numFmtId="6" fontId="6" fillId="5" borderId="49" xfId="2" applyNumberFormat="1" applyFont="1" applyFill="1" applyBorder="1" applyAlignment="1" applyProtection="1">
      <alignment vertical="center"/>
    </xf>
    <xf numFmtId="6" fontId="6" fillId="5" borderId="49" xfId="2" applyNumberFormat="1" applyFont="1" applyFill="1" applyBorder="1" applyAlignment="1" applyProtection="1">
      <alignment horizontal="center" vertical="center"/>
    </xf>
    <xf numFmtId="0" fontId="0" fillId="5" borderId="49" xfId="0" applyNumberFormat="1" applyFont="1" applyFill="1" applyBorder="1" applyAlignment="1" applyProtection="1">
      <alignment vertical="center"/>
    </xf>
    <xf numFmtId="0" fontId="0" fillId="0" borderId="49" xfId="0" applyNumberFormat="1" applyFont="1" applyFill="1" applyBorder="1" applyAlignment="1" applyProtection="1">
      <alignment vertical="center"/>
    </xf>
    <xf numFmtId="0" fontId="0" fillId="0" borderId="50" xfId="0" applyNumberFormat="1" applyFont="1" applyFill="1" applyBorder="1" applyAlignment="1" applyProtection="1">
      <alignment vertical="center"/>
    </xf>
    <xf numFmtId="5" fontId="7" fillId="6" borderId="50" xfId="2" applyNumberFormat="1" applyFont="1" applyFill="1" applyBorder="1" applyAlignment="1" applyProtection="1">
      <alignment horizontal="center"/>
    </xf>
    <xf numFmtId="5" fontId="6" fillId="0" borderId="50" xfId="2" applyNumberFormat="1" applyFont="1" applyFill="1" applyBorder="1" applyAlignment="1" applyProtection="1">
      <alignment horizontal="center" vertical="center"/>
    </xf>
    <xf numFmtId="0" fontId="6" fillId="0" borderId="50" xfId="2" applyNumberFormat="1" applyFont="1" applyFill="1" applyBorder="1" applyAlignment="1" applyProtection="1"/>
    <xf numFmtId="5" fontId="7" fillId="6" borderId="11" xfId="2" applyNumberFormat="1" applyFont="1" applyFill="1" applyBorder="1" applyAlignment="1" applyProtection="1">
      <alignment horizontal="center"/>
    </xf>
    <xf numFmtId="0" fontId="10" fillId="4" borderId="51" xfId="2" applyNumberFormat="1" applyFont="1" applyFill="1" applyBorder="1" applyAlignment="1" applyProtection="1">
      <alignment horizontal="center" vertical="center"/>
    </xf>
    <xf numFmtId="5" fontId="10" fillId="5" borderId="49" xfId="2" applyNumberFormat="1" applyFont="1" applyFill="1" applyBorder="1" applyAlignment="1" applyProtection="1">
      <alignment horizontal="center" vertical="center"/>
    </xf>
    <xf numFmtId="9" fontId="6" fillId="5" borderId="52" xfId="2" applyNumberFormat="1" applyFont="1" applyFill="1" applyBorder="1" applyAlignment="1" applyProtection="1">
      <alignment horizontal="center" vertical="center"/>
    </xf>
    <xf numFmtId="5" fontId="7" fillId="6" borderId="53" xfId="2" applyNumberFormat="1" applyFont="1" applyFill="1" applyBorder="1" applyAlignment="1" applyProtection="1">
      <alignment horizontal="center"/>
    </xf>
    <xf numFmtId="0" fontId="0" fillId="0" borderId="54" xfId="0" applyNumberFormat="1" applyFont="1" applyFill="1" applyBorder="1" applyAlignment="1" applyProtection="1">
      <alignment vertical="center"/>
    </xf>
    <xf numFmtId="0" fontId="0" fillId="0" borderId="55" xfId="0" applyNumberFormat="1" applyFont="1" applyFill="1" applyBorder="1" applyAlignment="1" applyProtection="1">
      <alignment vertical="center"/>
    </xf>
    <xf numFmtId="0" fontId="0" fillId="0" borderId="56" xfId="0" applyNumberFormat="1" applyFont="1" applyFill="1" applyBorder="1" applyAlignment="1" applyProtection="1">
      <alignment vertical="center"/>
    </xf>
    <xf numFmtId="0" fontId="6" fillId="4" borderId="27" xfId="2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57" xfId="0" applyNumberFormat="1" applyFont="1" applyFill="1" applyBorder="1" applyAlignment="1" applyProtection="1">
      <alignment vertical="center"/>
    </xf>
    <xf numFmtId="0" fontId="0" fillId="3" borderId="31" xfId="0" applyNumberFormat="1" applyFont="1" applyFill="1" applyBorder="1" applyAlignment="1" applyProtection="1">
      <alignment vertical="center"/>
    </xf>
    <xf numFmtId="0" fontId="1" fillId="0" borderId="0" xfId="3">
      <alignment vertical="center"/>
    </xf>
    <xf numFmtId="0" fontId="1" fillId="0" borderId="58" xfId="3" applyBorder="1">
      <alignment vertical="center"/>
    </xf>
    <xf numFmtId="0" fontId="1" fillId="0" borderId="59" xfId="3" applyBorder="1">
      <alignment vertical="center"/>
    </xf>
    <xf numFmtId="0" fontId="1" fillId="0" borderId="60" xfId="3" applyBorder="1">
      <alignment vertical="center"/>
    </xf>
    <xf numFmtId="0" fontId="1" fillId="0" borderId="28" xfId="3" applyBorder="1">
      <alignment vertical="center"/>
    </xf>
    <xf numFmtId="0" fontId="1" fillId="0" borderId="0" xfId="3" applyBorder="1">
      <alignment vertical="center"/>
    </xf>
    <xf numFmtId="22" fontId="0" fillId="0" borderId="0" xfId="0" applyNumberFormat="1">
      <alignment vertical="center"/>
    </xf>
    <xf numFmtId="182" fontId="0" fillId="0" borderId="0" xfId="0" applyNumberFormat="1">
      <alignment vertical="center"/>
    </xf>
    <xf numFmtId="182" fontId="0" fillId="0" borderId="0" xfId="0" applyNumberFormat="1" applyFont="1" applyFill="1" applyBorder="1" applyAlignment="1" applyProtection="1">
      <alignment vertical="center"/>
    </xf>
    <xf numFmtId="182" fontId="0" fillId="0" borderId="28" xfId="0" applyNumberFormat="1" applyFont="1" applyFill="1" applyBorder="1" applyAlignment="1" applyProtection="1">
      <alignment vertical="center"/>
    </xf>
    <xf numFmtId="14" fontId="0" fillId="0" borderId="0" xfId="0" applyNumberFormat="1">
      <alignment vertical="center"/>
    </xf>
    <xf numFmtId="56" fontId="0" fillId="0" borderId="0" xfId="0" applyNumberFormat="1">
      <alignment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185" fontId="14" fillId="0" borderId="0" xfId="0" applyNumberFormat="1" applyFont="1">
      <alignment vertical="center"/>
    </xf>
    <xf numFmtId="185" fontId="0" fillId="0" borderId="0" xfId="0" applyNumberFormat="1" applyFont="1" applyFill="1" applyBorder="1" applyAlignment="1" applyProtection="1">
      <alignment vertical="center"/>
    </xf>
    <xf numFmtId="185" fontId="0" fillId="0" borderId="28" xfId="0" applyNumberFormat="1" applyFont="1" applyFill="1" applyBorder="1" applyAlignment="1" applyProtection="1">
      <alignment vertical="center"/>
    </xf>
    <xf numFmtId="186" fontId="0" fillId="0" borderId="0" xfId="0" applyNumberFormat="1">
      <alignment vertical="center"/>
    </xf>
    <xf numFmtId="186" fontId="0" fillId="0" borderId="0" xfId="0" applyNumberFormat="1" applyFont="1" applyFill="1" applyBorder="1" applyAlignment="1" applyProtection="1">
      <alignment vertical="center"/>
    </xf>
    <xf numFmtId="186" fontId="0" fillId="0" borderId="28" xfId="0" applyNumberFormat="1" applyFont="1" applyFill="1" applyBorder="1" applyAlignment="1" applyProtection="1">
      <alignment vertical="center"/>
    </xf>
    <xf numFmtId="185" fontId="0" fillId="0" borderId="0" xfId="0" applyNumberFormat="1">
      <alignment vertical="center"/>
    </xf>
    <xf numFmtId="6" fontId="0" fillId="0" borderId="0" xfId="4" applyFont="1">
      <alignment vertical="center"/>
    </xf>
    <xf numFmtId="6" fontId="0" fillId="0" borderId="28" xfId="4" applyFont="1" applyFill="1" applyBorder="1" applyAlignment="1" applyProtection="1">
      <alignment vertical="center"/>
    </xf>
    <xf numFmtId="6" fontId="0" fillId="0" borderId="0" xfId="4" applyFont="1" applyFill="1" applyBorder="1" applyAlignment="1" applyProtection="1">
      <alignment vertical="center"/>
    </xf>
    <xf numFmtId="0" fontId="6" fillId="0" borderId="0" xfId="0" applyFont="1" applyAlignment="1">
      <alignment horizontal="center" vertical="center"/>
    </xf>
    <xf numFmtId="6" fontId="0" fillId="0" borderId="0" xfId="4" applyFont="1" applyFill="1">
      <alignment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6" fontId="0" fillId="0" borderId="0" xfId="0" applyNumberFormat="1">
      <alignment vertical="center"/>
    </xf>
    <xf numFmtId="176" fontId="0" fillId="3" borderId="31" xfId="0" applyNumberFormat="1" applyFont="1" applyFill="1" applyBorder="1" applyAlignment="1" applyProtection="1">
      <alignment vertical="center"/>
    </xf>
    <xf numFmtId="176" fontId="14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0" fillId="0" borderId="28" xfId="0" applyNumberFormat="1" applyFont="1" applyFill="1" applyBorder="1" applyAlignment="1" applyProtection="1">
      <alignment vertical="center"/>
    </xf>
    <xf numFmtId="0" fontId="0" fillId="0" borderId="0" xfId="0" applyBorder="1" applyAlignment="1">
      <alignment vertical="center"/>
    </xf>
    <xf numFmtId="5" fontId="7" fillId="6" borderId="13" xfId="2" applyNumberFormat="1" applyFont="1" applyFill="1" applyBorder="1" applyAlignment="1" applyProtection="1">
      <alignment horizontal="center"/>
    </xf>
    <xf numFmtId="5" fontId="7" fillId="6" borderId="52" xfId="2" applyNumberFormat="1" applyFont="1" applyFill="1" applyBorder="1" applyAlignment="1" applyProtection="1">
      <alignment horizontal="center"/>
    </xf>
    <xf numFmtId="5" fontId="7" fillId="6" borderId="40" xfId="2" applyNumberFormat="1" applyFont="1" applyFill="1" applyBorder="1" applyAlignment="1" applyProtection="1">
      <alignment horizontal="center"/>
    </xf>
    <xf numFmtId="5" fontId="7" fillId="6" borderId="54" xfId="2" applyNumberFormat="1" applyFont="1" applyFill="1" applyBorder="1" applyAlignment="1" applyProtection="1">
      <alignment horizontal="center"/>
    </xf>
    <xf numFmtId="5" fontId="7" fillId="6" borderId="61" xfId="2" applyNumberFormat="1" applyFont="1" applyFill="1" applyBorder="1" applyAlignment="1" applyProtection="1">
      <alignment horizontal="center"/>
    </xf>
    <xf numFmtId="5" fontId="11" fillId="0" borderId="11" xfId="2" applyNumberFormat="1" applyFont="1" applyFill="1" applyBorder="1" applyAlignment="1" applyProtection="1">
      <alignment horizontal="center" vertical="center"/>
    </xf>
    <xf numFmtId="184" fontId="6" fillId="0" borderId="20" xfId="2" applyNumberFormat="1" applyFont="1" applyFill="1" applyBorder="1" applyAlignment="1" applyProtection="1">
      <alignment horizontal="center" vertical="center"/>
    </xf>
    <xf numFmtId="184" fontId="6" fillId="0" borderId="31" xfId="2" applyNumberFormat="1" applyFont="1" applyFill="1" applyBorder="1" applyAlignment="1" applyProtection="1">
      <alignment horizontal="center" vertical="center"/>
    </xf>
    <xf numFmtId="5" fontId="6" fillId="0" borderId="61" xfId="2" applyNumberFormat="1" applyFont="1" applyFill="1" applyBorder="1" applyAlignment="1" applyProtection="1">
      <alignment horizontal="center" vertical="center"/>
    </xf>
    <xf numFmtId="5" fontId="6" fillId="0" borderId="62" xfId="2" applyNumberFormat="1" applyFont="1" applyFill="1" applyBorder="1" applyAlignment="1" applyProtection="1">
      <alignment horizontal="center" vertical="center"/>
    </xf>
    <xf numFmtId="0" fontId="4" fillId="2" borderId="63" xfId="0" applyNumberFormat="1" applyFont="1" applyFill="1" applyBorder="1" applyAlignment="1" applyProtection="1">
      <alignment horizontal="center" vertical="center"/>
    </xf>
    <xf numFmtId="0" fontId="4" fillId="2" borderId="31" xfId="0" applyNumberFormat="1" applyFont="1" applyFill="1" applyBorder="1" applyAlignment="1" applyProtection="1">
      <alignment horizontal="center" vertical="center"/>
    </xf>
    <xf numFmtId="0" fontId="4" fillId="2" borderId="27" xfId="0" applyNumberFormat="1" applyFont="1" applyFill="1" applyBorder="1" applyAlignment="1" applyProtection="1">
      <alignment horizontal="center"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5">
    <cellStyle name="通貨" xfId="4" builtinId="7"/>
    <cellStyle name="標準" xfId="0" builtinId="0"/>
    <cellStyle name="標準 2" xfId="1"/>
    <cellStyle name="標準 3" xfId="2"/>
    <cellStyle name="標準_気づき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12" Type="http://schemas.openxmlformats.org/officeDocument/2006/relationships/image" Target="../media/image16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5" Type="http://schemas.openxmlformats.org/officeDocument/2006/relationships/image" Target="../media/image9.png"/><Relationship Id="rId10" Type="http://schemas.openxmlformats.org/officeDocument/2006/relationships/image" Target="../media/image14.png"/><Relationship Id="rId4" Type="http://schemas.openxmlformats.org/officeDocument/2006/relationships/image" Target="../media/image8.png"/><Relationship Id="rId9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png"/><Relationship Id="rId2" Type="http://schemas.openxmlformats.org/officeDocument/2006/relationships/image" Target="../media/image28.png"/><Relationship Id="rId1" Type="http://schemas.openxmlformats.org/officeDocument/2006/relationships/image" Target="../media/image27.png"/><Relationship Id="rId6" Type="http://schemas.openxmlformats.org/officeDocument/2006/relationships/image" Target="../media/image32.png"/><Relationship Id="rId5" Type="http://schemas.openxmlformats.org/officeDocument/2006/relationships/image" Target="../media/image31.png"/><Relationship Id="rId4" Type="http://schemas.openxmlformats.org/officeDocument/2006/relationships/image" Target="../media/image30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openxmlformats.org/officeDocument/2006/relationships/image" Target="../media/image34.png"/><Relationship Id="rId1" Type="http://schemas.openxmlformats.org/officeDocument/2006/relationships/image" Target="../media/image33.png"/><Relationship Id="rId4" Type="http://schemas.openxmlformats.org/officeDocument/2006/relationships/image" Target="../media/image36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png"/><Relationship Id="rId2" Type="http://schemas.openxmlformats.org/officeDocument/2006/relationships/image" Target="../media/image38.png"/><Relationship Id="rId1" Type="http://schemas.openxmlformats.org/officeDocument/2006/relationships/image" Target="../media/image37.png"/><Relationship Id="rId5" Type="http://schemas.openxmlformats.org/officeDocument/2006/relationships/image" Target="../media/image41.png"/><Relationship Id="rId4" Type="http://schemas.openxmlformats.org/officeDocument/2006/relationships/image" Target="../media/image40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png"/><Relationship Id="rId2" Type="http://schemas.openxmlformats.org/officeDocument/2006/relationships/image" Target="../media/image43.png"/><Relationship Id="rId1" Type="http://schemas.openxmlformats.org/officeDocument/2006/relationships/image" Target="../media/image42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png"/><Relationship Id="rId2" Type="http://schemas.openxmlformats.org/officeDocument/2006/relationships/image" Target="../media/image46.png"/><Relationship Id="rId1" Type="http://schemas.openxmlformats.org/officeDocument/2006/relationships/image" Target="../media/image45.png"/><Relationship Id="rId4" Type="http://schemas.openxmlformats.org/officeDocument/2006/relationships/image" Target="../media/image48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0.png"/><Relationship Id="rId1" Type="http://schemas.openxmlformats.org/officeDocument/2006/relationships/image" Target="../media/image4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27</xdr:col>
      <xdr:colOff>464595</xdr:colOff>
      <xdr:row>51</xdr:row>
      <xdr:rowOff>13065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27</xdr:col>
      <xdr:colOff>464595</xdr:colOff>
      <xdr:row>103</xdr:row>
      <xdr:rowOff>13065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891540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27</xdr:col>
      <xdr:colOff>606109</xdr:colOff>
      <xdr:row>155</xdr:row>
      <xdr:rowOff>89265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0357" y="18750643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27</xdr:col>
      <xdr:colOff>606109</xdr:colOff>
      <xdr:row>206</xdr:row>
      <xdr:rowOff>89265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0357" y="27772179"/>
          <a:ext cx="18295395" cy="87570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53</xdr:row>
      <xdr:rowOff>0</xdr:rowOff>
    </xdr:from>
    <xdr:to>
      <xdr:col>30</xdr:col>
      <xdr:colOff>141866</xdr:colOff>
      <xdr:row>101</xdr:row>
      <xdr:rowOff>150897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7059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112</xdr:row>
      <xdr:rowOff>0</xdr:rowOff>
    </xdr:from>
    <xdr:to>
      <xdr:col>30</xdr:col>
      <xdr:colOff>141866</xdr:colOff>
      <xdr:row>160</xdr:row>
      <xdr:rowOff>150897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17059" y="10421471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167</xdr:row>
      <xdr:rowOff>0</xdr:rowOff>
    </xdr:from>
    <xdr:to>
      <xdr:col>30</xdr:col>
      <xdr:colOff>141866</xdr:colOff>
      <xdr:row>215</xdr:row>
      <xdr:rowOff>150898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7059" y="19330147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30</xdr:col>
      <xdr:colOff>141866</xdr:colOff>
      <xdr:row>49</xdr:row>
      <xdr:rowOff>150897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7059" y="2857500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220</xdr:row>
      <xdr:rowOff>0</xdr:rowOff>
    </xdr:from>
    <xdr:to>
      <xdr:col>30</xdr:col>
      <xdr:colOff>146710</xdr:colOff>
      <xdr:row>268</xdr:row>
      <xdr:rowOff>153215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17059" y="97715294"/>
          <a:ext cx="18300239" cy="875933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270</xdr:row>
      <xdr:rowOff>0</xdr:rowOff>
    </xdr:from>
    <xdr:to>
      <xdr:col>30</xdr:col>
      <xdr:colOff>141866</xdr:colOff>
      <xdr:row>318</xdr:row>
      <xdr:rowOff>150898</xdr:rowOff>
    </xdr:to>
    <xdr:pic>
      <xdr:nvPicPr>
        <xdr:cNvPr id="14" name="図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17059" y="10668000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324</xdr:row>
      <xdr:rowOff>0</xdr:rowOff>
    </xdr:from>
    <xdr:to>
      <xdr:col>30</xdr:col>
      <xdr:colOff>146710</xdr:colOff>
      <xdr:row>372</xdr:row>
      <xdr:rowOff>153215</xdr:rowOff>
    </xdr:to>
    <xdr:pic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17059" y="116003294"/>
          <a:ext cx="18300239" cy="875933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374</xdr:row>
      <xdr:rowOff>0</xdr:rowOff>
    </xdr:from>
    <xdr:to>
      <xdr:col>30</xdr:col>
      <xdr:colOff>141866</xdr:colOff>
      <xdr:row>422</xdr:row>
      <xdr:rowOff>150897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17059" y="12496800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427</xdr:row>
      <xdr:rowOff>0</xdr:rowOff>
    </xdr:from>
    <xdr:to>
      <xdr:col>30</xdr:col>
      <xdr:colOff>141866</xdr:colOff>
      <xdr:row>475</xdr:row>
      <xdr:rowOff>150897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17059" y="765585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479</xdr:row>
      <xdr:rowOff>0</xdr:rowOff>
    </xdr:from>
    <xdr:to>
      <xdr:col>30</xdr:col>
      <xdr:colOff>141866</xdr:colOff>
      <xdr:row>527</xdr:row>
      <xdr:rowOff>150897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17059" y="85881882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531</xdr:row>
      <xdr:rowOff>0</xdr:rowOff>
    </xdr:from>
    <xdr:to>
      <xdr:col>30</xdr:col>
      <xdr:colOff>141866</xdr:colOff>
      <xdr:row>579</xdr:row>
      <xdr:rowOff>150897</xdr:rowOff>
    </xdr:to>
    <xdr:pic>
      <xdr:nvPicPr>
        <xdr:cNvPr id="20" name="図 1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17059" y="95205176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584</xdr:row>
      <xdr:rowOff>0</xdr:rowOff>
    </xdr:from>
    <xdr:to>
      <xdr:col>30</xdr:col>
      <xdr:colOff>141866</xdr:colOff>
      <xdr:row>632</xdr:row>
      <xdr:rowOff>150898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017059" y="104707765"/>
          <a:ext cx="18295395" cy="87570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28</xdr:col>
      <xdr:colOff>141866</xdr:colOff>
      <xdr:row>107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5618" y="9244853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28</xdr:col>
      <xdr:colOff>141866</xdr:colOff>
      <xdr:row>162</xdr:row>
      <xdr:rowOff>16427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5618" y="18489706"/>
          <a:ext cx="18295395" cy="87570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53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141865</xdr:colOff>
      <xdr:row>53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8382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28</xdr:col>
      <xdr:colOff>141865</xdr:colOff>
      <xdr:row>108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8382" y="9412941"/>
          <a:ext cx="18295395" cy="875701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35970</xdr:colOff>
      <xdr:row>52</xdr:row>
      <xdr:rowOff>13065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7145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28</xdr:col>
      <xdr:colOff>35970</xdr:colOff>
      <xdr:row>106</xdr:row>
      <xdr:rowOff>13065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942975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28</xdr:col>
      <xdr:colOff>35970</xdr:colOff>
      <xdr:row>160</xdr:row>
      <xdr:rowOff>13065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6275" y="1868805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28</xdr:col>
      <xdr:colOff>59349</xdr:colOff>
      <xdr:row>274</xdr:row>
      <xdr:rowOff>38643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5409" y="37580455"/>
          <a:ext cx="18295395" cy="99100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28</xdr:col>
      <xdr:colOff>59349</xdr:colOff>
      <xdr:row>213</xdr:row>
      <xdr:rowOff>97924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5409" y="28228636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278</xdr:row>
      <xdr:rowOff>0</xdr:rowOff>
    </xdr:from>
    <xdr:to>
      <xdr:col>28</xdr:col>
      <xdr:colOff>59349</xdr:colOff>
      <xdr:row>328</xdr:row>
      <xdr:rowOff>97924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5409" y="48144545"/>
          <a:ext cx="18295395" cy="875701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28</xdr:col>
      <xdr:colOff>141866</xdr:colOff>
      <xdr:row>107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5618" y="9244853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28</xdr:col>
      <xdr:colOff>141866</xdr:colOff>
      <xdr:row>161</xdr:row>
      <xdr:rowOff>16427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5618" y="1832161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28</xdr:col>
      <xdr:colOff>141866</xdr:colOff>
      <xdr:row>216</xdr:row>
      <xdr:rowOff>16427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5618" y="27566471"/>
          <a:ext cx="18295395" cy="875701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59349</xdr:colOff>
      <xdr:row>51</xdr:row>
      <xdr:rowOff>97924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5409" y="173182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27</xdr:col>
      <xdr:colOff>636873</xdr:colOff>
      <xdr:row>104</xdr:row>
      <xdr:rowOff>60276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9174" y="939247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27</xdr:col>
      <xdr:colOff>636873</xdr:colOff>
      <xdr:row>157</xdr:row>
      <xdr:rowOff>60276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9174" y="18611022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28</xdr:col>
      <xdr:colOff>141866</xdr:colOff>
      <xdr:row>213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2353" y="27062206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28</xdr:col>
      <xdr:colOff>141866</xdr:colOff>
      <xdr:row>268</xdr:row>
      <xdr:rowOff>16427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2353" y="36307059"/>
          <a:ext cx="18295395" cy="875701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53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28</xdr:col>
      <xdr:colOff>141866</xdr:colOff>
      <xdr:row>108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353" y="9412941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28</xdr:col>
      <xdr:colOff>141866</xdr:colOff>
      <xdr:row>163</xdr:row>
      <xdr:rowOff>16427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2353" y="18657794"/>
          <a:ext cx="18295395" cy="875701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53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28</xdr:col>
      <xdr:colOff>141866</xdr:colOff>
      <xdr:row>110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353" y="9412941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28</xdr:col>
      <xdr:colOff>141866</xdr:colOff>
      <xdr:row>167</xdr:row>
      <xdr:rowOff>16427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2353" y="18657794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28</xdr:col>
      <xdr:colOff>141866</xdr:colOff>
      <xdr:row>221</xdr:row>
      <xdr:rowOff>16427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2353" y="28406912"/>
          <a:ext cx="18295395" cy="875701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28</xdr:col>
      <xdr:colOff>141866</xdr:colOff>
      <xdr:row>108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5618" y="9412941"/>
          <a:ext cx="18295395" cy="8757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B5" sqref="B5"/>
    </sheetView>
  </sheetViews>
  <sheetFormatPr defaultColWidth="10" defaultRowHeight="13.5" customHeight="1"/>
  <cols>
    <col min="1" max="1" width="22.75" customWidth="1"/>
    <col min="2" max="2" width="13.625" customWidth="1"/>
    <col min="3" max="3" width="13.875" customWidth="1"/>
    <col min="4" max="4" width="15.625" customWidth="1"/>
    <col min="5" max="5" width="12.375" customWidth="1"/>
    <col min="6" max="6" width="12.25" customWidth="1"/>
    <col min="7" max="7" width="13.25" customWidth="1"/>
    <col min="9" max="9" width="15.75" customWidth="1"/>
    <col min="10" max="10" width="13.125" customWidth="1"/>
    <col min="11" max="11" width="15.5" customWidth="1"/>
    <col min="12" max="12" width="17.625" customWidth="1"/>
  </cols>
  <sheetData>
    <row r="1" spans="1:16" ht="19.5" customHeight="1">
      <c r="A1" s="117"/>
      <c r="B1" s="156" t="s">
        <v>0</v>
      </c>
      <c r="C1" s="157"/>
      <c r="D1" s="158"/>
      <c r="E1" s="116"/>
      <c r="F1" s="159" t="s">
        <v>0</v>
      </c>
      <c r="G1" s="160"/>
      <c r="H1" s="118"/>
    </row>
    <row r="2" spans="1:16" ht="25.5" customHeight="1">
      <c r="A2" s="119" t="s">
        <v>1</v>
      </c>
      <c r="B2" s="161">
        <v>100000</v>
      </c>
      <c r="C2" s="161"/>
      <c r="D2" s="161"/>
      <c r="E2" s="60" t="s">
        <v>2</v>
      </c>
      <c r="F2" s="162">
        <v>45383</v>
      </c>
      <c r="G2" s="163"/>
      <c r="H2" s="44"/>
      <c r="I2" s="44"/>
    </row>
    <row r="3" spans="1:16" ht="27" customHeight="1">
      <c r="A3" s="45" t="s">
        <v>3</v>
      </c>
      <c r="B3" s="164">
        <f>SUM(B2+D17)</f>
        <v>43333</v>
      </c>
      <c r="C3" s="164"/>
      <c r="D3" s="165"/>
      <c r="E3" s="46" t="s">
        <v>4</v>
      </c>
      <c r="F3" s="47">
        <v>0.03</v>
      </c>
      <c r="G3" s="48">
        <f>B3*F3</f>
        <v>1299.99</v>
      </c>
      <c r="H3" s="50" t="s">
        <v>5</v>
      </c>
      <c r="I3" s="51">
        <f>(B3-B2)</f>
        <v>-56667</v>
      </c>
      <c r="K3" s="120"/>
    </row>
    <row r="4" spans="1:16" s="99" customFormat="1" ht="17.25" customHeight="1">
      <c r="A4" s="94"/>
      <c r="B4" s="95"/>
      <c r="C4" s="95"/>
      <c r="D4" s="95"/>
      <c r="E4" s="96"/>
      <c r="F4" s="115" t="s">
        <v>0</v>
      </c>
      <c r="G4" s="95"/>
      <c r="H4" s="97"/>
      <c r="I4" s="98"/>
    </row>
    <row r="5" spans="1:16" ht="39" customHeight="1">
      <c r="A5" s="100"/>
      <c r="B5" s="101"/>
      <c r="C5" s="101"/>
      <c r="D5" s="113"/>
      <c r="E5" s="102"/>
      <c r="F5" s="114"/>
      <c r="G5" s="101"/>
      <c r="H5" s="103"/>
      <c r="I5" s="104"/>
      <c r="J5" s="105"/>
      <c r="K5" s="106"/>
      <c r="L5" s="106"/>
    </row>
    <row r="6" spans="1:16" ht="21" customHeight="1">
      <c r="A6" s="110" t="s">
        <v>6</v>
      </c>
      <c r="B6" s="108" t="s">
        <v>0</v>
      </c>
      <c r="C6" s="108" t="s">
        <v>0</v>
      </c>
      <c r="D6" s="109"/>
      <c r="E6" s="108" t="s">
        <v>0</v>
      </c>
      <c r="F6" s="111" t="s">
        <v>0</v>
      </c>
      <c r="G6" s="49"/>
      <c r="H6" s="44"/>
      <c r="I6" s="44"/>
      <c r="L6" s="107"/>
    </row>
    <row r="7" spans="1:16" ht="28.5">
      <c r="A7" s="112" t="s">
        <v>7</v>
      </c>
      <c r="B7" s="54" t="s">
        <v>8</v>
      </c>
      <c r="C7" s="55" t="s">
        <v>9</v>
      </c>
      <c r="D7" s="56" t="s">
        <v>10</v>
      </c>
      <c r="E7" s="57" t="s">
        <v>11</v>
      </c>
      <c r="F7" s="55" t="s">
        <v>12</v>
      </c>
      <c r="G7" s="57" t="s">
        <v>13</v>
      </c>
      <c r="H7" s="56" t="s">
        <v>14</v>
      </c>
      <c r="I7" s="58" t="s">
        <v>15</v>
      </c>
      <c r="J7" s="61" t="s">
        <v>16</v>
      </c>
      <c r="K7" s="55" t="s">
        <v>17</v>
      </c>
      <c r="L7" s="59" t="s">
        <v>18</v>
      </c>
      <c r="N7" t="s">
        <v>232</v>
      </c>
      <c r="O7" t="s">
        <v>233</v>
      </c>
      <c r="P7" t="s">
        <v>234</v>
      </c>
    </row>
    <row r="8" spans="1:16" ht="24.95" customHeight="1">
      <c r="A8" s="53">
        <v>45352</v>
      </c>
      <c r="B8" s="62"/>
      <c r="C8" s="63"/>
      <c r="D8" s="81">
        <f t="shared" ref="D8:D16" si="0">SUM(B8-C8)</f>
        <v>0</v>
      </c>
      <c r="E8" s="64"/>
      <c r="F8" s="65"/>
      <c r="G8" s="64">
        <f t="shared" ref="G8:G16" si="1">SUM(E8+F8)</f>
        <v>0</v>
      </c>
      <c r="H8" s="66" t="e">
        <f t="shared" ref="H8:H16" si="2">E8/G8</f>
        <v>#DIV/0!</v>
      </c>
      <c r="I8" s="67" t="e">
        <f t="shared" ref="I8:I16" si="3">B8/E8</f>
        <v>#DIV/0!</v>
      </c>
      <c r="J8" s="67" t="e">
        <f t="shared" ref="J8:J16" si="4">C8/F8</f>
        <v>#DIV/0!</v>
      </c>
      <c r="K8" s="68" t="e">
        <f t="shared" ref="K8:K16" si="5">I8/J8</f>
        <v>#DIV/0!</v>
      </c>
      <c r="L8" s="69" t="e">
        <f t="shared" ref="L8:L16" si="6">B8/C8</f>
        <v>#DIV/0!</v>
      </c>
    </row>
    <row r="9" spans="1:16" ht="24.95" customHeight="1">
      <c r="A9" s="53">
        <v>45383</v>
      </c>
      <c r="B9" s="70">
        <v>14851</v>
      </c>
      <c r="C9" s="71">
        <v>60619</v>
      </c>
      <c r="D9" s="81">
        <f t="shared" si="0"/>
        <v>-45768</v>
      </c>
      <c r="E9" s="72">
        <v>6</v>
      </c>
      <c r="F9" s="72">
        <v>21</v>
      </c>
      <c r="G9" s="64">
        <f t="shared" si="1"/>
        <v>27</v>
      </c>
      <c r="H9" s="66">
        <f t="shared" si="2"/>
        <v>0.22222222222222221</v>
      </c>
      <c r="I9" s="67">
        <f t="shared" si="3"/>
        <v>2475.1666666666665</v>
      </c>
      <c r="J9" s="67">
        <f t="shared" si="4"/>
        <v>2886.6190476190477</v>
      </c>
      <c r="K9" s="68">
        <f t="shared" si="5"/>
        <v>0.85746218182418044</v>
      </c>
      <c r="L9" s="69">
        <f t="shared" si="6"/>
        <v>0.24498919480690873</v>
      </c>
    </row>
    <row r="10" spans="1:16" ht="24.95" customHeight="1">
      <c r="A10" s="53">
        <v>45413</v>
      </c>
      <c r="B10" s="70">
        <v>28122</v>
      </c>
      <c r="C10" s="71">
        <v>20701</v>
      </c>
      <c r="D10" s="81">
        <f t="shared" si="0"/>
        <v>7421</v>
      </c>
      <c r="E10" s="72">
        <v>22</v>
      </c>
      <c r="F10" s="72">
        <v>19</v>
      </c>
      <c r="G10" s="64">
        <f t="shared" si="1"/>
        <v>41</v>
      </c>
      <c r="H10" s="66">
        <f t="shared" si="2"/>
        <v>0.53658536585365857</v>
      </c>
      <c r="I10" s="67">
        <f t="shared" si="3"/>
        <v>1278.2727272727273</v>
      </c>
      <c r="J10" s="67">
        <f t="shared" si="4"/>
        <v>1089.5263157894738</v>
      </c>
      <c r="K10" s="68">
        <f t="shared" si="5"/>
        <v>1.1732371295194346</v>
      </c>
      <c r="L10" s="69">
        <f t="shared" si="6"/>
        <v>1.3584850973382929</v>
      </c>
      <c r="N10">
        <v>54232</v>
      </c>
      <c r="O10">
        <v>7421</v>
      </c>
      <c r="P10">
        <f>SUM(O10/N10*100)</f>
        <v>13.683802920784776</v>
      </c>
    </row>
    <row r="11" spans="1:16" ht="24.95" customHeight="1">
      <c r="A11" s="53">
        <v>45444</v>
      </c>
      <c r="B11" s="70">
        <v>23190</v>
      </c>
      <c r="C11" s="71">
        <v>41510</v>
      </c>
      <c r="D11" s="81">
        <f t="shared" si="0"/>
        <v>-18320</v>
      </c>
      <c r="E11" s="72">
        <v>22</v>
      </c>
      <c r="F11" s="72">
        <v>30</v>
      </c>
      <c r="G11" s="64">
        <f t="shared" si="1"/>
        <v>52</v>
      </c>
      <c r="H11" s="66">
        <f t="shared" si="2"/>
        <v>0.42307692307692307</v>
      </c>
      <c r="I11" s="67">
        <f t="shared" si="3"/>
        <v>1054.090909090909</v>
      </c>
      <c r="J11" s="67">
        <f t="shared" si="4"/>
        <v>1383.6666666666667</v>
      </c>
      <c r="K11" s="68">
        <f t="shared" si="5"/>
        <v>0.76180985961761671</v>
      </c>
      <c r="L11" s="69">
        <f t="shared" si="6"/>
        <v>0.55866056371958561</v>
      </c>
      <c r="N11">
        <v>61653</v>
      </c>
      <c r="O11">
        <v>-18320</v>
      </c>
      <c r="P11">
        <f>SUM(O11/N11*100)</f>
        <v>-29.714693526673479</v>
      </c>
    </row>
    <row r="12" spans="1:16" ht="24.95" customHeight="1">
      <c r="A12" s="53">
        <v>45474</v>
      </c>
      <c r="B12" s="70"/>
      <c r="C12" s="63"/>
      <c r="D12" s="81">
        <f t="shared" si="0"/>
        <v>0</v>
      </c>
      <c r="E12" s="72"/>
      <c r="F12" s="72"/>
      <c r="G12" s="64">
        <f t="shared" si="1"/>
        <v>0</v>
      </c>
      <c r="H12" s="66" t="e">
        <f t="shared" si="2"/>
        <v>#DIV/0!</v>
      </c>
      <c r="I12" s="67" t="e">
        <f t="shared" si="3"/>
        <v>#DIV/0!</v>
      </c>
      <c r="J12" s="67" t="e">
        <f t="shared" si="4"/>
        <v>#DIV/0!</v>
      </c>
      <c r="K12" s="68" t="e">
        <f t="shared" si="5"/>
        <v>#DIV/0!</v>
      </c>
      <c r="L12" s="69" t="e">
        <f t="shared" si="6"/>
        <v>#DIV/0!</v>
      </c>
      <c r="N12">
        <v>43333</v>
      </c>
    </row>
    <row r="13" spans="1:16" ht="24.95" customHeight="1">
      <c r="A13" s="53">
        <v>45505</v>
      </c>
      <c r="B13" s="70"/>
      <c r="C13" s="71"/>
      <c r="D13" s="81">
        <f t="shared" si="0"/>
        <v>0</v>
      </c>
      <c r="E13" s="72"/>
      <c r="F13" s="72"/>
      <c r="G13" s="64">
        <f t="shared" si="1"/>
        <v>0</v>
      </c>
      <c r="H13" s="66" t="e">
        <f t="shared" si="2"/>
        <v>#DIV/0!</v>
      </c>
      <c r="I13" s="67" t="e">
        <f t="shared" si="3"/>
        <v>#DIV/0!</v>
      </c>
      <c r="J13" s="67" t="e">
        <f t="shared" si="4"/>
        <v>#DIV/0!</v>
      </c>
      <c r="K13" s="68" t="e">
        <f t="shared" si="5"/>
        <v>#DIV/0!</v>
      </c>
      <c r="L13" s="69" t="e">
        <f t="shared" si="6"/>
        <v>#DIV/0!</v>
      </c>
    </row>
    <row r="14" spans="1:16" ht="24.95" customHeight="1">
      <c r="A14" s="53">
        <v>45536</v>
      </c>
      <c r="B14" s="70"/>
      <c r="C14" s="63"/>
      <c r="D14" s="81">
        <f t="shared" si="0"/>
        <v>0</v>
      </c>
      <c r="E14" s="72"/>
      <c r="F14" s="72"/>
      <c r="G14" s="64">
        <f t="shared" si="1"/>
        <v>0</v>
      </c>
      <c r="H14" s="66" t="e">
        <f t="shared" si="2"/>
        <v>#DIV/0!</v>
      </c>
      <c r="I14" s="67" t="e">
        <f t="shared" si="3"/>
        <v>#DIV/0!</v>
      </c>
      <c r="J14" s="67" t="e">
        <f t="shared" si="4"/>
        <v>#DIV/0!</v>
      </c>
      <c r="K14" s="68" t="e">
        <f t="shared" si="5"/>
        <v>#DIV/0!</v>
      </c>
      <c r="L14" s="69" t="e">
        <f t="shared" si="6"/>
        <v>#DIV/0!</v>
      </c>
    </row>
    <row r="15" spans="1:16" ht="24.95" customHeight="1">
      <c r="A15" s="53">
        <v>45566</v>
      </c>
      <c r="B15" s="70"/>
      <c r="C15" s="63"/>
      <c r="D15" s="81">
        <f t="shared" si="0"/>
        <v>0</v>
      </c>
      <c r="E15" s="72"/>
      <c r="F15" s="72"/>
      <c r="G15" s="64">
        <f t="shared" si="1"/>
        <v>0</v>
      </c>
      <c r="H15" s="66" t="e">
        <f t="shared" si="2"/>
        <v>#DIV/0!</v>
      </c>
      <c r="I15" s="67" t="e">
        <f t="shared" si="3"/>
        <v>#DIV/0!</v>
      </c>
      <c r="J15" s="67" t="e">
        <f t="shared" si="4"/>
        <v>#DIV/0!</v>
      </c>
      <c r="K15" s="68" t="e">
        <f t="shared" si="5"/>
        <v>#DIV/0!</v>
      </c>
      <c r="L15" s="69" t="e">
        <f t="shared" si="6"/>
        <v>#DIV/0!</v>
      </c>
    </row>
    <row r="16" spans="1:16" ht="24.95" customHeight="1">
      <c r="A16" s="53">
        <v>45597</v>
      </c>
      <c r="B16" s="73"/>
      <c r="C16" s="74"/>
      <c r="D16" s="82">
        <f t="shared" si="0"/>
        <v>0</v>
      </c>
      <c r="E16" s="75"/>
      <c r="F16" s="75"/>
      <c r="G16" s="76">
        <f t="shared" si="1"/>
        <v>0</v>
      </c>
      <c r="H16" s="77" t="e">
        <f t="shared" si="2"/>
        <v>#DIV/0!</v>
      </c>
      <c r="I16" s="78" t="e">
        <f t="shared" si="3"/>
        <v>#DIV/0!</v>
      </c>
      <c r="J16" s="78" t="e">
        <f t="shared" si="4"/>
        <v>#DIV/0!</v>
      </c>
      <c r="K16" s="79" t="e">
        <f t="shared" si="5"/>
        <v>#DIV/0!</v>
      </c>
      <c r="L16" s="80" t="e">
        <f t="shared" si="6"/>
        <v>#DIV/0!</v>
      </c>
    </row>
    <row r="17" spans="1:12" ht="24.95" customHeight="1">
      <c r="A17" s="83" t="s">
        <v>148</v>
      </c>
      <c r="B17" s="84">
        <f t="shared" ref="B17:G17" si="7">SUM(B8:B16)</f>
        <v>66163</v>
      </c>
      <c r="C17" s="85">
        <f t="shared" si="7"/>
        <v>122830</v>
      </c>
      <c r="D17" s="86">
        <f t="shared" si="7"/>
        <v>-56667</v>
      </c>
      <c r="E17" s="87">
        <f t="shared" si="7"/>
        <v>50</v>
      </c>
      <c r="F17" s="88">
        <f t="shared" si="7"/>
        <v>70</v>
      </c>
      <c r="G17" s="87">
        <f t="shared" si="7"/>
        <v>120</v>
      </c>
      <c r="H17" s="89" t="e">
        <f>AVERAGE(H8:H16)</f>
        <v>#DIV/0!</v>
      </c>
      <c r="I17" s="85" t="e">
        <f>AVERAGE(I8:I16)</f>
        <v>#DIV/0!</v>
      </c>
      <c r="J17" s="85" t="e">
        <f>AVERAGE(J8:J16)</f>
        <v>#DIV/0!</v>
      </c>
      <c r="K17" s="90" t="e">
        <f>AVERAGE(K8:K16)</f>
        <v>#DIV/0!</v>
      </c>
      <c r="L17" s="91" t="e">
        <f>AVERAGE(L8:L16)</f>
        <v>#DIV/0!</v>
      </c>
    </row>
    <row r="18" spans="1:12">
      <c r="A18" s="52"/>
      <c r="J18" s="92"/>
      <c r="K18" s="93" t="s">
        <v>19</v>
      </c>
      <c r="L18" s="93" t="s">
        <v>20</v>
      </c>
    </row>
    <row r="19" spans="1:12">
      <c r="A19" s="52"/>
    </row>
  </sheetData>
  <mergeCells count="5">
    <mergeCell ref="B1:D1"/>
    <mergeCell ref="F1:G1"/>
    <mergeCell ref="B2:D2"/>
    <mergeCell ref="F2:G2"/>
    <mergeCell ref="B3:D3"/>
  </mergeCells>
  <phoneticPr fontId="13"/>
  <pageMargins left="0.69861111111111107" right="0.69861111111111107" top="0.75" bottom="0.75" header="0.3" footer="0.3"/>
  <pageSetup paperSize="9" firstPageNumber="4294963191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workbookViewId="0">
      <selection activeCell="C25" sqref="C25"/>
    </sheetView>
  </sheetViews>
  <sheetFormatPr defaultColWidth="10" defaultRowHeight="13.5" customHeight="1"/>
  <cols>
    <col min="1" max="1" width="9.625" customWidth="1"/>
    <col min="3" max="3" width="17.25" customWidth="1"/>
    <col min="4" max="4" width="32.75" customWidth="1"/>
    <col min="5" max="5" width="8.375" bestFit="1" customWidth="1"/>
    <col min="6" max="6" width="15.875" customWidth="1"/>
    <col min="7" max="7" width="13.125" customWidth="1"/>
    <col min="8" max="8" width="11" bestFit="1" customWidth="1"/>
    <col min="9" max="9" width="15.875" customWidth="1"/>
    <col min="11" max="11" width="18.375" customWidth="1"/>
    <col min="12" max="12" width="9" customWidth="1"/>
    <col min="14" max="14" width="10" style="153"/>
    <col min="15" max="15" width="15.875" customWidth="1"/>
  </cols>
  <sheetData>
    <row r="1" spans="1:16" ht="14.25" thickBot="1">
      <c r="A1" s="38" t="s">
        <v>21</v>
      </c>
      <c r="B1" s="39" t="s">
        <v>22</v>
      </c>
      <c r="C1" s="39" t="s">
        <v>23</v>
      </c>
      <c r="D1" s="39" t="s">
        <v>24</v>
      </c>
      <c r="E1" s="39" t="s">
        <v>25</v>
      </c>
      <c r="F1" s="39" t="s">
        <v>26</v>
      </c>
      <c r="G1" s="39" t="s">
        <v>27</v>
      </c>
      <c r="H1" s="39" t="s">
        <v>28</v>
      </c>
      <c r="I1" s="39" t="s">
        <v>29</v>
      </c>
      <c r="J1" s="39" t="s">
        <v>30</v>
      </c>
      <c r="K1" s="39" t="s">
        <v>31</v>
      </c>
      <c r="L1" s="39" t="s">
        <v>32</v>
      </c>
      <c r="M1" s="39" t="s">
        <v>33</v>
      </c>
      <c r="N1" s="151" t="s">
        <v>34</v>
      </c>
      <c r="O1" s="40" t="s">
        <v>35</v>
      </c>
    </row>
    <row r="2" spans="1:16">
      <c r="A2" t="s">
        <v>299</v>
      </c>
      <c r="B2" t="s">
        <v>86</v>
      </c>
      <c r="C2">
        <v>14000</v>
      </c>
      <c r="D2" t="s">
        <v>236</v>
      </c>
      <c r="E2" t="s">
        <v>88</v>
      </c>
      <c r="F2" s="129">
        <v>45446.25</v>
      </c>
      <c r="G2">
        <v>104.687</v>
      </c>
      <c r="H2" t="s">
        <v>88</v>
      </c>
      <c r="I2" s="129">
        <v>45446.270833333336</v>
      </c>
      <c r="J2">
        <v>104.527</v>
      </c>
      <c r="K2" t="s">
        <v>81</v>
      </c>
      <c r="L2" t="s">
        <v>82</v>
      </c>
      <c r="M2" s="137"/>
      <c r="N2" s="10">
        <v>-16</v>
      </c>
      <c r="O2" s="147">
        <v>-2240</v>
      </c>
      <c r="P2" s="170" t="s">
        <v>282</v>
      </c>
    </row>
    <row r="3" spans="1:16" ht="13.5" customHeight="1">
      <c r="A3" t="s">
        <v>127</v>
      </c>
      <c r="B3" t="s">
        <v>80</v>
      </c>
      <c r="C3">
        <v>2000</v>
      </c>
      <c r="D3" t="s">
        <v>238</v>
      </c>
      <c r="E3" t="s">
        <v>237</v>
      </c>
      <c r="F3" s="129">
        <v>45443.355555555558</v>
      </c>
      <c r="G3">
        <v>1.76492</v>
      </c>
      <c r="H3" t="s">
        <v>237</v>
      </c>
      <c r="I3" s="129">
        <v>45446.660416666666</v>
      </c>
      <c r="J3">
        <v>1.7599199999999999</v>
      </c>
      <c r="K3" t="s">
        <v>239</v>
      </c>
      <c r="L3" t="s">
        <v>116</v>
      </c>
      <c r="M3" s="142">
        <v>50</v>
      </c>
      <c r="N3" s="152"/>
      <c r="O3" s="147">
        <v>963</v>
      </c>
      <c r="P3" s="171"/>
    </row>
    <row r="4" spans="1:16">
      <c r="A4" t="s">
        <v>120</v>
      </c>
      <c r="B4" t="s">
        <v>240</v>
      </c>
      <c r="C4">
        <v>10000</v>
      </c>
      <c r="D4" t="s">
        <v>168</v>
      </c>
      <c r="E4" t="s">
        <v>237</v>
      </c>
      <c r="F4" s="129">
        <v>45446.717361111114</v>
      </c>
      <c r="G4">
        <v>0.97697000000000001</v>
      </c>
      <c r="H4" t="s">
        <v>237</v>
      </c>
      <c r="I4" s="129">
        <v>45446.740277777775</v>
      </c>
      <c r="J4">
        <v>0.97552000000000005</v>
      </c>
      <c r="K4" t="s">
        <v>239</v>
      </c>
      <c r="L4" t="s">
        <v>241</v>
      </c>
      <c r="M4" s="137">
        <v>14.5</v>
      </c>
      <c r="N4" s="10"/>
      <c r="O4" s="147">
        <v>2525</v>
      </c>
      <c r="P4" s="171"/>
    </row>
    <row r="5" spans="1:16">
      <c r="A5" t="s">
        <v>123</v>
      </c>
      <c r="B5" t="s">
        <v>240</v>
      </c>
      <c r="C5">
        <v>10000</v>
      </c>
      <c r="D5" t="s">
        <v>238</v>
      </c>
      <c r="E5" t="s">
        <v>237</v>
      </c>
      <c r="F5" s="129">
        <v>45446.328472222223</v>
      </c>
      <c r="G5">
        <v>1.0811900000000001</v>
      </c>
      <c r="H5" t="s">
        <v>237</v>
      </c>
      <c r="I5" s="129">
        <v>45447.292361111111</v>
      </c>
      <c r="J5">
        <v>1.07945</v>
      </c>
      <c r="K5" t="s">
        <v>239</v>
      </c>
      <c r="L5" t="s">
        <v>241</v>
      </c>
      <c r="M5" s="137">
        <v>17.399999999999999</v>
      </c>
      <c r="N5" s="10"/>
      <c r="O5" s="147">
        <v>1669</v>
      </c>
      <c r="P5" s="171"/>
    </row>
    <row r="6" spans="1:16">
      <c r="A6" t="s">
        <v>143</v>
      </c>
      <c r="B6" t="s">
        <v>240</v>
      </c>
      <c r="C6">
        <v>8000</v>
      </c>
      <c r="D6" t="s">
        <v>238</v>
      </c>
      <c r="E6" t="s">
        <v>237</v>
      </c>
      <c r="F6" s="129">
        <v>45447.344444444447</v>
      </c>
      <c r="G6">
        <v>0.59801000000000004</v>
      </c>
      <c r="H6" t="s">
        <v>237</v>
      </c>
      <c r="I6" s="129">
        <v>45447.375</v>
      </c>
      <c r="J6">
        <v>0.59718000000000004</v>
      </c>
      <c r="K6" t="s">
        <v>239</v>
      </c>
      <c r="L6" t="s">
        <v>241</v>
      </c>
      <c r="M6" s="137">
        <v>8.3000000000000007</v>
      </c>
      <c r="N6" s="10"/>
      <c r="O6" s="147">
        <v>1158</v>
      </c>
      <c r="P6" s="171"/>
    </row>
    <row r="7" spans="1:16">
      <c r="A7" t="s">
        <v>305</v>
      </c>
      <c r="B7" t="s">
        <v>243</v>
      </c>
      <c r="C7">
        <v>8000</v>
      </c>
      <c r="D7" t="s">
        <v>238</v>
      </c>
      <c r="E7" t="s">
        <v>237</v>
      </c>
      <c r="F7" s="129">
        <v>45448.537499999999</v>
      </c>
      <c r="G7">
        <v>1.3687400000000001</v>
      </c>
      <c r="H7" t="s">
        <v>237</v>
      </c>
      <c r="I7" s="129">
        <v>45448.661805555559</v>
      </c>
      <c r="J7">
        <v>1.3708</v>
      </c>
      <c r="K7" t="s">
        <v>239</v>
      </c>
      <c r="L7" t="s">
        <v>244</v>
      </c>
      <c r="M7" s="137"/>
      <c r="N7" s="10">
        <v>-20.6</v>
      </c>
      <c r="O7" s="147">
        <v>-1891</v>
      </c>
      <c r="P7" s="171"/>
    </row>
    <row r="8" spans="1:16">
      <c r="A8" t="s">
        <v>242</v>
      </c>
      <c r="B8" t="s">
        <v>243</v>
      </c>
      <c r="C8">
        <v>5000</v>
      </c>
      <c r="D8" t="s">
        <v>238</v>
      </c>
      <c r="E8" t="s">
        <v>237</v>
      </c>
      <c r="F8" s="129">
        <v>45418.602083333331</v>
      </c>
      <c r="G8">
        <v>1.3679600000000001</v>
      </c>
      <c r="H8" t="s">
        <v>237</v>
      </c>
      <c r="I8" s="129">
        <v>45448.661805555559</v>
      </c>
      <c r="J8">
        <v>1.3708</v>
      </c>
      <c r="K8" t="s">
        <v>239</v>
      </c>
      <c r="L8" t="s">
        <v>244</v>
      </c>
      <c r="M8" s="137"/>
      <c r="N8" s="10">
        <v>-28.4</v>
      </c>
      <c r="O8" s="143">
        <v>-737</v>
      </c>
      <c r="P8" s="171"/>
    </row>
    <row r="9" spans="1:16">
      <c r="A9" t="s">
        <v>307</v>
      </c>
      <c r="B9" t="s">
        <v>245</v>
      </c>
      <c r="C9">
        <v>7000</v>
      </c>
      <c r="D9" t="s">
        <v>168</v>
      </c>
      <c r="E9" t="s">
        <v>237</v>
      </c>
      <c r="F9" s="129">
        <v>45448.666666666664</v>
      </c>
      <c r="G9">
        <v>175.00700000000001</v>
      </c>
      <c r="H9" t="s">
        <v>237</v>
      </c>
      <c r="I9" s="129">
        <v>45448.684027777781</v>
      </c>
      <c r="J9">
        <v>174.75</v>
      </c>
      <c r="K9" t="s">
        <v>239</v>
      </c>
      <c r="L9" t="s">
        <v>246</v>
      </c>
      <c r="M9" s="137"/>
      <c r="N9" s="153">
        <v>-25.7</v>
      </c>
      <c r="O9" s="143">
        <v>-1799</v>
      </c>
      <c r="P9" s="171"/>
    </row>
    <row r="10" spans="1:16">
      <c r="A10" t="s">
        <v>188</v>
      </c>
      <c r="B10" t="s">
        <v>248</v>
      </c>
      <c r="C10">
        <v>5000</v>
      </c>
      <c r="D10" t="s">
        <v>238</v>
      </c>
      <c r="E10" t="s">
        <v>237</v>
      </c>
      <c r="F10" s="129">
        <v>45448.589583333334</v>
      </c>
      <c r="G10">
        <v>0.66395999999999999</v>
      </c>
      <c r="H10" t="s">
        <v>237</v>
      </c>
      <c r="I10" s="129">
        <v>45449.155555555553</v>
      </c>
      <c r="J10">
        <v>0.66644999999999999</v>
      </c>
      <c r="K10" t="s">
        <v>239</v>
      </c>
      <c r="L10" t="s">
        <v>246</v>
      </c>
      <c r="M10" s="137"/>
      <c r="N10" s="10">
        <v>-24.9</v>
      </c>
      <c r="O10" s="143">
        <v>-1942</v>
      </c>
      <c r="P10" s="171"/>
    </row>
    <row r="11" spans="1:16">
      <c r="A11" t="s">
        <v>247</v>
      </c>
      <c r="B11" t="s">
        <v>248</v>
      </c>
      <c r="C11">
        <v>7000</v>
      </c>
      <c r="D11" t="s">
        <v>238</v>
      </c>
      <c r="E11" t="s">
        <v>237</v>
      </c>
      <c r="F11" s="129">
        <v>45448.635416666664</v>
      </c>
      <c r="G11">
        <v>0.66491</v>
      </c>
      <c r="H11" t="s">
        <v>237</v>
      </c>
      <c r="I11" s="129">
        <v>45449.155555555553</v>
      </c>
      <c r="J11">
        <v>0.66644999999999999</v>
      </c>
      <c r="K11" t="s">
        <v>239</v>
      </c>
      <c r="L11" t="s">
        <v>246</v>
      </c>
      <c r="M11" s="137"/>
      <c r="N11" s="10">
        <v>-15.4</v>
      </c>
      <c r="O11" s="143">
        <v>-1682</v>
      </c>
      <c r="P11" s="171"/>
    </row>
    <row r="12" spans="1:16">
      <c r="A12" t="s">
        <v>310</v>
      </c>
      <c r="B12" t="s">
        <v>245</v>
      </c>
      <c r="C12">
        <v>4000</v>
      </c>
      <c r="D12" t="s">
        <v>238</v>
      </c>
      <c r="E12" t="s">
        <v>237</v>
      </c>
      <c r="F12" s="129">
        <v>45448.541666666664</v>
      </c>
      <c r="G12">
        <v>1.9221200000000001</v>
      </c>
      <c r="H12" t="s">
        <v>237</v>
      </c>
      <c r="I12" s="129">
        <v>45449.182638888888</v>
      </c>
      <c r="J12">
        <v>1.91716</v>
      </c>
      <c r="K12" t="s">
        <v>239</v>
      </c>
      <c r="L12" t="s">
        <v>246</v>
      </c>
      <c r="M12" s="137"/>
      <c r="N12" s="10">
        <v>-49.6</v>
      </c>
      <c r="O12" s="143">
        <v>-2116</v>
      </c>
      <c r="P12" s="171"/>
    </row>
    <row r="13" spans="1:16">
      <c r="A13" t="s">
        <v>117</v>
      </c>
      <c r="B13" t="s">
        <v>245</v>
      </c>
      <c r="C13">
        <v>8000</v>
      </c>
      <c r="D13" t="s">
        <v>168</v>
      </c>
      <c r="E13" t="s">
        <v>237</v>
      </c>
      <c r="F13" s="129">
        <v>45449.079861111109</v>
      </c>
      <c r="G13">
        <v>174.63399999999999</v>
      </c>
      <c r="H13" t="s">
        <v>237</v>
      </c>
      <c r="I13" s="129">
        <v>45449.319444444445</v>
      </c>
      <c r="J13">
        <v>174.91200000000001</v>
      </c>
      <c r="K13" t="s">
        <v>239</v>
      </c>
      <c r="L13" t="s">
        <v>249</v>
      </c>
      <c r="M13" s="137">
        <v>27.8</v>
      </c>
      <c r="N13" s="10"/>
      <c r="O13" s="143">
        <v>2224</v>
      </c>
      <c r="P13" s="171"/>
    </row>
    <row r="14" spans="1:16">
      <c r="A14" t="s">
        <v>123</v>
      </c>
      <c r="B14" t="s">
        <v>250</v>
      </c>
      <c r="C14">
        <v>7000</v>
      </c>
      <c r="D14" t="s">
        <v>238</v>
      </c>
      <c r="E14" t="s">
        <v>237</v>
      </c>
      <c r="F14" s="129">
        <v>45449.638194444444</v>
      </c>
      <c r="G14">
        <v>1.0741000000000001</v>
      </c>
      <c r="H14" t="s">
        <v>237</v>
      </c>
      <c r="I14" s="129">
        <v>45449.911111111112</v>
      </c>
      <c r="J14">
        <v>1.07572</v>
      </c>
      <c r="K14" t="s">
        <v>239</v>
      </c>
      <c r="L14" t="s">
        <v>251</v>
      </c>
      <c r="M14" s="137"/>
      <c r="N14" s="10">
        <v>-16.2</v>
      </c>
      <c r="O14" s="143">
        <v>-1096</v>
      </c>
      <c r="P14" s="171"/>
    </row>
    <row r="15" spans="1:16">
      <c r="A15" t="s">
        <v>123</v>
      </c>
      <c r="B15" t="s">
        <v>250</v>
      </c>
      <c r="C15">
        <v>13000</v>
      </c>
      <c r="D15" t="s">
        <v>238</v>
      </c>
      <c r="E15" t="s">
        <v>237</v>
      </c>
      <c r="F15" s="129">
        <v>45449.736805555556</v>
      </c>
      <c r="G15">
        <v>1.0747100000000001</v>
      </c>
      <c r="H15" t="s">
        <v>237</v>
      </c>
      <c r="I15" s="129">
        <v>45449.911111111112</v>
      </c>
      <c r="J15">
        <v>1.07572</v>
      </c>
      <c r="K15" t="s">
        <v>239</v>
      </c>
      <c r="L15" t="s">
        <v>251</v>
      </c>
      <c r="M15" s="137"/>
      <c r="N15" s="10">
        <v>-10.1</v>
      </c>
      <c r="O15" s="143">
        <v>-1268</v>
      </c>
      <c r="P15" s="171"/>
    </row>
    <row r="16" spans="1:16">
      <c r="A16" t="s">
        <v>120</v>
      </c>
      <c r="B16" t="s">
        <v>250</v>
      </c>
      <c r="C16">
        <v>4000</v>
      </c>
      <c r="D16" t="s">
        <v>238</v>
      </c>
      <c r="E16" t="s">
        <v>237</v>
      </c>
      <c r="F16" s="129">
        <v>45449.938194444447</v>
      </c>
      <c r="G16">
        <v>0.96945999999999999</v>
      </c>
      <c r="H16" t="s">
        <v>237</v>
      </c>
      <c r="I16" s="129">
        <v>45450.427777777775</v>
      </c>
      <c r="J16">
        <v>0.97221999999999997</v>
      </c>
      <c r="K16" t="s">
        <v>121</v>
      </c>
      <c r="L16" t="s">
        <v>116</v>
      </c>
      <c r="M16" s="10">
        <v>27.6</v>
      </c>
      <c r="O16" s="143">
        <v>540</v>
      </c>
      <c r="P16" s="171"/>
    </row>
    <row r="17" spans="1:16">
      <c r="A17" t="s">
        <v>218</v>
      </c>
      <c r="B17" t="s">
        <v>250</v>
      </c>
      <c r="C17">
        <v>2000</v>
      </c>
      <c r="D17" t="s">
        <v>238</v>
      </c>
      <c r="E17" t="s">
        <v>237</v>
      </c>
      <c r="F17" s="129">
        <v>45449.915277777778</v>
      </c>
      <c r="G17">
        <v>0.89032999999999995</v>
      </c>
      <c r="H17" t="s">
        <v>237</v>
      </c>
      <c r="I17" s="129">
        <v>45450.646527777775</v>
      </c>
      <c r="J17">
        <v>0.89488000000000001</v>
      </c>
      <c r="K17" t="s">
        <v>239</v>
      </c>
      <c r="L17" t="s">
        <v>251</v>
      </c>
      <c r="M17" s="137"/>
      <c r="N17" s="10">
        <v>-45.5</v>
      </c>
      <c r="O17" s="143">
        <v>-1645</v>
      </c>
      <c r="P17" s="171"/>
    </row>
    <row r="18" spans="1:16">
      <c r="A18" t="s">
        <v>316</v>
      </c>
      <c r="B18" t="s">
        <v>252</v>
      </c>
      <c r="C18">
        <v>4000</v>
      </c>
      <c r="D18" t="s">
        <v>168</v>
      </c>
      <c r="E18" t="s">
        <v>237</v>
      </c>
      <c r="F18" s="129">
        <v>45449.675000000003</v>
      </c>
      <c r="G18">
        <v>156.345</v>
      </c>
      <c r="H18" t="s">
        <v>237</v>
      </c>
      <c r="I18" s="129">
        <v>45449.695138888892</v>
      </c>
      <c r="J18">
        <v>155.89699999999999</v>
      </c>
      <c r="K18" t="s">
        <v>239</v>
      </c>
      <c r="L18" t="s">
        <v>251</v>
      </c>
      <c r="M18" s="137"/>
      <c r="N18" s="10">
        <v>-44.8</v>
      </c>
      <c r="O18" s="143">
        <v>-1792</v>
      </c>
      <c r="P18" s="171"/>
    </row>
    <row r="19" spans="1:16">
      <c r="A19" t="s">
        <v>253</v>
      </c>
      <c r="B19" t="s">
        <v>250</v>
      </c>
      <c r="C19">
        <v>4000</v>
      </c>
      <c r="D19" t="s">
        <v>238</v>
      </c>
      <c r="E19" t="s">
        <v>237</v>
      </c>
      <c r="F19" s="129">
        <v>45449.987500000003</v>
      </c>
      <c r="G19">
        <v>113.82899999999999</v>
      </c>
      <c r="H19" t="s">
        <v>237</v>
      </c>
      <c r="I19" s="129">
        <v>45450.65902777778</v>
      </c>
      <c r="J19">
        <v>114.288</v>
      </c>
      <c r="K19" t="s">
        <v>239</v>
      </c>
      <c r="L19" t="s">
        <v>251</v>
      </c>
      <c r="M19" s="137"/>
      <c r="N19" s="10">
        <v>-45.9</v>
      </c>
      <c r="O19" s="143">
        <v>-1923</v>
      </c>
      <c r="P19" s="171"/>
    </row>
    <row r="20" spans="1:16">
      <c r="A20" t="s">
        <v>253</v>
      </c>
      <c r="B20" t="s">
        <v>250</v>
      </c>
      <c r="C20">
        <v>7000</v>
      </c>
      <c r="D20" t="s">
        <v>238</v>
      </c>
      <c r="E20" t="s">
        <v>237</v>
      </c>
      <c r="F20" s="129">
        <v>45450.170138888891</v>
      </c>
      <c r="G20">
        <v>114.011</v>
      </c>
      <c r="H20" t="s">
        <v>237</v>
      </c>
      <c r="I20" s="129">
        <v>45450.65902777778</v>
      </c>
      <c r="J20">
        <v>114.28700000000001</v>
      </c>
      <c r="K20" t="s">
        <v>239</v>
      </c>
      <c r="L20" t="s">
        <v>251</v>
      </c>
      <c r="M20" s="137"/>
      <c r="N20" s="10">
        <v>-27.6</v>
      </c>
      <c r="O20" s="143">
        <v>-1932</v>
      </c>
      <c r="P20" s="171"/>
    </row>
    <row r="21" spans="1:16">
      <c r="A21" t="s">
        <v>254</v>
      </c>
      <c r="B21" t="s">
        <v>250</v>
      </c>
      <c r="C21">
        <v>5000</v>
      </c>
      <c r="D21" t="s">
        <v>238</v>
      </c>
      <c r="E21" t="s">
        <v>237</v>
      </c>
      <c r="F21" s="129">
        <v>45450.615277777775</v>
      </c>
      <c r="G21">
        <v>169.48699999999999</v>
      </c>
      <c r="H21" t="s">
        <v>237</v>
      </c>
      <c r="I21" s="129">
        <v>45450.657638888886</v>
      </c>
      <c r="J21">
        <v>169.828</v>
      </c>
      <c r="K21" t="s">
        <v>239</v>
      </c>
      <c r="L21" t="s">
        <v>251</v>
      </c>
      <c r="M21" s="137"/>
      <c r="N21" s="10">
        <v>-34.1</v>
      </c>
      <c r="O21" s="143">
        <v>-1705</v>
      </c>
      <c r="P21" s="171"/>
    </row>
    <row r="22" spans="1:16">
      <c r="A22" t="s">
        <v>255</v>
      </c>
      <c r="B22" t="s">
        <v>250</v>
      </c>
      <c r="C22">
        <v>5000</v>
      </c>
      <c r="D22" t="s">
        <v>238</v>
      </c>
      <c r="E22" t="s">
        <v>237</v>
      </c>
      <c r="F22" s="129">
        <v>45450.459027777775</v>
      </c>
      <c r="G22">
        <v>198.97300000000001</v>
      </c>
      <c r="H22" t="s">
        <v>237</v>
      </c>
      <c r="I22" s="129">
        <v>45450.645138888889</v>
      </c>
      <c r="J22">
        <v>199.37</v>
      </c>
      <c r="K22" t="s">
        <v>239</v>
      </c>
      <c r="L22" t="s">
        <v>251</v>
      </c>
      <c r="M22" s="137"/>
      <c r="N22" s="10">
        <v>-39.700000000000003</v>
      </c>
      <c r="O22" s="143">
        <v>-1985</v>
      </c>
      <c r="P22" s="171"/>
    </row>
    <row r="23" spans="1:16">
      <c r="A23" t="s">
        <v>255</v>
      </c>
      <c r="B23" t="s">
        <v>250</v>
      </c>
      <c r="C23">
        <v>3000</v>
      </c>
      <c r="D23" t="s">
        <v>238</v>
      </c>
      <c r="E23" t="s">
        <v>237</v>
      </c>
      <c r="F23" s="129">
        <v>45450.472222222219</v>
      </c>
      <c r="G23">
        <v>198.73599999999999</v>
      </c>
      <c r="H23" t="s">
        <v>237</v>
      </c>
      <c r="I23" s="129">
        <v>45450.645138888889</v>
      </c>
      <c r="J23">
        <v>199.37</v>
      </c>
      <c r="K23" t="s">
        <v>239</v>
      </c>
      <c r="L23" t="s">
        <v>251</v>
      </c>
      <c r="M23" s="137"/>
      <c r="N23" s="10">
        <v>-63.4</v>
      </c>
      <c r="O23" s="143">
        <v>-1902</v>
      </c>
      <c r="P23" s="172"/>
    </row>
    <row r="24" spans="1:16">
      <c r="A24" t="s">
        <v>266</v>
      </c>
      <c r="B24" t="s">
        <v>258</v>
      </c>
      <c r="C24">
        <v>2000</v>
      </c>
      <c r="D24" t="s">
        <v>238</v>
      </c>
      <c r="E24" t="s">
        <v>237</v>
      </c>
      <c r="F24" s="129">
        <v>45454.195138888892</v>
      </c>
      <c r="G24">
        <v>1.7522899999999999</v>
      </c>
      <c r="H24" t="s">
        <v>237</v>
      </c>
      <c r="I24" s="129">
        <v>45457.643750000003</v>
      </c>
      <c r="J24">
        <v>1.7450300000000001</v>
      </c>
      <c r="K24" t="s">
        <v>239</v>
      </c>
      <c r="L24" t="s">
        <v>259</v>
      </c>
      <c r="M24" s="137"/>
      <c r="N24" s="10">
        <v>-72.599999999999994</v>
      </c>
      <c r="O24" s="143">
        <v>-1707</v>
      </c>
      <c r="P24" s="155" t="s">
        <v>267</v>
      </c>
    </row>
    <row r="25" spans="1:16">
      <c r="A25" t="s">
        <v>123</v>
      </c>
      <c r="B25" t="s">
        <v>256</v>
      </c>
      <c r="C25">
        <v>5000</v>
      </c>
      <c r="D25" t="s">
        <v>238</v>
      </c>
      <c r="E25" t="s">
        <v>237</v>
      </c>
      <c r="F25" s="129">
        <v>45454.229861111111</v>
      </c>
      <c r="G25">
        <v>1.07714</v>
      </c>
      <c r="H25" t="s">
        <v>237</v>
      </c>
      <c r="I25" s="129">
        <v>45454.927777777775</v>
      </c>
      <c r="J25">
        <v>1.0755300000000001</v>
      </c>
      <c r="K25" t="s">
        <v>239</v>
      </c>
      <c r="L25" t="s">
        <v>116</v>
      </c>
      <c r="M25" s="137">
        <v>16.100000000000001</v>
      </c>
      <c r="N25" s="10"/>
      <c r="O25" s="143">
        <v>777</v>
      </c>
    </row>
    <row r="26" spans="1:16">
      <c r="A26" t="s">
        <v>123</v>
      </c>
      <c r="B26" t="s">
        <v>256</v>
      </c>
      <c r="C26">
        <v>5000</v>
      </c>
      <c r="D26" t="s">
        <v>238</v>
      </c>
      <c r="E26" t="s">
        <v>237</v>
      </c>
      <c r="F26" s="129">
        <v>45454.390972222223</v>
      </c>
      <c r="G26">
        <v>1.07816</v>
      </c>
      <c r="H26" t="s">
        <v>237</v>
      </c>
      <c r="I26" s="129">
        <v>45454.927777777775</v>
      </c>
      <c r="J26">
        <v>1.0755300000000001</v>
      </c>
      <c r="K26" t="s">
        <v>239</v>
      </c>
      <c r="L26" t="s">
        <v>116</v>
      </c>
      <c r="M26" s="137">
        <v>26.3</v>
      </c>
      <c r="N26" s="10"/>
      <c r="O26" s="143">
        <v>1270</v>
      </c>
    </row>
    <row r="27" spans="1:16">
      <c r="A27" t="s">
        <v>257</v>
      </c>
      <c r="B27" t="s">
        <v>258</v>
      </c>
      <c r="C27">
        <v>2000</v>
      </c>
      <c r="D27" t="s">
        <v>238</v>
      </c>
      <c r="E27" t="s">
        <v>237</v>
      </c>
      <c r="F27" s="129">
        <v>45456.570138888892</v>
      </c>
      <c r="G27">
        <v>1.7563599999999999</v>
      </c>
      <c r="H27" t="s">
        <v>237</v>
      </c>
      <c r="I27" s="129">
        <v>45454.645833333336</v>
      </c>
      <c r="J27">
        <v>1.75373</v>
      </c>
      <c r="K27" t="s">
        <v>239</v>
      </c>
      <c r="L27" t="s">
        <v>259</v>
      </c>
      <c r="M27" s="137"/>
      <c r="N27" s="10">
        <v>-26.3</v>
      </c>
      <c r="O27" s="143">
        <v>-601</v>
      </c>
    </row>
    <row r="28" spans="1:16">
      <c r="A28" t="s">
        <v>257</v>
      </c>
      <c r="B28" t="s">
        <v>258</v>
      </c>
      <c r="C28">
        <v>2000</v>
      </c>
      <c r="D28" t="s">
        <v>238</v>
      </c>
      <c r="E28" t="s">
        <v>237</v>
      </c>
      <c r="F28" s="129">
        <v>45456.506249999999</v>
      </c>
      <c r="G28">
        <v>1.75797</v>
      </c>
      <c r="H28" t="s">
        <v>237</v>
      </c>
      <c r="I28" s="129">
        <v>45454.645833333336</v>
      </c>
      <c r="J28">
        <v>1.75373</v>
      </c>
      <c r="K28" t="s">
        <v>239</v>
      </c>
      <c r="L28" t="s">
        <v>259</v>
      </c>
      <c r="M28" s="137"/>
      <c r="N28" s="10">
        <v>-42.4</v>
      </c>
      <c r="O28" s="143">
        <v>-969</v>
      </c>
    </row>
    <row r="29" spans="1:16">
      <c r="A29" t="s">
        <v>260</v>
      </c>
      <c r="B29" t="s">
        <v>256</v>
      </c>
      <c r="C29">
        <v>1000</v>
      </c>
      <c r="D29" t="s">
        <v>238</v>
      </c>
      <c r="E29" t="s">
        <v>237</v>
      </c>
      <c r="F29" s="129">
        <v>45457.400694444441</v>
      </c>
      <c r="G29">
        <v>1.13802</v>
      </c>
      <c r="H29" t="s">
        <v>237</v>
      </c>
      <c r="I29" s="129">
        <v>45457.626388888886</v>
      </c>
      <c r="J29">
        <v>1.13286</v>
      </c>
      <c r="K29" t="s">
        <v>239</v>
      </c>
      <c r="L29" t="s">
        <v>261</v>
      </c>
      <c r="M29" s="137">
        <v>51.6</v>
      </c>
      <c r="N29" s="10"/>
      <c r="O29" s="143">
        <v>909</v>
      </c>
    </row>
    <row r="30" spans="1:16">
      <c r="A30" t="s">
        <v>262</v>
      </c>
      <c r="B30" t="s">
        <v>256</v>
      </c>
      <c r="C30">
        <v>1000</v>
      </c>
      <c r="D30" t="s">
        <v>238</v>
      </c>
      <c r="E30" t="s">
        <v>237</v>
      </c>
      <c r="F30" s="129">
        <v>45457.12777777778</v>
      </c>
      <c r="G30">
        <v>1.476</v>
      </c>
      <c r="H30" t="s">
        <v>237</v>
      </c>
      <c r="I30" s="129">
        <v>45457.509027777778</v>
      </c>
      <c r="J30">
        <v>1.46959</v>
      </c>
      <c r="K30" t="s">
        <v>239</v>
      </c>
      <c r="L30" t="s">
        <v>261</v>
      </c>
      <c r="M30" s="137">
        <v>64.099999999999994</v>
      </c>
      <c r="N30" s="10"/>
      <c r="O30" s="143">
        <v>733</v>
      </c>
    </row>
    <row r="31" spans="1:16">
      <c r="A31" t="s">
        <v>263</v>
      </c>
      <c r="B31" t="s">
        <v>256</v>
      </c>
      <c r="C31">
        <v>1000</v>
      </c>
      <c r="D31" t="s">
        <v>238</v>
      </c>
      <c r="E31" t="s">
        <v>237</v>
      </c>
      <c r="F31" s="129">
        <v>45457.461111111108</v>
      </c>
      <c r="G31">
        <v>0.59099000000000002</v>
      </c>
      <c r="H31" t="s">
        <v>237</v>
      </c>
      <c r="I31" s="129">
        <v>45457.981944444444</v>
      </c>
      <c r="J31">
        <v>0.58696000000000004</v>
      </c>
      <c r="K31" t="s">
        <v>264</v>
      </c>
      <c r="L31" t="s">
        <v>261</v>
      </c>
      <c r="M31" s="137">
        <v>40.299999999999997</v>
      </c>
      <c r="N31" s="10"/>
      <c r="O31" s="143">
        <v>334</v>
      </c>
      <c r="P31" t="s">
        <v>265</v>
      </c>
    </row>
    <row r="32" spans="1:16">
      <c r="A32" t="s">
        <v>268</v>
      </c>
      <c r="B32" t="s">
        <v>269</v>
      </c>
      <c r="C32">
        <v>2000</v>
      </c>
      <c r="D32" t="s">
        <v>238</v>
      </c>
      <c r="E32" t="s">
        <v>237</v>
      </c>
      <c r="F32" s="129">
        <v>45461.42291666667</v>
      </c>
      <c r="G32">
        <v>0.88858999999999999</v>
      </c>
      <c r="H32" t="s">
        <v>237</v>
      </c>
      <c r="I32" s="129">
        <v>45461.693749999999</v>
      </c>
      <c r="J32">
        <v>0.88383999999999996</v>
      </c>
      <c r="K32" t="s">
        <v>239</v>
      </c>
      <c r="L32" t="s">
        <v>116</v>
      </c>
      <c r="M32" s="137">
        <v>47.5</v>
      </c>
      <c r="N32" s="10"/>
      <c r="O32" s="143">
        <v>1697</v>
      </c>
    </row>
    <row r="33" spans="1:16">
      <c r="A33" t="s">
        <v>120</v>
      </c>
      <c r="B33" t="s">
        <v>270</v>
      </c>
      <c r="C33">
        <v>1000</v>
      </c>
      <c r="D33" t="s">
        <v>238</v>
      </c>
      <c r="E33" t="s">
        <v>237</v>
      </c>
      <c r="F33" s="129">
        <v>45463.4375</v>
      </c>
      <c r="G33">
        <v>0.95082999999999995</v>
      </c>
      <c r="H33" t="s">
        <v>237</v>
      </c>
      <c r="I33" s="129">
        <v>45463.680555555555</v>
      </c>
      <c r="J33">
        <v>0.95679999999999998</v>
      </c>
      <c r="K33" t="s">
        <v>239</v>
      </c>
      <c r="L33" t="s">
        <v>271</v>
      </c>
      <c r="M33" s="137"/>
      <c r="N33" s="10">
        <v>-59.7</v>
      </c>
      <c r="O33" s="143">
        <v>-1061</v>
      </c>
      <c r="P33" t="s">
        <v>272</v>
      </c>
    </row>
    <row r="34" spans="1:16">
      <c r="A34" t="s">
        <v>273</v>
      </c>
      <c r="B34" t="s">
        <v>270</v>
      </c>
      <c r="C34">
        <v>1000</v>
      </c>
      <c r="D34" t="s">
        <v>238</v>
      </c>
      <c r="E34" t="s">
        <v>237</v>
      </c>
      <c r="F34" s="129">
        <v>45463.625</v>
      </c>
      <c r="G34">
        <v>1.73848</v>
      </c>
      <c r="H34" t="s">
        <v>237</v>
      </c>
      <c r="I34" s="129">
        <v>45463.828472222223</v>
      </c>
      <c r="J34">
        <v>1.7346699999999999</v>
      </c>
      <c r="K34" t="s">
        <v>239</v>
      </c>
      <c r="L34" t="s">
        <v>274</v>
      </c>
      <c r="M34" s="137">
        <v>38.1</v>
      </c>
      <c r="N34" s="10"/>
      <c r="O34" s="143">
        <v>442</v>
      </c>
    </row>
    <row r="35" spans="1:16">
      <c r="A35" t="s">
        <v>275</v>
      </c>
      <c r="B35" t="s">
        <v>270</v>
      </c>
      <c r="C35">
        <v>2000</v>
      </c>
      <c r="D35" t="s">
        <v>238</v>
      </c>
      <c r="E35" t="s">
        <v>237</v>
      </c>
      <c r="F35" s="129">
        <v>45463</v>
      </c>
      <c r="G35">
        <v>0.84457000000000004</v>
      </c>
      <c r="H35" t="s">
        <v>237</v>
      </c>
      <c r="I35" s="129">
        <v>45464.245138888888</v>
      </c>
      <c r="J35">
        <v>0.84645000000000004</v>
      </c>
      <c r="K35" t="s">
        <v>239</v>
      </c>
      <c r="L35" t="s">
        <v>271</v>
      </c>
      <c r="M35" s="137"/>
      <c r="N35" s="10">
        <v>-18.8</v>
      </c>
      <c r="O35" s="143">
        <v>-754</v>
      </c>
    </row>
    <row r="36" spans="1:16">
      <c r="A36" t="s">
        <v>276</v>
      </c>
      <c r="B36" t="s">
        <v>270</v>
      </c>
      <c r="C36">
        <v>2000</v>
      </c>
      <c r="D36" t="s">
        <v>238</v>
      </c>
      <c r="E36" t="s">
        <v>237</v>
      </c>
      <c r="F36" s="129">
        <v>45463.545138888891</v>
      </c>
      <c r="G36">
        <v>1.0728</v>
      </c>
      <c r="H36" t="s">
        <v>237</v>
      </c>
      <c r="I36" s="129">
        <v>45464.4375</v>
      </c>
      <c r="J36">
        <v>1.06873</v>
      </c>
      <c r="K36" t="s">
        <v>239</v>
      </c>
      <c r="L36" t="s">
        <v>274</v>
      </c>
      <c r="M36" s="137">
        <v>40.700000000000003</v>
      </c>
      <c r="N36" s="10"/>
      <c r="O36" s="143">
        <v>1299</v>
      </c>
      <c r="P36" t="s">
        <v>281</v>
      </c>
    </row>
    <row r="37" spans="1:16">
      <c r="A37" t="s">
        <v>276</v>
      </c>
      <c r="B37" t="s">
        <v>270</v>
      </c>
      <c r="C37">
        <v>2000</v>
      </c>
      <c r="D37" t="s">
        <v>238</v>
      </c>
      <c r="E37" t="s">
        <v>237</v>
      </c>
      <c r="F37" s="129">
        <v>45463.624305555553</v>
      </c>
      <c r="G37">
        <v>1.0712600000000001</v>
      </c>
      <c r="H37" t="s">
        <v>237</v>
      </c>
      <c r="I37" s="129">
        <v>45464.4375</v>
      </c>
      <c r="J37">
        <v>1.06873</v>
      </c>
      <c r="K37" t="s">
        <v>239</v>
      </c>
      <c r="L37" t="s">
        <v>274</v>
      </c>
      <c r="M37" s="137">
        <v>25.3</v>
      </c>
      <c r="N37" s="10"/>
      <c r="O37" s="143">
        <v>810</v>
      </c>
    </row>
    <row r="38" spans="1:16">
      <c r="A38" t="s">
        <v>277</v>
      </c>
      <c r="B38" t="s">
        <v>270</v>
      </c>
      <c r="C38">
        <v>1000</v>
      </c>
      <c r="D38" t="s">
        <v>238</v>
      </c>
      <c r="E38" t="s">
        <v>237</v>
      </c>
      <c r="F38" s="129">
        <v>45463.666666666664</v>
      </c>
      <c r="G38">
        <v>1.2676700000000001</v>
      </c>
      <c r="H38" t="s">
        <v>237</v>
      </c>
      <c r="I38" s="129">
        <v>45464.479166666664</v>
      </c>
      <c r="J38">
        <v>1.2638</v>
      </c>
      <c r="K38" t="s">
        <v>239</v>
      </c>
      <c r="L38" t="s">
        <v>274</v>
      </c>
      <c r="M38" s="137">
        <v>38.700000000000003</v>
      </c>
      <c r="N38" s="10"/>
      <c r="O38" s="143">
        <v>610</v>
      </c>
    </row>
    <row r="39" spans="1:16">
      <c r="A39" t="s">
        <v>278</v>
      </c>
      <c r="B39" t="s">
        <v>279</v>
      </c>
      <c r="C39">
        <v>2000</v>
      </c>
      <c r="D39" t="s">
        <v>238</v>
      </c>
      <c r="E39" t="s">
        <v>237</v>
      </c>
      <c r="F39" s="129">
        <v>45464.59097222222</v>
      </c>
      <c r="G39">
        <v>1.6047800000000001</v>
      </c>
      <c r="H39" t="s">
        <v>237</v>
      </c>
      <c r="I39" s="129">
        <v>45464.73541666667</v>
      </c>
      <c r="J39">
        <v>1.6101799999999999</v>
      </c>
      <c r="K39" t="s">
        <v>239</v>
      </c>
      <c r="L39" t="s">
        <v>82</v>
      </c>
      <c r="M39" s="137"/>
      <c r="N39" s="10">
        <v>-54</v>
      </c>
      <c r="O39" s="143">
        <v>-1144</v>
      </c>
      <c r="P39" s="149"/>
    </row>
    <row r="40" spans="1:16">
      <c r="A40" t="s">
        <v>278</v>
      </c>
      <c r="B40" t="s">
        <v>279</v>
      </c>
      <c r="C40">
        <v>2000</v>
      </c>
      <c r="D40" t="s">
        <v>238</v>
      </c>
      <c r="E40" t="s">
        <v>237</v>
      </c>
      <c r="F40" s="129">
        <v>45464.59097222222</v>
      </c>
      <c r="G40">
        <v>1.60473</v>
      </c>
      <c r="H40" t="s">
        <v>237</v>
      </c>
      <c r="I40" s="129">
        <v>45464.73541666667</v>
      </c>
      <c r="J40">
        <v>1.6101799999999999</v>
      </c>
      <c r="K40" t="s">
        <v>239</v>
      </c>
      <c r="L40" t="s">
        <v>82</v>
      </c>
      <c r="M40" s="137"/>
      <c r="N40" s="10">
        <v>-54.5</v>
      </c>
      <c r="O40" s="143">
        <v>-1154</v>
      </c>
      <c r="P40" t="s">
        <v>280</v>
      </c>
    </row>
    <row r="41" spans="1:16">
      <c r="A41" t="s">
        <v>283</v>
      </c>
      <c r="B41" t="s">
        <v>284</v>
      </c>
      <c r="C41">
        <v>1000</v>
      </c>
      <c r="E41" t="s">
        <v>237</v>
      </c>
      <c r="F41" s="129">
        <v>45463.680555555555</v>
      </c>
      <c r="G41">
        <v>1.60927</v>
      </c>
      <c r="H41" t="s">
        <v>237</v>
      </c>
      <c r="I41" s="129">
        <v>45468.427777777775</v>
      </c>
      <c r="J41">
        <v>1.60825</v>
      </c>
      <c r="K41" t="s">
        <v>239</v>
      </c>
      <c r="L41" t="s">
        <v>285</v>
      </c>
      <c r="M41" s="137">
        <v>10.199999999999999</v>
      </c>
      <c r="N41" s="10"/>
      <c r="O41" s="143">
        <v>96</v>
      </c>
      <c r="P41" t="s">
        <v>286</v>
      </c>
    </row>
    <row r="42" spans="1:16">
      <c r="A42" t="s">
        <v>283</v>
      </c>
      <c r="B42" t="s">
        <v>284</v>
      </c>
      <c r="C42">
        <v>3000</v>
      </c>
      <c r="D42" t="s">
        <v>238</v>
      </c>
      <c r="E42" t="s">
        <v>237</v>
      </c>
      <c r="F42" s="129">
        <v>45468.355555555558</v>
      </c>
      <c r="G42">
        <v>1.6112500000000001</v>
      </c>
      <c r="H42" t="s">
        <v>237</v>
      </c>
      <c r="I42" s="129">
        <v>45468.427777777775</v>
      </c>
      <c r="J42">
        <v>1.60825</v>
      </c>
      <c r="K42" t="s">
        <v>239</v>
      </c>
      <c r="L42" t="s">
        <v>285</v>
      </c>
      <c r="M42" s="137">
        <v>30</v>
      </c>
      <c r="N42" s="10"/>
      <c r="O42" s="143">
        <v>957</v>
      </c>
    </row>
    <row r="43" spans="1:16">
      <c r="A43" t="s">
        <v>283</v>
      </c>
      <c r="B43" t="s">
        <v>284</v>
      </c>
      <c r="C43">
        <v>2000</v>
      </c>
      <c r="D43" t="s">
        <v>238</v>
      </c>
      <c r="E43" t="s">
        <v>237</v>
      </c>
      <c r="F43" s="129">
        <v>45468.447222222225</v>
      </c>
      <c r="G43">
        <v>1.9036500000000001</v>
      </c>
      <c r="H43" t="s">
        <v>237</v>
      </c>
      <c r="I43" s="129">
        <v>45468.602777777778</v>
      </c>
      <c r="J43">
        <v>1.9073800000000001</v>
      </c>
      <c r="K43" t="s">
        <v>239</v>
      </c>
      <c r="L43" t="s">
        <v>82</v>
      </c>
      <c r="M43" s="137"/>
      <c r="N43" s="10">
        <v>-37.299999999999997</v>
      </c>
      <c r="O43" s="143">
        <v>-791</v>
      </c>
    </row>
    <row r="44" spans="1:16">
      <c r="A44" t="s">
        <v>287</v>
      </c>
      <c r="B44" t="s">
        <v>288</v>
      </c>
      <c r="C44">
        <v>4000</v>
      </c>
      <c r="D44" t="s">
        <v>238</v>
      </c>
      <c r="E44" t="s">
        <v>237</v>
      </c>
      <c r="F44" s="129">
        <v>45468.29791666667</v>
      </c>
      <c r="G44">
        <v>1.0883</v>
      </c>
      <c r="H44" t="s">
        <v>237</v>
      </c>
      <c r="I44" s="129">
        <v>45469.203472222223</v>
      </c>
      <c r="J44">
        <v>1.09067</v>
      </c>
      <c r="K44" t="s">
        <v>239</v>
      </c>
      <c r="L44" t="s">
        <v>289</v>
      </c>
      <c r="M44" s="137">
        <v>23.7</v>
      </c>
      <c r="N44" s="10"/>
      <c r="O44" s="143">
        <v>889</v>
      </c>
    </row>
    <row r="45" spans="1:16">
      <c r="A45" t="s">
        <v>287</v>
      </c>
      <c r="B45" t="s">
        <v>288</v>
      </c>
      <c r="C45">
        <v>4000</v>
      </c>
      <c r="D45" t="s">
        <v>238</v>
      </c>
      <c r="E45" t="s">
        <v>237</v>
      </c>
      <c r="F45" s="129">
        <v>45468.574305555558</v>
      </c>
      <c r="G45">
        <v>1.0868899999999999</v>
      </c>
      <c r="H45" t="s">
        <v>237</v>
      </c>
      <c r="I45" s="129">
        <v>45469.203472222223</v>
      </c>
      <c r="J45">
        <v>1.09067</v>
      </c>
      <c r="K45" t="s">
        <v>239</v>
      </c>
      <c r="L45" t="s">
        <v>289</v>
      </c>
      <c r="M45" s="137">
        <v>37.799999999999997</v>
      </c>
      <c r="N45" s="10"/>
      <c r="O45" s="143">
        <v>1440</v>
      </c>
      <c r="P45" t="s">
        <v>281</v>
      </c>
    </row>
    <row r="46" spans="1:16">
      <c r="A46" t="s">
        <v>290</v>
      </c>
      <c r="B46" t="s">
        <v>288</v>
      </c>
      <c r="C46">
        <v>3000</v>
      </c>
      <c r="D46" t="s">
        <v>238</v>
      </c>
      <c r="E46" t="s">
        <v>237</v>
      </c>
      <c r="F46" s="129">
        <v>45469.224305555559</v>
      </c>
      <c r="G46">
        <v>0.95901000000000003</v>
      </c>
      <c r="H46" t="s">
        <v>237</v>
      </c>
      <c r="I46" s="129">
        <v>45469.67083333333</v>
      </c>
      <c r="J46">
        <v>0.95637000000000005</v>
      </c>
      <c r="K46" t="s">
        <v>239</v>
      </c>
      <c r="L46" t="s">
        <v>291</v>
      </c>
      <c r="M46" s="137"/>
      <c r="N46" s="10">
        <v>-26.4</v>
      </c>
      <c r="O46" s="143">
        <v>-1416</v>
      </c>
    </row>
    <row r="47" spans="1:16">
      <c r="A47" t="s">
        <v>290</v>
      </c>
      <c r="B47" t="s">
        <v>288</v>
      </c>
      <c r="C47">
        <v>3000</v>
      </c>
      <c r="D47" t="s">
        <v>238</v>
      </c>
      <c r="E47" t="s">
        <v>237</v>
      </c>
      <c r="F47" s="129">
        <v>45469.432638888888</v>
      </c>
      <c r="G47">
        <v>0.95789999999999997</v>
      </c>
      <c r="H47" t="s">
        <v>237</v>
      </c>
      <c r="I47" s="129">
        <v>45469.67083333333</v>
      </c>
      <c r="J47">
        <v>0.95637000000000005</v>
      </c>
      <c r="K47" t="s">
        <v>239</v>
      </c>
      <c r="L47" t="s">
        <v>291</v>
      </c>
      <c r="M47" s="137"/>
      <c r="N47" s="10">
        <v>-15.3</v>
      </c>
      <c r="O47" s="143">
        <v>-821</v>
      </c>
      <c r="P47" t="s">
        <v>281</v>
      </c>
    </row>
    <row r="48" spans="1:16">
      <c r="A48" t="s">
        <v>298</v>
      </c>
      <c r="B48" t="s">
        <v>294</v>
      </c>
      <c r="C48">
        <v>1000</v>
      </c>
      <c r="D48" t="s">
        <v>238</v>
      </c>
      <c r="E48" t="s">
        <v>237</v>
      </c>
      <c r="F48" s="129">
        <v>45469.242361111108</v>
      </c>
      <c r="G48">
        <v>0.84419</v>
      </c>
      <c r="H48" t="s">
        <v>237</v>
      </c>
      <c r="I48" s="129">
        <v>45471.744444444441</v>
      </c>
      <c r="J48">
        <v>0.84777999999999998</v>
      </c>
      <c r="K48" t="s">
        <v>239</v>
      </c>
      <c r="L48" t="s">
        <v>295</v>
      </c>
      <c r="M48" s="137"/>
      <c r="N48" s="10">
        <v>-35.9</v>
      </c>
      <c r="O48" s="143">
        <v>-723</v>
      </c>
    </row>
    <row r="49" spans="1:16">
      <c r="A49" t="s">
        <v>296</v>
      </c>
      <c r="B49" t="s">
        <v>294</v>
      </c>
      <c r="C49">
        <v>1000</v>
      </c>
      <c r="D49" t="s">
        <v>238</v>
      </c>
      <c r="E49" t="s">
        <v>237</v>
      </c>
      <c r="F49" s="129">
        <v>45469.271527777775</v>
      </c>
      <c r="G49">
        <v>1.8998600000000001</v>
      </c>
      <c r="H49" t="s">
        <v>237</v>
      </c>
      <c r="I49" s="129">
        <v>45461.731249999997</v>
      </c>
      <c r="J49">
        <v>1.8930400000000001</v>
      </c>
      <c r="K49" t="s">
        <v>239</v>
      </c>
      <c r="L49" t="s">
        <v>297</v>
      </c>
      <c r="M49" s="137">
        <v>68.2</v>
      </c>
      <c r="N49" s="10"/>
      <c r="O49" s="143">
        <v>678</v>
      </c>
    </row>
    <row r="50" spans="1:16">
      <c r="A50" t="s">
        <v>296</v>
      </c>
      <c r="B50" t="s">
        <v>294</v>
      </c>
      <c r="C50">
        <v>1000</v>
      </c>
      <c r="D50" t="s">
        <v>238</v>
      </c>
      <c r="E50" t="s">
        <v>237</v>
      </c>
      <c r="F50" s="129">
        <v>45471.17291666667</v>
      </c>
      <c r="G50">
        <v>1.9039699999999999</v>
      </c>
      <c r="H50" t="s">
        <v>237</v>
      </c>
      <c r="I50" s="129">
        <v>45471</v>
      </c>
      <c r="J50">
        <v>1.8930400000000001</v>
      </c>
      <c r="K50" t="s">
        <v>239</v>
      </c>
      <c r="L50" t="s">
        <v>297</v>
      </c>
      <c r="M50" s="137">
        <v>109.3</v>
      </c>
      <c r="N50" s="10"/>
      <c r="O50" s="143">
        <v>1170</v>
      </c>
      <c r="P50" t="s">
        <v>281</v>
      </c>
    </row>
    <row r="51" spans="1:16">
      <c r="A51" t="s">
        <v>141</v>
      </c>
      <c r="B51" t="s">
        <v>292</v>
      </c>
      <c r="C51">
        <v>2000</v>
      </c>
      <c r="D51" t="s">
        <v>238</v>
      </c>
      <c r="E51" t="s">
        <v>237</v>
      </c>
      <c r="F51" s="129">
        <v>45469.605555555558</v>
      </c>
      <c r="G51">
        <v>1.7305600000000001</v>
      </c>
      <c r="H51" t="s">
        <v>237</v>
      </c>
      <c r="I51" s="129">
        <v>45471.375</v>
      </c>
      <c r="J51">
        <v>1.73485</v>
      </c>
      <c r="K51" t="s">
        <v>239</v>
      </c>
      <c r="L51" t="s">
        <v>82</v>
      </c>
      <c r="M51" s="137"/>
      <c r="N51" s="10">
        <v>-42.9</v>
      </c>
      <c r="O51" s="143">
        <v>-1102</v>
      </c>
    </row>
    <row r="52" spans="1:16">
      <c r="A52" t="s">
        <v>141</v>
      </c>
      <c r="B52" t="s">
        <v>292</v>
      </c>
      <c r="C52">
        <v>2000</v>
      </c>
      <c r="D52" t="s">
        <v>238</v>
      </c>
      <c r="E52" t="s">
        <v>237</v>
      </c>
      <c r="F52" s="129">
        <v>45469.568749999999</v>
      </c>
      <c r="G52">
        <v>1.7322</v>
      </c>
      <c r="H52" t="s">
        <v>237</v>
      </c>
      <c r="I52" s="129">
        <v>45471.375</v>
      </c>
      <c r="J52">
        <v>1.73485</v>
      </c>
      <c r="K52" t="s">
        <v>239</v>
      </c>
      <c r="L52" t="s">
        <v>82</v>
      </c>
      <c r="M52" s="137"/>
      <c r="N52" s="10">
        <v>-26.5</v>
      </c>
      <c r="O52" s="143">
        <v>-718</v>
      </c>
      <c r="P52" t="s">
        <v>281</v>
      </c>
    </row>
    <row r="53" spans="1:16">
      <c r="A53" t="s">
        <v>125</v>
      </c>
      <c r="B53" t="s">
        <v>294</v>
      </c>
      <c r="C53">
        <v>2000</v>
      </c>
      <c r="D53" t="s">
        <v>238</v>
      </c>
      <c r="E53" t="s">
        <v>237</v>
      </c>
      <c r="F53" s="129">
        <v>45470.01666666667</v>
      </c>
      <c r="G53">
        <v>0.84557000000000004</v>
      </c>
      <c r="H53" t="s">
        <v>237</v>
      </c>
      <c r="I53" s="129">
        <v>45471.744444444441</v>
      </c>
      <c r="J53">
        <v>0.84777999999999998</v>
      </c>
      <c r="K53" t="s">
        <v>239</v>
      </c>
      <c r="L53" t="s">
        <v>295</v>
      </c>
      <c r="M53" s="137"/>
      <c r="N53" s="10">
        <v>-22.1</v>
      </c>
      <c r="O53" s="143">
        <v>-894</v>
      </c>
      <c r="P53" t="s">
        <v>281</v>
      </c>
    </row>
    <row r="54" spans="1:16">
      <c r="M54" s="137"/>
      <c r="N54" s="10"/>
      <c r="O54" s="143"/>
    </row>
    <row r="55" spans="1:16">
      <c r="M55" s="137"/>
      <c r="N55" s="10"/>
      <c r="O55" s="143"/>
    </row>
    <row r="56" spans="1:16">
      <c r="M56" s="137"/>
      <c r="N56" s="10"/>
      <c r="O56" s="143"/>
    </row>
    <row r="57" spans="1:16" ht="14.25" thickBo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138"/>
      <c r="N57" s="154"/>
      <c r="O57" s="144"/>
    </row>
    <row r="58" spans="1:16" ht="14.25" thickTop="1">
      <c r="L58" s="42" t="s">
        <v>36</v>
      </c>
      <c r="M58" s="10">
        <f>SUM(M3:M57)</f>
        <v>813.50000000000011</v>
      </c>
      <c r="N58" s="10">
        <f>SUM(N3:N57)</f>
        <v>-1026.5999999999997</v>
      </c>
      <c r="O58" s="145">
        <f>SUM(O2:O57)</f>
        <v>-18320</v>
      </c>
    </row>
    <row r="59" spans="1:16">
      <c r="M59" s="10"/>
      <c r="N59" s="10"/>
    </row>
    <row r="60" spans="1:16">
      <c r="M60" s="10"/>
      <c r="N60" s="10"/>
      <c r="O60" s="150"/>
    </row>
    <row r="61" spans="1:16" ht="13.5" customHeight="1">
      <c r="O61" s="150"/>
    </row>
    <row r="62" spans="1:16">
      <c r="L62" s="11"/>
      <c r="M62" s="12"/>
      <c r="N62" s="12"/>
      <c r="O62" s="150"/>
    </row>
    <row r="65" spans="3:9" ht="14.25" thickBot="1">
      <c r="C65" s="166" t="s">
        <v>37</v>
      </c>
      <c r="D65" s="167"/>
      <c r="F65" s="168" t="s">
        <v>38</v>
      </c>
      <c r="G65" s="169"/>
      <c r="H65" s="148" t="s">
        <v>39</v>
      </c>
      <c r="I65" s="30" t="s">
        <v>40</v>
      </c>
    </row>
    <row r="66" spans="3:9">
      <c r="C66" s="5" t="s">
        <v>41</v>
      </c>
      <c r="D66" s="6" t="s">
        <v>235</v>
      </c>
      <c r="F66" s="5" t="s">
        <v>300</v>
      </c>
      <c r="G66" s="15">
        <f>SUM(H66:I66)</f>
        <v>1</v>
      </c>
      <c r="H66" s="20">
        <v>1</v>
      </c>
      <c r="I66" s="23"/>
    </row>
    <row r="67" spans="3:9">
      <c r="C67" s="2" t="s">
        <v>42</v>
      </c>
      <c r="D67" s="1">
        <f>H90</f>
        <v>17</v>
      </c>
      <c r="F67" s="2" t="s">
        <v>301</v>
      </c>
      <c r="G67" s="15">
        <f t="shared" ref="G67:G85" si="0">SUM(H67:I67)</f>
        <v>1</v>
      </c>
      <c r="H67" s="21"/>
      <c r="I67" s="18">
        <v>1</v>
      </c>
    </row>
    <row r="68" spans="3:9">
      <c r="C68" s="2" t="s">
        <v>43</v>
      </c>
      <c r="D68" s="1">
        <f>I90</f>
        <v>35</v>
      </c>
      <c r="F68" s="2" t="s">
        <v>302</v>
      </c>
      <c r="G68" s="15">
        <f t="shared" si="0"/>
        <v>5</v>
      </c>
      <c r="H68" s="21">
        <v>2</v>
      </c>
      <c r="I68" s="18">
        <v>3</v>
      </c>
    </row>
    <row r="69" spans="3:9">
      <c r="C69" s="2" t="s">
        <v>44</v>
      </c>
      <c r="D69" s="1">
        <f>G90</f>
        <v>52</v>
      </c>
      <c r="F69" s="2" t="s">
        <v>303</v>
      </c>
      <c r="G69" s="15">
        <f t="shared" si="0"/>
        <v>3</v>
      </c>
      <c r="H69" s="21">
        <v>2</v>
      </c>
      <c r="I69" s="18">
        <v>1</v>
      </c>
    </row>
    <row r="70" spans="3:9">
      <c r="C70" s="2" t="s">
        <v>45</v>
      </c>
      <c r="D70" s="1">
        <v>22</v>
      </c>
      <c r="F70" s="2" t="s">
        <v>304</v>
      </c>
      <c r="G70" s="15">
        <f t="shared" si="0"/>
        <v>2</v>
      </c>
      <c r="H70" s="21"/>
      <c r="I70" s="18">
        <v>2</v>
      </c>
    </row>
    <row r="71" spans="3:9">
      <c r="C71" s="2" t="s">
        <v>46</v>
      </c>
      <c r="D71" s="4">
        <v>30</v>
      </c>
      <c r="F71" s="2" t="s">
        <v>306</v>
      </c>
      <c r="G71" s="15">
        <f t="shared" si="0"/>
        <v>2</v>
      </c>
      <c r="H71" s="21">
        <v>2</v>
      </c>
      <c r="I71" s="18"/>
    </row>
    <row r="72" spans="3:9">
      <c r="C72" s="2" t="s">
        <v>47</v>
      </c>
      <c r="D72" s="1">
        <v>0</v>
      </c>
      <c r="F72" s="2" t="s">
        <v>308</v>
      </c>
      <c r="G72" s="15">
        <f t="shared" si="0"/>
        <v>2</v>
      </c>
      <c r="H72" s="21">
        <v>2</v>
      </c>
      <c r="I72" s="18"/>
    </row>
    <row r="73" spans="3:9">
      <c r="C73" s="8" t="s">
        <v>48</v>
      </c>
      <c r="D73" s="9">
        <v>0</v>
      </c>
      <c r="F73" s="2" t="s">
        <v>309</v>
      </c>
      <c r="G73" s="15">
        <f t="shared" si="0"/>
        <v>2</v>
      </c>
      <c r="H73" s="21"/>
      <c r="I73" s="18">
        <v>2</v>
      </c>
    </row>
    <row r="74" spans="3:9">
      <c r="C74" s="2" t="s">
        <v>49</v>
      </c>
      <c r="D74" s="1">
        <v>23190</v>
      </c>
      <c r="F74" s="2" t="s">
        <v>311</v>
      </c>
      <c r="G74" s="15">
        <f t="shared" si="0"/>
        <v>3</v>
      </c>
      <c r="H74" s="21">
        <v>1</v>
      </c>
      <c r="I74" s="18">
        <v>2</v>
      </c>
    </row>
    <row r="75" spans="3:9">
      <c r="C75" s="2" t="s">
        <v>50</v>
      </c>
      <c r="D75" s="4">
        <v>-41510</v>
      </c>
      <c r="F75" s="2" t="s">
        <v>312</v>
      </c>
      <c r="G75" s="15">
        <f t="shared" si="0"/>
        <v>4</v>
      </c>
      <c r="H75" s="21"/>
      <c r="I75" s="18">
        <v>4</v>
      </c>
    </row>
    <row r="76" spans="3:9">
      <c r="C76" s="2" t="s">
        <v>51</v>
      </c>
      <c r="D76" s="1">
        <f>SUM(D74:D75)</f>
        <v>-18320</v>
      </c>
      <c r="F76" s="5" t="s">
        <v>314</v>
      </c>
      <c r="G76" s="15">
        <f t="shared" si="0"/>
        <v>1</v>
      </c>
      <c r="H76" s="20"/>
      <c r="I76" s="16">
        <v>1</v>
      </c>
    </row>
    <row r="77" spans="3:9">
      <c r="C77" s="2" t="s">
        <v>15</v>
      </c>
      <c r="D77" s="13">
        <v>1054</v>
      </c>
      <c r="F77" s="2" t="s">
        <v>315</v>
      </c>
      <c r="G77" s="15">
        <f t="shared" si="0"/>
        <v>1</v>
      </c>
      <c r="H77" s="21">
        <v>1</v>
      </c>
      <c r="I77" s="18"/>
    </row>
    <row r="78" spans="3:9">
      <c r="C78" s="2" t="s">
        <v>16</v>
      </c>
      <c r="D78" s="13">
        <v>-1384</v>
      </c>
      <c r="F78" s="2" t="s">
        <v>317</v>
      </c>
      <c r="G78" s="15">
        <f t="shared" si="0"/>
        <v>2</v>
      </c>
      <c r="H78" s="21"/>
      <c r="I78" s="18">
        <v>2</v>
      </c>
    </row>
    <row r="79" spans="3:9">
      <c r="C79" s="2" t="s">
        <v>52</v>
      </c>
      <c r="D79" s="1">
        <v>4</v>
      </c>
      <c r="F79" s="2" t="s">
        <v>318</v>
      </c>
      <c r="G79" s="15">
        <f t="shared" si="0"/>
        <v>1</v>
      </c>
      <c r="H79" s="21"/>
      <c r="I79" s="18">
        <v>1</v>
      </c>
    </row>
    <row r="80" spans="3:9">
      <c r="C80" s="2" t="s">
        <v>53</v>
      </c>
      <c r="D80" s="1">
        <v>8</v>
      </c>
      <c r="F80" s="2" t="s">
        <v>319</v>
      </c>
      <c r="G80" s="15">
        <f t="shared" si="0"/>
        <v>2</v>
      </c>
      <c r="H80" s="21"/>
      <c r="I80" s="18">
        <v>2</v>
      </c>
    </row>
    <row r="81" spans="3:10">
      <c r="C81" s="2" t="s">
        <v>54</v>
      </c>
      <c r="D81" s="14"/>
      <c r="F81" s="2" t="s">
        <v>320</v>
      </c>
      <c r="G81" s="15">
        <f t="shared" si="0"/>
        <v>6</v>
      </c>
      <c r="H81" s="21">
        <v>5</v>
      </c>
      <c r="I81" s="18">
        <v>1</v>
      </c>
    </row>
    <row r="82" spans="3:10" ht="14.25" thickBot="1">
      <c r="C82" s="3" t="s">
        <v>14</v>
      </c>
      <c r="D82" s="7">
        <f>SUM(D70/D69)</f>
        <v>0.42307692307692307</v>
      </c>
      <c r="F82" s="2" t="s">
        <v>321</v>
      </c>
      <c r="G82" s="15">
        <f t="shared" si="0"/>
        <v>1</v>
      </c>
      <c r="H82" s="21"/>
      <c r="I82" s="18">
        <v>1</v>
      </c>
    </row>
    <row r="83" spans="3:10">
      <c r="F83" s="2" t="s">
        <v>322</v>
      </c>
      <c r="G83" s="15">
        <f t="shared" si="0"/>
        <v>1</v>
      </c>
      <c r="H83" s="21"/>
      <c r="I83" s="18">
        <v>1</v>
      </c>
    </row>
    <row r="84" spans="3:10">
      <c r="F84" s="2" t="s">
        <v>313</v>
      </c>
      <c r="G84" s="15">
        <f t="shared" si="0"/>
        <v>1</v>
      </c>
      <c r="H84" s="21"/>
      <c r="I84" s="18">
        <v>1</v>
      </c>
    </row>
    <row r="85" spans="3:10">
      <c r="F85" s="2" t="s">
        <v>293</v>
      </c>
      <c r="G85" s="15">
        <f t="shared" si="0"/>
        <v>3</v>
      </c>
      <c r="H85" s="21">
        <v>1</v>
      </c>
      <c r="I85" s="18">
        <v>2</v>
      </c>
    </row>
    <row r="86" spans="3:10" ht="13.5" customHeight="1">
      <c r="F86" s="32" t="s">
        <v>323</v>
      </c>
      <c r="G86" s="15">
        <f t="shared" ref="G86:G89" si="1">SUM(H86:I86)</f>
        <v>2</v>
      </c>
      <c r="H86" s="21"/>
      <c r="I86" s="18">
        <v>2</v>
      </c>
    </row>
    <row r="87" spans="3:10" ht="13.5" customHeight="1">
      <c r="F87" s="32" t="s">
        <v>324</v>
      </c>
      <c r="G87" s="15">
        <f t="shared" si="1"/>
        <v>1</v>
      </c>
      <c r="H87" s="21"/>
      <c r="I87" s="18">
        <v>1</v>
      </c>
    </row>
    <row r="88" spans="3:10" ht="13.5" customHeight="1">
      <c r="F88" s="32" t="s">
        <v>325</v>
      </c>
      <c r="G88" s="15">
        <f t="shared" si="1"/>
        <v>5</v>
      </c>
      <c r="H88" s="21"/>
      <c r="I88" s="18">
        <v>5</v>
      </c>
    </row>
    <row r="89" spans="3:10" ht="14.25" thickBot="1">
      <c r="F89" s="3"/>
      <c r="G89" s="15">
        <f t="shared" si="1"/>
        <v>0</v>
      </c>
      <c r="H89" s="21"/>
      <c r="I89" s="18"/>
    </row>
    <row r="90" spans="3:10" ht="14.25" thickBot="1">
      <c r="F90" s="37" t="s">
        <v>36</v>
      </c>
      <c r="G90" s="43">
        <f>SUM(G66:G89)</f>
        <v>52</v>
      </c>
      <c r="H90" s="43">
        <f>SUM(H66:H89)</f>
        <v>17</v>
      </c>
      <c r="I90" s="43">
        <f>SUM(I66:I89)</f>
        <v>35</v>
      </c>
    </row>
    <row r="92" spans="3:10" ht="14.25" thickBot="1"/>
    <row r="93" spans="3:10" ht="14.25" thickBot="1">
      <c r="F93" s="168" t="s">
        <v>55</v>
      </c>
      <c r="G93" s="169"/>
      <c r="H93" s="148" t="s">
        <v>39</v>
      </c>
      <c r="I93" s="28" t="s">
        <v>40</v>
      </c>
      <c r="J93" s="29" t="s">
        <v>56</v>
      </c>
    </row>
    <row r="94" spans="3:10">
      <c r="F94" s="5" t="s">
        <v>57</v>
      </c>
      <c r="G94" s="15">
        <v>0</v>
      </c>
      <c r="H94" s="20">
        <v>0</v>
      </c>
      <c r="I94" s="24">
        <v>0</v>
      </c>
      <c r="J94" s="25">
        <v>0</v>
      </c>
    </row>
    <row r="95" spans="3:10" ht="13.5" customHeight="1">
      <c r="F95" s="2" t="s">
        <v>58</v>
      </c>
      <c r="G95" s="17">
        <v>0</v>
      </c>
      <c r="H95" s="17">
        <v>0</v>
      </c>
      <c r="I95" s="21">
        <v>0</v>
      </c>
      <c r="J95" s="26">
        <v>0</v>
      </c>
    </row>
    <row r="96" spans="3:10" ht="13.5" customHeight="1">
      <c r="F96" s="2" t="s">
        <v>59</v>
      </c>
      <c r="G96" s="17">
        <v>0</v>
      </c>
      <c r="H96" s="17">
        <v>0</v>
      </c>
      <c r="I96" s="21">
        <v>0</v>
      </c>
      <c r="J96" s="26">
        <v>0</v>
      </c>
    </row>
    <row r="97" spans="6:10" ht="13.5" customHeight="1">
      <c r="F97" s="2" t="s">
        <v>60</v>
      </c>
      <c r="G97" s="17">
        <v>0</v>
      </c>
      <c r="H97" s="17">
        <v>0</v>
      </c>
      <c r="I97" s="21">
        <v>0</v>
      </c>
      <c r="J97" s="26">
        <v>0</v>
      </c>
    </row>
    <row r="98" spans="6:10" ht="13.5" customHeight="1" thickBot="1">
      <c r="F98" s="32" t="s">
        <v>61</v>
      </c>
      <c r="G98" s="33">
        <v>0</v>
      </c>
      <c r="H98" s="33">
        <v>0</v>
      </c>
      <c r="I98" s="34">
        <v>0</v>
      </c>
      <c r="J98" s="35">
        <v>0</v>
      </c>
    </row>
    <row r="99" spans="6:10" ht="13.5" customHeight="1" thickBot="1">
      <c r="F99" s="31" t="s">
        <v>36</v>
      </c>
      <c r="G99" s="31"/>
      <c r="H99" s="31"/>
      <c r="I99" s="36"/>
      <c r="J99" s="121">
        <f>SUM(J94:J98)</f>
        <v>0</v>
      </c>
    </row>
  </sheetData>
  <mergeCells count="4">
    <mergeCell ref="C65:D65"/>
    <mergeCell ref="F65:G65"/>
    <mergeCell ref="F93:G93"/>
    <mergeCell ref="P2:P23"/>
  </mergeCells>
  <phoneticPr fontId="13"/>
  <pageMargins left="0.69861111111111107" right="0.69861111111111107" top="0.75" bottom="0.75" header="0.3" footer="0.3"/>
  <pageSetup paperSize="9" firstPageNumber="4294963191" orientation="portrait" horizont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4"/>
  <sheetViews>
    <sheetView zoomScale="70" zoomScaleNormal="70" workbookViewId="0">
      <selection activeCell="A215" sqref="A215"/>
    </sheetView>
  </sheetViews>
  <sheetFormatPr defaultRowHeight="13.5"/>
  <sheetData>
    <row r="1" spans="1:1">
      <c r="A1">
        <v>2</v>
      </c>
    </row>
    <row r="107" spans="1:1">
      <c r="A107" t="s">
        <v>326</v>
      </c>
    </row>
    <row r="209" spans="1:2">
      <c r="A209" t="s">
        <v>327</v>
      </c>
    </row>
    <row r="210" spans="1:2">
      <c r="A210" t="s">
        <v>329</v>
      </c>
    </row>
    <row r="211" spans="1:2">
      <c r="A211" t="s">
        <v>328</v>
      </c>
    </row>
    <row r="212" spans="1:2">
      <c r="B212" t="s">
        <v>332</v>
      </c>
    </row>
    <row r="213" spans="1:2">
      <c r="A213" t="s">
        <v>330</v>
      </c>
    </row>
    <row r="214" spans="1:2">
      <c r="B214" t="s">
        <v>331</v>
      </c>
    </row>
  </sheetData>
  <phoneticPr fontId="13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workbookViewId="0"/>
  </sheetViews>
  <sheetFormatPr defaultColWidth="10" defaultRowHeight="13.5" customHeight="1"/>
  <cols>
    <col min="1" max="1" width="9.625" customWidth="1"/>
    <col min="3" max="3" width="17.25" customWidth="1"/>
    <col min="4" max="4" width="32.75" customWidth="1"/>
    <col min="5" max="5" width="6.875" customWidth="1"/>
    <col min="6" max="6" width="15.875" customWidth="1"/>
    <col min="7" max="7" width="13.125" customWidth="1"/>
    <col min="8" max="8" width="11.25" customWidth="1"/>
    <col min="9" max="9" width="15.875" customWidth="1"/>
    <col min="11" max="11" width="18.375" customWidth="1"/>
    <col min="12" max="12" width="9" customWidth="1"/>
    <col min="15" max="15" width="15.875" customWidth="1"/>
  </cols>
  <sheetData>
    <row r="1" spans="1:16" ht="14.25" thickBot="1">
      <c r="A1" s="38" t="s">
        <v>21</v>
      </c>
      <c r="B1" s="39" t="s">
        <v>22</v>
      </c>
      <c r="C1" s="39" t="s">
        <v>23</v>
      </c>
      <c r="D1" s="39" t="s">
        <v>24</v>
      </c>
      <c r="E1" s="39" t="s">
        <v>25</v>
      </c>
      <c r="F1" s="39" t="s">
        <v>26</v>
      </c>
      <c r="G1" s="39" t="s">
        <v>27</v>
      </c>
      <c r="H1" s="39" t="s">
        <v>28</v>
      </c>
      <c r="I1" s="39" t="s">
        <v>29</v>
      </c>
      <c r="J1" s="39" t="s">
        <v>30</v>
      </c>
      <c r="K1" s="39" t="s">
        <v>31</v>
      </c>
      <c r="L1" s="39" t="s">
        <v>32</v>
      </c>
      <c r="M1" s="39" t="s">
        <v>33</v>
      </c>
      <c r="N1" s="122" t="s">
        <v>34</v>
      </c>
      <c r="O1" s="40" t="s">
        <v>35</v>
      </c>
    </row>
    <row r="2" spans="1:16">
      <c r="A2" t="s">
        <v>143</v>
      </c>
      <c r="B2" t="s">
        <v>164</v>
      </c>
      <c r="C2">
        <v>2000</v>
      </c>
      <c r="D2" t="s">
        <v>159</v>
      </c>
      <c r="E2" t="s">
        <v>156</v>
      </c>
      <c r="F2" s="129">
        <v>45414.395833333336</v>
      </c>
      <c r="G2">
        <v>0.59599999999999997</v>
      </c>
      <c r="H2" t="s">
        <v>156</v>
      </c>
      <c r="I2" s="129">
        <v>45415.663194444445</v>
      </c>
      <c r="J2">
        <v>0.59930000000000005</v>
      </c>
      <c r="K2" t="s">
        <v>157</v>
      </c>
      <c r="L2" t="s">
        <v>160</v>
      </c>
      <c r="M2" s="137">
        <v>33</v>
      </c>
      <c r="N2" s="137"/>
      <c r="O2" s="147">
        <v>1120</v>
      </c>
      <c r="P2" t="s">
        <v>174</v>
      </c>
    </row>
    <row r="3" spans="1:16" ht="13.5" customHeight="1">
      <c r="A3" t="s">
        <v>206</v>
      </c>
      <c r="B3" t="s">
        <v>154</v>
      </c>
      <c r="C3">
        <v>1000</v>
      </c>
      <c r="D3" t="s">
        <v>155</v>
      </c>
      <c r="E3" t="s">
        <v>156</v>
      </c>
      <c r="F3" s="129">
        <v>45413.876388888886</v>
      </c>
      <c r="G3">
        <v>1.0693999999999999</v>
      </c>
      <c r="H3" t="s">
        <v>156</v>
      </c>
      <c r="I3" s="129">
        <v>45415.638888888891</v>
      </c>
      <c r="J3">
        <v>1.0752999999999999</v>
      </c>
      <c r="K3" t="s">
        <v>157</v>
      </c>
      <c r="L3" t="s">
        <v>158</v>
      </c>
      <c r="M3" s="142"/>
      <c r="N3" s="136">
        <v>-59</v>
      </c>
      <c r="O3" s="147">
        <v>-897</v>
      </c>
    </row>
    <row r="4" spans="1:16">
      <c r="A4" t="s">
        <v>208</v>
      </c>
      <c r="B4" t="s">
        <v>154</v>
      </c>
      <c r="C4">
        <v>2000</v>
      </c>
      <c r="D4" t="s">
        <v>159</v>
      </c>
      <c r="E4" t="s">
        <v>156</v>
      </c>
      <c r="F4" s="129">
        <v>45415.364583333336</v>
      </c>
      <c r="G4">
        <v>1.7961</v>
      </c>
      <c r="H4" t="s">
        <v>156</v>
      </c>
      <c r="I4" s="129">
        <v>45415.645833333336</v>
      </c>
      <c r="J4">
        <v>1.7931999999999999</v>
      </c>
      <c r="K4" t="s">
        <v>157</v>
      </c>
      <c r="L4" t="s">
        <v>160</v>
      </c>
      <c r="M4" s="137">
        <v>29</v>
      </c>
      <c r="N4" s="137"/>
      <c r="O4" s="147">
        <v>533</v>
      </c>
    </row>
    <row r="5" spans="1:16">
      <c r="A5" t="s">
        <v>210</v>
      </c>
      <c r="B5" t="s">
        <v>154</v>
      </c>
      <c r="C5">
        <v>3000</v>
      </c>
      <c r="D5" t="s">
        <v>159</v>
      </c>
      <c r="E5" t="s">
        <v>156</v>
      </c>
      <c r="F5" s="129">
        <v>45415.444444444445</v>
      </c>
      <c r="G5">
        <v>1.1388799999999999</v>
      </c>
      <c r="H5" t="s">
        <v>156</v>
      </c>
      <c r="I5" s="129">
        <v>45415.646527777775</v>
      </c>
      <c r="J5">
        <v>1.1371800000000001</v>
      </c>
      <c r="K5" t="s">
        <v>157</v>
      </c>
      <c r="L5" t="s">
        <v>160</v>
      </c>
      <c r="M5" s="137">
        <v>17</v>
      </c>
      <c r="N5" s="137"/>
      <c r="O5" s="147">
        <v>862</v>
      </c>
    </row>
    <row r="6" spans="1:16">
      <c r="A6" t="s">
        <v>199</v>
      </c>
      <c r="B6" t="s">
        <v>165</v>
      </c>
      <c r="C6">
        <v>15000</v>
      </c>
      <c r="D6" t="s">
        <v>168</v>
      </c>
      <c r="E6" t="s">
        <v>88</v>
      </c>
      <c r="F6" s="129">
        <v>45418.363888888889</v>
      </c>
      <c r="G6">
        <v>1.6270199999999999</v>
      </c>
      <c r="H6" t="s">
        <v>88</v>
      </c>
      <c r="I6" s="129">
        <v>45419.3125</v>
      </c>
      <c r="J6">
        <v>1.6280699999999999</v>
      </c>
      <c r="K6" t="s">
        <v>81</v>
      </c>
      <c r="L6" t="s">
        <v>166</v>
      </c>
      <c r="M6" s="137"/>
      <c r="N6" s="137">
        <v>-10.5</v>
      </c>
      <c r="O6" s="147">
        <v>-1701</v>
      </c>
    </row>
    <row r="7" spans="1:16">
      <c r="A7" t="s">
        <v>213</v>
      </c>
      <c r="B7" t="s">
        <v>171</v>
      </c>
      <c r="C7">
        <v>4000</v>
      </c>
      <c r="D7" t="s">
        <v>159</v>
      </c>
      <c r="E7" t="s">
        <v>88</v>
      </c>
      <c r="F7" s="129">
        <v>45418.468055555553</v>
      </c>
      <c r="G7">
        <v>0.60185999999999995</v>
      </c>
      <c r="H7" t="s">
        <v>88</v>
      </c>
      <c r="I7" s="129">
        <v>45419.897222222222</v>
      </c>
      <c r="J7">
        <v>0.59953000000000001</v>
      </c>
      <c r="K7" t="s">
        <v>81</v>
      </c>
      <c r="L7" t="s">
        <v>166</v>
      </c>
      <c r="M7" s="137"/>
      <c r="N7" s="137">
        <v>-23.3</v>
      </c>
      <c r="O7" s="147">
        <v>-1454</v>
      </c>
    </row>
    <row r="8" spans="1:16">
      <c r="A8" t="s">
        <v>125</v>
      </c>
      <c r="B8" t="s">
        <v>171</v>
      </c>
      <c r="C8">
        <v>5000</v>
      </c>
      <c r="D8" t="s">
        <v>168</v>
      </c>
      <c r="E8" t="s">
        <v>88</v>
      </c>
      <c r="F8" s="129">
        <v>45420.206944444442</v>
      </c>
      <c r="G8">
        <v>0.86024999999999996</v>
      </c>
      <c r="H8" t="s">
        <v>88</v>
      </c>
      <c r="I8" s="129">
        <v>45420.636805555558</v>
      </c>
      <c r="J8">
        <v>0.86080999999999996</v>
      </c>
      <c r="K8" t="s">
        <v>175</v>
      </c>
      <c r="L8" t="s">
        <v>167</v>
      </c>
      <c r="M8" s="137">
        <v>5.6</v>
      </c>
      <c r="N8" s="137"/>
      <c r="O8" s="143">
        <v>543</v>
      </c>
    </row>
    <row r="9" spans="1:16">
      <c r="A9" t="s">
        <v>216</v>
      </c>
      <c r="B9" t="s">
        <v>171</v>
      </c>
      <c r="C9">
        <v>3000</v>
      </c>
      <c r="D9" t="s">
        <v>168</v>
      </c>
      <c r="E9" t="s">
        <v>177</v>
      </c>
      <c r="F9" s="129">
        <v>45420.597916666666</v>
      </c>
      <c r="G9">
        <v>113.041</v>
      </c>
      <c r="H9" t="s">
        <v>177</v>
      </c>
      <c r="I9" s="129">
        <v>45421.54583333333</v>
      </c>
      <c r="J9">
        <v>113.58</v>
      </c>
      <c r="K9" t="s">
        <v>81</v>
      </c>
      <c r="L9" t="s">
        <v>167</v>
      </c>
      <c r="M9" s="137">
        <v>53.9</v>
      </c>
      <c r="O9" s="143">
        <v>1706</v>
      </c>
    </row>
    <row r="10" spans="1:16">
      <c r="A10" t="s">
        <v>162</v>
      </c>
      <c r="B10" t="s">
        <v>165</v>
      </c>
      <c r="C10">
        <v>3000</v>
      </c>
      <c r="D10" t="s">
        <v>178</v>
      </c>
      <c r="F10" s="129">
        <v>45420.724999999999</v>
      </c>
      <c r="G10">
        <v>1.1342399999999999</v>
      </c>
      <c r="I10" s="129">
        <v>45421.034722222219</v>
      </c>
      <c r="J10">
        <v>1.13591</v>
      </c>
      <c r="K10" t="s">
        <v>81</v>
      </c>
      <c r="L10" t="s">
        <v>166</v>
      </c>
      <c r="M10" s="137"/>
      <c r="N10" s="137">
        <v>-16.7</v>
      </c>
      <c r="O10" s="143">
        <v>-1147</v>
      </c>
    </row>
    <row r="11" spans="1:16">
      <c r="A11" t="s">
        <v>170</v>
      </c>
      <c r="B11" t="s">
        <v>165</v>
      </c>
      <c r="C11">
        <v>3000</v>
      </c>
      <c r="D11" t="s">
        <v>159</v>
      </c>
      <c r="E11" t="s">
        <v>88</v>
      </c>
      <c r="F11" s="129">
        <v>45421.1875</v>
      </c>
      <c r="G11">
        <v>1.6331</v>
      </c>
      <c r="H11" t="s">
        <v>88</v>
      </c>
      <c r="I11" s="129">
        <v>45421.647222222222</v>
      </c>
      <c r="J11">
        <v>1.62832</v>
      </c>
      <c r="K11" t="s">
        <v>81</v>
      </c>
      <c r="L11" t="s">
        <v>167</v>
      </c>
      <c r="M11" s="137">
        <v>47.8</v>
      </c>
      <c r="N11" s="137"/>
      <c r="O11" s="143">
        <v>1474</v>
      </c>
    </row>
    <row r="12" spans="1:16">
      <c r="A12" t="s">
        <v>179</v>
      </c>
      <c r="B12" t="s">
        <v>165</v>
      </c>
      <c r="C12">
        <v>2000</v>
      </c>
      <c r="D12" t="s">
        <v>181</v>
      </c>
      <c r="E12" t="s">
        <v>88</v>
      </c>
      <c r="F12" s="129">
        <v>45421.1875</v>
      </c>
      <c r="G12">
        <v>1.7896000000000001</v>
      </c>
      <c r="H12" t="s">
        <v>88</v>
      </c>
      <c r="I12" s="129">
        <v>45422.166666666664</v>
      </c>
      <c r="J12">
        <v>1.78803</v>
      </c>
      <c r="K12" t="s">
        <v>175</v>
      </c>
      <c r="L12" t="s">
        <v>167</v>
      </c>
      <c r="M12" s="137">
        <v>15.7</v>
      </c>
      <c r="N12" s="137"/>
      <c r="O12" s="143">
        <v>292</v>
      </c>
    </row>
    <row r="13" spans="1:16">
      <c r="A13" t="s">
        <v>152</v>
      </c>
      <c r="B13" t="s">
        <v>165</v>
      </c>
      <c r="C13">
        <v>6000</v>
      </c>
      <c r="D13" t="s">
        <v>181</v>
      </c>
      <c r="E13" t="s">
        <v>88</v>
      </c>
      <c r="F13" s="129">
        <v>45421.696527777778</v>
      </c>
      <c r="G13">
        <v>1.0741000000000001</v>
      </c>
      <c r="H13" t="s">
        <v>88</v>
      </c>
      <c r="I13" s="129">
        <v>45421.462500000001</v>
      </c>
      <c r="J13">
        <v>1.07355</v>
      </c>
      <c r="K13" t="s">
        <v>175</v>
      </c>
      <c r="L13" t="s">
        <v>167</v>
      </c>
      <c r="M13" s="137">
        <v>5.5</v>
      </c>
      <c r="N13" s="137"/>
      <c r="O13" s="143">
        <v>514</v>
      </c>
    </row>
    <row r="14" spans="1:16">
      <c r="A14" t="s">
        <v>218</v>
      </c>
      <c r="B14" t="s">
        <v>171</v>
      </c>
      <c r="C14">
        <v>5000</v>
      </c>
      <c r="D14" t="s">
        <v>159</v>
      </c>
      <c r="E14" t="s">
        <v>88</v>
      </c>
      <c r="F14" s="129">
        <v>45421.347916666666</v>
      </c>
      <c r="G14">
        <v>0.90700000000000003</v>
      </c>
      <c r="H14" t="s">
        <v>88</v>
      </c>
      <c r="I14" s="129">
        <v>45421.520138888889</v>
      </c>
      <c r="J14">
        <v>0.90959999999999996</v>
      </c>
      <c r="K14" t="s">
        <v>81</v>
      </c>
      <c r="L14" t="s">
        <v>167</v>
      </c>
      <c r="M14" s="137">
        <v>26</v>
      </c>
      <c r="N14" s="137"/>
      <c r="O14" s="143">
        <v>857</v>
      </c>
    </row>
    <row r="15" spans="1:16">
      <c r="A15" t="s">
        <v>220</v>
      </c>
      <c r="B15" t="s">
        <v>165</v>
      </c>
      <c r="C15">
        <v>20000</v>
      </c>
      <c r="D15" t="s">
        <v>168</v>
      </c>
      <c r="E15" t="s">
        <v>88</v>
      </c>
      <c r="F15" s="129">
        <v>45421.426388888889</v>
      </c>
      <c r="G15">
        <v>1.47451</v>
      </c>
      <c r="H15" t="s">
        <v>88</v>
      </c>
      <c r="I15" s="129">
        <v>45421.473611111112</v>
      </c>
      <c r="J15">
        <v>1.4737800000000001</v>
      </c>
      <c r="K15" t="s">
        <v>81</v>
      </c>
      <c r="L15" t="s">
        <v>167</v>
      </c>
      <c r="M15" s="137">
        <v>7.3</v>
      </c>
      <c r="N15" s="137"/>
      <c r="O15" s="143">
        <v>1658</v>
      </c>
    </row>
    <row r="16" spans="1:16">
      <c r="A16" t="s">
        <v>222</v>
      </c>
      <c r="B16" t="s">
        <v>165</v>
      </c>
      <c r="C16">
        <v>3000</v>
      </c>
      <c r="D16" t="s">
        <v>159</v>
      </c>
      <c r="E16" t="s">
        <v>88</v>
      </c>
      <c r="F16" s="129">
        <v>45421.477777777778</v>
      </c>
      <c r="G16">
        <v>1.24709</v>
      </c>
      <c r="H16" t="s">
        <v>88</v>
      </c>
      <c r="I16" s="129">
        <v>45421.584027777775</v>
      </c>
      <c r="J16">
        <v>1.24502</v>
      </c>
      <c r="K16" t="s">
        <v>81</v>
      </c>
      <c r="L16" t="s">
        <v>167</v>
      </c>
      <c r="M16" s="137">
        <v>20.7</v>
      </c>
      <c r="N16" s="137"/>
      <c r="O16" s="143">
        <v>968</v>
      </c>
    </row>
    <row r="17" spans="1:16">
      <c r="A17" t="s">
        <v>224</v>
      </c>
      <c r="B17" t="s">
        <v>165</v>
      </c>
      <c r="C17">
        <v>4000</v>
      </c>
      <c r="D17" t="s">
        <v>159</v>
      </c>
      <c r="E17" t="s">
        <v>177</v>
      </c>
      <c r="F17" s="129">
        <v>45421.529861111114</v>
      </c>
      <c r="G17">
        <v>0.97584000000000004</v>
      </c>
      <c r="H17" t="s">
        <v>177</v>
      </c>
      <c r="I17" s="129">
        <v>45421.979861111111</v>
      </c>
      <c r="J17">
        <v>0.97682999999999998</v>
      </c>
      <c r="K17" t="s">
        <v>81</v>
      </c>
      <c r="L17" t="s">
        <v>166</v>
      </c>
      <c r="M17" s="137"/>
      <c r="N17" s="137">
        <v>-9.9</v>
      </c>
      <c r="O17" s="143">
        <v>-680</v>
      </c>
    </row>
    <row r="18" spans="1:16">
      <c r="A18" t="s">
        <v>220</v>
      </c>
      <c r="B18" t="s">
        <v>165</v>
      </c>
      <c r="C18">
        <v>8000</v>
      </c>
      <c r="D18" t="s">
        <v>159</v>
      </c>
      <c r="E18" t="s">
        <v>88</v>
      </c>
      <c r="F18" s="129">
        <v>45421.645833333336</v>
      </c>
      <c r="G18">
        <v>1.4720899999999999</v>
      </c>
      <c r="H18" t="s">
        <v>88</v>
      </c>
      <c r="I18" s="129">
        <v>45421.647916666669</v>
      </c>
      <c r="J18">
        <v>1.4737800000000001</v>
      </c>
      <c r="K18" t="s">
        <v>81</v>
      </c>
      <c r="L18" t="s">
        <v>166</v>
      </c>
      <c r="M18" s="137"/>
      <c r="N18" s="137">
        <v>-16.899999999999999</v>
      </c>
      <c r="O18" s="143">
        <v>-1536</v>
      </c>
    </row>
    <row r="19" spans="1:16">
      <c r="A19" t="s">
        <v>123</v>
      </c>
      <c r="B19" t="s">
        <v>171</v>
      </c>
      <c r="C19">
        <v>10000</v>
      </c>
      <c r="D19" t="s">
        <v>159</v>
      </c>
      <c r="E19" t="s">
        <v>88</v>
      </c>
      <c r="F19" s="129">
        <v>45422.405555555553</v>
      </c>
      <c r="G19">
        <v>1.0975999999999999</v>
      </c>
      <c r="H19" t="s">
        <v>88</v>
      </c>
      <c r="I19" s="129">
        <v>45422.475694444445</v>
      </c>
      <c r="J19">
        <v>1.0986</v>
      </c>
      <c r="K19" t="s">
        <v>81</v>
      </c>
      <c r="L19" t="s">
        <v>167</v>
      </c>
      <c r="M19" s="137">
        <v>10</v>
      </c>
      <c r="N19" s="137"/>
      <c r="O19" s="143">
        <v>937</v>
      </c>
    </row>
    <row r="20" spans="1:16">
      <c r="A20" t="s">
        <v>182</v>
      </c>
      <c r="B20" t="s">
        <v>171</v>
      </c>
      <c r="C20">
        <v>3000</v>
      </c>
      <c r="D20" t="s">
        <v>159</v>
      </c>
      <c r="E20" t="s">
        <v>88</v>
      </c>
      <c r="F20" s="129">
        <v>45422.416666666664</v>
      </c>
      <c r="G20">
        <v>1.2541</v>
      </c>
      <c r="H20" t="s">
        <v>88</v>
      </c>
      <c r="I20" s="129">
        <v>45422.667361111111</v>
      </c>
      <c r="J20">
        <v>1.2520800000000001</v>
      </c>
      <c r="K20" t="s">
        <v>175</v>
      </c>
      <c r="L20" t="s">
        <v>166</v>
      </c>
      <c r="M20" s="137"/>
      <c r="N20" s="137">
        <v>-20.2</v>
      </c>
      <c r="O20" s="143">
        <v>-944</v>
      </c>
    </row>
    <row r="21" spans="1:16">
      <c r="A21" t="s">
        <v>184</v>
      </c>
      <c r="B21" t="s">
        <v>185</v>
      </c>
      <c r="C21">
        <v>4000</v>
      </c>
      <c r="D21" t="s">
        <v>147</v>
      </c>
      <c r="E21" t="s">
        <v>88</v>
      </c>
      <c r="F21" s="129">
        <v>45425.57916666667</v>
      </c>
      <c r="G21">
        <v>1.07813</v>
      </c>
      <c r="H21" t="s">
        <v>88</v>
      </c>
      <c r="I21" s="129">
        <v>45425.67291666667</v>
      </c>
      <c r="J21">
        <v>1.07992</v>
      </c>
      <c r="K21" t="s">
        <v>186</v>
      </c>
      <c r="L21" t="s">
        <v>187</v>
      </c>
      <c r="M21" s="137">
        <v>17.899999999999999</v>
      </c>
      <c r="N21" s="137"/>
      <c r="O21" s="143">
        <v>1116</v>
      </c>
    </row>
    <row r="22" spans="1:16">
      <c r="A22" t="s">
        <v>188</v>
      </c>
      <c r="B22" t="s">
        <v>185</v>
      </c>
      <c r="C22">
        <v>15000</v>
      </c>
      <c r="D22" t="s">
        <v>168</v>
      </c>
      <c r="E22" t="s">
        <v>88</v>
      </c>
      <c r="F22" s="129">
        <v>45427.120833333334</v>
      </c>
      <c r="G22">
        <v>0.66254000000000002</v>
      </c>
      <c r="H22" t="s">
        <v>88</v>
      </c>
      <c r="I22" s="129">
        <v>45427.228472222225</v>
      </c>
      <c r="J22">
        <v>0.66357999999999995</v>
      </c>
      <c r="K22" t="s">
        <v>186</v>
      </c>
      <c r="L22" t="s">
        <v>187</v>
      </c>
      <c r="M22" s="137">
        <v>10.4</v>
      </c>
      <c r="N22" s="137"/>
      <c r="O22" s="143">
        <v>2440</v>
      </c>
    </row>
    <row r="23" spans="1:16">
      <c r="A23" t="s">
        <v>109</v>
      </c>
      <c r="B23" t="s">
        <v>189</v>
      </c>
      <c r="C23">
        <v>5000</v>
      </c>
      <c r="D23" t="s">
        <v>147</v>
      </c>
      <c r="E23" t="s">
        <v>88</v>
      </c>
      <c r="F23" s="129">
        <v>45428.128472222219</v>
      </c>
      <c r="G23">
        <v>103.46299999999999</v>
      </c>
      <c r="H23" t="s">
        <v>88</v>
      </c>
      <c r="I23" s="129">
        <v>45428.1875</v>
      </c>
      <c r="J23">
        <v>103.03700000000001</v>
      </c>
      <c r="K23" t="s">
        <v>81</v>
      </c>
      <c r="L23" t="s">
        <v>116</v>
      </c>
      <c r="M23" s="137">
        <v>42.6</v>
      </c>
      <c r="N23" s="137"/>
      <c r="O23" s="143">
        <v>2130</v>
      </c>
      <c r="P23" t="s">
        <v>174</v>
      </c>
    </row>
    <row r="24" spans="1:16">
      <c r="A24" t="s">
        <v>117</v>
      </c>
      <c r="B24" t="s">
        <v>189</v>
      </c>
      <c r="C24">
        <v>5000</v>
      </c>
      <c r="D24" t="s">
        <v>147</v>
      </c>
      <c r="E24" t="s">
        <v>88</v>
      </c>
      <c r="F24" s="129">
        <v>45429.173611111109</v>
      </c>
      <c r="G24">
        <v>171.52099999999999</v>
      </c>
      <c r="H24" t="s">
        <v>88</v>
      </c>
      <c r="I24" s="129">
        <v>45429.178472222222</v>
      </c>
      <c r="J24">
        <v>171.75700000000001</v>
      </c>
      <c r="K24" t="s">
        <v>81</v>
      </c>
      <c r="L24" t="s">
        <v>82</v>
      </c>
      <c r="M24" s="137"/>
      <c r="N24" s="137">
        <v>-23.6</v>
      </c>
      <c r="O24" s="143">
        <v>-1180</v>
      </c>
    </row>
    <row r="25" spans="1:16">
      <c r="A25" t="s">
        <v>125</v>
      </c>
      <c r="B25" t="s">
        <v>80</v>
      </c>
      <c r="C25">
        <v>6000</v>
      </c>
      <c r="D25" t="s">
        <v>147</v>
      </c>
      <c r="E25" t="s">
        <v>88</v>
      </c>
      <c r="F25" s="129">
        <v>45432.541666666664</v>
      </c>
      <c r="G25">
        <v>0.85546999999999995</v>
      </c>
      <c r="H25" t="s">
        <v>88</v>
      </c>
      <c r="I25" s="129">
        <v>45432.986111111109</v>
      </c>
      <c r="J25">
        <v>0.85470000000000002</v>
      </c>
      <c r="K25" t="s">
        <v>81</v>
      </c>
      <c r="L25" t="s">
        <v>116</v>
      </c>
      <c r="M25" s="137">
        <v>7.7</v>
      </c>
      <c r="N25" s="137"/>
      <c r="O25" s="143">
        <v>917</v>
      </c>
    </row>
    <row r="26" spans="1:16">
      <c r="A26" t="s">
        <v>190</v>
      </c>
      <c r="B26" t="s">
        <v>80</v>
      </c>
      <c r="C26">
        <v>4000</v>
      </c>
      <c r="D26" t="s">
        <v>147</v>
      </c>
      <c r="E26" t="s">
        <v>88</v>
      </c>
      <c r="F26" s="129">
        <v>45433.448611111111</v>
      </c>
      <c r="G26">
        <v>0.60646999999999995</v>
      </c>
      <c r="H26" t="s">
        <v>88</v>
      </c>
      <c r="I26" s="129">
        <v>45433.7</v>
      </c>
      <c r="J26">
        <v>0.60797000000000001</v>
      </c>
      <c r="K26" t="s">
        <v>81</v>
      </c>
      <c r="L26" t="s">
        <v>82</v>
      </c>
      <c r="M26" s="137"/>
      <c r="N26" s="137">
        <v>-15</v>
      </c>
      <c r="O26" s="143">
        <v>-1030</v>
      </c>
    </row>
    <row r="27" spans="1:16">
      <c r="A27" t="s">
        <v>117</v>
      </c>
      <c r="B27" t="s">
        <v>80</v>
      </c>
      <c r="C27">
        <v>2000</v>
      </c>
      <c r="D27" t="s">
        <v>147</v>
      </c>
      <c r="E27" t="s">
        <v>88</v>
      </c>
      <c r="F27" s="129">
        <v>45434.651388888888</v>
      </c>
      <c r="G27">
        <v>171.24</v>
      </c>
      <c r="H27" t="s">
        <v>88</v>
      </c>
      <c r="I27" s="129">
        <v>45434.963194444441</v>
      </c>
      <c r="J27">
        <v>171.20099999999999</v>
      </c>
      <c r="K27" t="s">
        <v>121</v>
      </c>
      <c r="L27" t="s">
        <v>191</v>
      </c>
      <c r="M27" s="137">
        <v>3.9</v>
      </c>
      <c r="N27" s="137"/>
      <c r="O27" s="143">
        <v>78</v>
      </c>
    </row>
    <row r="28" spans="1:16">
      <c r="A28" t="s">
        <v>123</v>
      </c>
      <c r="B28" t="s">
        <v>195</v>
      </c>
      <c r="C28">
        <v>7000</v>
      </c>
      <c r="D28" t="s">
        <v>147</v>
      </c>
      <c r="E28" t="s">
        <v>88</v>
      </c>
      <c r="F28" s="129">
        <v>45435.982638888891</v>
      </c>
      <c r="G28">
        <v>1.0827100000000001</v>
      </c>
      <c r="H28" t="s">
        <v>88</v>
      </c>
      <c r="I28" s="129">
        <v>45436.82708333333</v>
      </c>
      <c r="J28">
        <v>1.08355</v>
      </c>
      <c r="K28" t="s">
        <v>81</v>
      </c>
      <c r="L28" t="s">
        <v>197</v>
      </c>
      <c r="M28" s="137"/>
      <c r="N28" s="137">
        <v>-8.4</v>
      </c>
      <c r="O28" s="143">
        <v>-575</v>
      </c>
    </row>
    <row r="29" spans="1:16">
      <c r="A29" t="s">
        <v>193</v>
      </c>
      <c r="B29" t="s">
        <v>194</v>
      </c>
      <c r="C29">
        <v>9000</v>
      </c>
      <c r="D29" t="s">
        <v>147</v>
      </c>
      <c r="E29" t="s">
        <v>88</v>
      </c>
      <c r="F29" s="129">
        <v>45436.127083333333</v>
      </c>
      <c r="G29">
        <v>0.85189000000000004</v>
      </c>
      <c r="H29" t="s">
        <v>88</v>
      </c>
      <c r="I29" s="129">
        <v>45436.375</v>
      </c>
      <c r="J29">
        <v>0.85233000000000003</v>
      </c>
      <c r="K29" t="s">
        <v>81</v>
      </c>
      <c r="L29" t="s">
        <v>191</v>
      </c>
      <c r="M29" s="137">
        <v>4.4000000000000004</v>
      </c>
      <c r="N29" s="137"/>
      <c r="O29" s="143">
        <v>788</v>
      </c>
    </row>
    <row r="30" spans="1:16">
      <c r="A30" t="s">
        <v>152</v>
      </c>
      <c r="B30" t="s">
        <v>195</v>
      </c>
      <c r="C30">
        <v>23000</v>
      </c>
      <c r="D30" t="s">
        <v>147</v>
      </c>
      <c r="E30" t="s">
        <v>88</v>
      </c>
      <c r="F30" t="s">
        <v>196</v>
      </c>
      <c r="G30">
        <v>1.0847100000000001</v>
      </c>
      <c r="H30" t="s">
        <v>88</v>
      </c>
      <c r="I30" s="129">
        <v>45439.414583333331</v>
      </c>
      <c r="J30">
        <v>1.0851999999999999</v>
      </c>
      <c r="K30" t="s">
        <v>81</v>
      </c>
      <c r="L30" t="s">
        <v>197</v>
      </c>
      <c r="M30" s="137"/>
      <c r="N30" s="137">
        <v>-4.9000000000000004</v>
      </c>
      <c r="O30" s="143">
        <v>-1767</v>
      </c>
    </row>
    <row r="31" spans="1:16">
      <c r="A31" t="s">
        <v>198</v>
      </c>
      <c r="B31" t="s">
        <v>194</v>
      </c>
      <c r="C31">
        <v>13000</v>
      </c>
      <c r="D31" t="s">
        <v>168</v>
      </c>
      <c r="E31" t="s">
        <v>88</v>
      </c>
      <c r="F31" s="129">
        <v>45439.645138888889</v>
      </c>
      <c r="G31">
        <v>0.99260000000000004</v>
      </c>
      <c r="H31" t="s">
        <v>88</v>
      </c>
      <c r="I31" s="129">
        <v>45439.679861111108</v>
      </c>
      <c r="J31">
        <v>0.99177999999999999</v>
      </c>
      <c r="K31" t="s">
        <v>81</v>
      </c>
      <c r="L31" t="s">
        <v>197</v>
      </c>
      <c r="M31" s="137"/>
      <c r="N31" s="137">
        <v>-8.1999999999999993</v>
      </c>
      <c r="O31" s="143">
        <v>-1827</v>
      </c>
    </row>
    <row r="32" spans="1:16">
      <c r="A32" t="s">
        <v>93</v>
      </c>
      <c r="B32" t="s">
        <v>194</v>
      </c>
      <c r="C32">
        <v>18000</v>
      </c>
      <c r="D32" t="s">
        <v>168</v>
      </c>
      <c r="E32" t="s">
        <v>88</v>
      </c>
      <c r="F32" s="129">
        <v>45439.667361111111</v>
      </c>
      <c r="G32">
        <v>114.91500000000001</v>
      </c>
      <c r="H32" t="s">
        <v>88</v>
      </c>
      <c r="I32" s="129">
        <v>45440.217361111114</v>
      </c>
      <c r="J32">
        <v>115.048</v>
      </c>
      <c r="K32" t="s">
        <v>121</v>
      </c>
      <c r="L32" t="s">
        <v>191</v>
      </c>
      <c r="M32" s="137">
        <v>13.3</v>
      </c>
      <c r="N32" s="137"/>
      <c r="O32" s="143">
        <v>2559</v>
      </c>
    </row>
    <row r="33" spans="1:16">
      <c r="A33" t="s">
        <v>199</v>
      </c>
      <c r="B33" t="s">
        <v>195</v>
      </c>
      <c r="C33">
        <v>6000</v>
      </c>
      <c r="D33" t="s">
        <v>147</v>
      </c>
      <c r="E33" t="s">
        <v>88</v>
      </c>
      <c r="F33" s="129">
        <v>45440.316666666666</v>
      </c>
      <c r="G33">
        <v>1.6309400000000001</v>
      </c>
      <c r="H33" t="s">
        <v>88</v>
      </c>
      <c r="I33" s="129">
        <v>45440.38958333333</v>
      </c>
      <c r="J33">
        <v>1.6327199999999999</v>
      </c>
      <c r="K33" t="s">
        <v>81</v>
      </c>
      <c r="L33" t="s">
        <v>197</v>
      </c>
      <c r="M33" s="137"/>
      <c r="N33" s="137">
        <v>-17.8</v>
      </c>
      <c r="O33" s="143">
        <v>-1116</v>
      </c>
    </row>
    <row r="34" spans="1:16">
      <c r="A34" t="s">
        <v>200</v>
      </c>
      <c r="B34" t="s">
        <v>194</v>
      </c>
      <c r="C34">
        <v>1000</v>
      </c>
      <c r="D34" t="s">
        <v>168</v>
      </c>
      <c r="E34" t="s">
        <v>88</v>
      </c>
      <c r="F34" s="129">
        <v>45441.078472222223</v>
      </c>
      <c r="G34">
        <v>1.91927</v>
      </c>
      <c r="H34" t="s">
        <v>88</v>
      </c>
      <c r="I34" s="129">
        <v>45441.1875</v>
      </c>
      <c r="J34">
        <v>1.9152400000000001</v>
      </c>
      <c r="K34" t="s">
        <v>81</v>
      </c>
      <c r="L34" t="s">
        <v>197</v>
      </c>
      <c r="M34" s="137"/>
      <c r="N34" s="137">
        <v>-40.299999999999997</v>
      </c>
      <c r="O34" s="143">
        <v>-422</v>
      </c>
      <c r="P34" t="s">
        <v>201</v>
      </c>
    </row>
    <row r="35" spans="1:16">
      <c r="A35" t="s">
        <v>200</v>
      </c>
      <c r="B35" t="s">
        <v>194</v>
      </c>
      <c r="C35">
        <v>1000</v>
      </c>
      <c r="D35" t="s">
        <v>168</v>
      </c>
      <c r="E35" t="s">
        <v>88</v>
      </c>
      <c r="F35" s="129">
        <v>45441.1875</v>
      </c>
      <c r="G35">
        <v>1.91788</v>
      </c>
      <c r="H35" t="s">
        <v>88</v>
      </c>
      <c r="I35" s="129">
        <v>45441.1875</v>
      </c>
      <c r="J35">
        <v>1.9152400000000001</v>
      </c>
      <c r="K35" t="s">
        <v>81</v>
      </c>
      <c r="L35" t="s">
        <v>197</v>
      </c>
      <c r="M35" s="137"/>
      <c r="N35" s="137">
        <v>-26.4</v>
      </c>
      <c r="O35" s="143">
        <v>-276</v>
      </c>
      <c r="P35" t="s">
        <v>201</v>
      </c>
    </row>
    <row r="36" spans="1:16">
      <c r="A36" t="s">
        <v>200</v>
      </c>
      <c r="B36" t="s">
        <v>194</v>
      </c>
      <c r="C36">
        <v>1000</v>
      </c>
      <c r="D36" t="s">
        <v>168</v>
      </c>
      <c r="E36" t="s">
        <v>88</v>
      </c>
      <c r="F36" s="129">
        <v>45441.184027777781</v>
      </c>
      <c r="G36">
        <v>1.9184099999999999</v>
      </c>
      <c r="H36" t="s">
        <v>88</v>
      </c>
      <c r="I36" s="129">
        <v>45441.1875</v>
      </c>
      <c r="J36">
        <v>1.9152400000000001</v>
      </c>
      <c r="K36" t="s">
        <v>81</v>
      </c>
      <c r="L36" t="s">
        <v>197</v>
      </c>
      <c r="M36" s="137"/>
      <c r="N36" s="137">
        <v>-31.7</v>
      </c>
      <c r="O36" s="143">
        <v>-332</v>
      </c>
      <c r="P36" t="s">
        <v>201</v>
      </c>
    </row>
    <row r="37" spans="1:16">
      <c r="A37" t="s">
        <v>200</v>
      </c>
      <c r="B37" t="s">
        <v>194</v>
      </c>
      <c r="C37">
        <v>1000</v>
      </c>
      <c r="D37" t="s">
        <v>168</v>
      </c>
      <c r="E37" t="s">
        <v>88</v>
      </c>
      <c r="F37" s="129">
        <v>45441.1875</v>
      </c>
      <c r="G37">
        <v>1.91703</v>
      </c>
      <c r="H37" t="s">
        <v>88</v>
      </c>
      <c r="I37" s="129">
        <v>45441.1875</v>
      </c>
      <c r="J37">
        <v>1.9152400000000001</v>
      </c>
      <c r="K37" t="s">
        <v>81</v>
      </c>
      <c r="L37" t="s">
        <v>197</v>
      </c>
      <c r="M37" s="137"/>
      <c r="N37" s="137">
        <v>-17.899999999999999</v>
      </c>
      <c r="O37" s="143">
        <v>-188</v>
      </c>
      <c r="P37" t="s">
        <v>201</v>
      </c>
    </row>
    <row r="38" spans="1:16">
      <c r="A38" t="s">
        <v>125</v>
      </c>
      <c r="B38" t="s">
        <v>195</v>
      </c>
      <c r="C38">
        <v>24000</v>
      </c>
      <c r="D38" t="s">
        <v>168</v>
      </c>
      <c r="E38" t="s">
        <v>88</v>
      </c>
      <c r="F38" s="129">
        <v>45441.298611111109</v>
      </c>
      <c r="G38">
        <v>0.85063999999999995</v>
      </c>
      <c r="H38" t="s">
        <v>88</v>
      </c>
      <c r="I38" s="129">
        <v>45441.460416666669</v>
      </c>
      <c r="J38">
        <v>0.84948999999999997</v>
      </c>
      <c r="K38" t="s">
        <v>81</v>
      </c>
      <c r="L38" t="s">
        <v>191</v>
      </c>
      <c r="M38" s="137">
        <v>11.5</v>
      </c>
      <c r="N38" s="137"/>
      <c r="O38" s="143">
        <v>5535</v>
      </c>
      <c r="P38" s="149" t="s">
        <v>202</v>
      </c>
    </row>
    <row r="39" spans="1:16">
      <c r="A39" t="s">
        <v>190</v>
      </c>
      <c r="B39" t="s">
        <v>194</v>
      </c>
      <c r="C39">
        <v>4000</v>
      </c>
      <c r="D39" t="s">
        <v>147</v>
      </c>
      <c r="E39" t="s">
        <v>88</v>
      </c>
      <c r="F39" s="129">
        <v>45441.4</v>
      </c>
      <c r="G39">
        <v>0.60734999999999995</v>
      </c>
      <c r="H39" t="s">
        <v>88</v>
      </c>
      <c r="I39" s="129">
        <v>45441.621527777781</v>
      </c>
      <c r="J39">
        <v>0.60511000000000004</v>
      </c>
      <c r="K39" t="s">
        <v>81</v>
      </c>
      <c r="L39" t="s">
        <v>197</v>
      </c>
      <c r="M39" s="137"/>
      <c r="N39" s="137">
        <v>-22.4</v>
      </c>
      <c r="O39" s="143">
        <v>-1543</v>
      </c>
    </row>
    <row r="40" spans="1:16">
      <c r="A40" t="s">
        <v>136</v>
      </c>
      <c r="B40" t="s">
        <v>195</v>
      </c>
      <c r="C40">
        <v>7000</v>
      </c>
      <c r="D40" t="s">
        <v>147</v>
      </c>
      <c r="E40" t="s">
        <v>88</v>
      </c>
      <c r="F40" s="129">
        <v>45441.119444444441</v>
      </c>
      <c r="G40">
        <v>1.48088</v>
      </c>
      <c r="H40" t="s">
        <v>88</v>
      </c>
      <c r="I40" s="129">
        <v>45441.622916666667</v>
      </c>
      <c r="J40">
        <v>1.4834700000000001</v>
      </c>
      <c r="K40" t="s">
        <v>81</v>
      </c>
      <c r="L40" t="s">
        <v>197</v>
      </c>
      <c r="M40" s="137"/>
      <c r="N40" s="137">
        <v>-25.9</v>
      </c>
      <c r="O40" s="143">
        <v>-2086</v>
      </c>
    </row>
    <row r="41" spans="1:16">
      <c r="A41" t="s">
        <v>230</v>
      </c>
      <c r="B41" t="s">
        <v>195</v>
      </c>
      <c r="C41">
        <v>6000</v>
      </c>
      <c r="D41" t="s">
        <v>147</v>
      </c>
      <c r="E41" t="s">
        <v>88</v>
      </c>
      <c r="F41" s="129">
        <v>45441.31527777778</v>
      </c>
      <c r="G41">
        <v>96.403999999999996</v>
      </c>
      <c r="H41" t="s">
        <v>88</v>
      </c>
      <c r="I41" s="129">
        <v>45441.629861111112</v>
      </c>
      <c r="J41">
        <v>96.370999999999995</v>
      </c>
      <c r="K41" t="s">
        <v>121</v>
      </c>
      <c r="L41" t="s">
        <v>191</v>
      </c>
      <c r="M41" s="137">
        <v>3.3</v>
      </c>
      <c r="N41" s="137"/>
      <c r="O41" s="143">
        <v>198</v>
      </c>
      <c r="P41" t="s">
        <v>203</v>
      </c>
    </row>
    <row r="42" spans="1:16">
      <c r="A42" t="s">
        <v>204</v>
      </c>
      <c r="B42" t="s">
        <v>194</v>
      </c>
      <c r="C42">
        <v>2000</v>
      </c>
      <c r="D42" t="s">
        <v>168</v>
      </c>
      <c r="E42" t="s">
        <v>88</v>
      </c>
      <c r="F42" s="129">
        <v>45441.080555555556</v>
      </c>
      <c r="G42">
        <v>2.0783100000000001</v>
      </c>
      <c r="H42" t="s">
        <v>88</v>
      </c>
      <c r="I42" s="129">
        <v>45442.525694444441</v>
      </c>
      <c r="J42">
        <v>2.0832999999999999</v>
      </c>
      <c r="K42" t="s">
        <v>81</v>
      </c>
      <c r="L42" t="s">
        <v>191</v>
      </c>
      <c r="M42" s="137">
        <v>49.9</v>
      </c>
      <c r="N42" s="137"/>
      <c r="O42" s="143">
        <v>897</v>
      </c>
    </row>
    <row r="43" spans="1:16">
      <c r="M43" s="137"/>
      <c r="N43" s="137"/>
      <c r="O43" s="143"/>
    </row>
    <row r="44" spans="1:16" ht="14.25" thickBo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138"/>
      <c r="N44" s="138"/>
      <c r="O44" s="144"/>
    </row>
    <row r="45" spans="1:16" ht="14.25" thickTop="1">
      <c r="L45" s="42" t="s">
        <v>36</v>
      </c>
      <c r="M45" s="10">
        <f>SUM(M3:M44)</f>
        <v>403.39999999999992</v>
      </c>
      <c r="N45" s="10">
        <f t="shared" ref="N45" si="0">SUM(N3:N44)</f>
        <v>-398.99999999999989</v>
      </c>
      <c r="O45" s="145">
        <f>SUM(O2:O44)</f>
        <v>7421</v>
      </c>
    </row>
    <row r="46" spans="1:16">
      <c r="M46" s="10"/>
      <c r="N46" s="10"/>
    </row>
    <row r="47" spans="1:16">
      <c r="M47" s="10"/>
      <c r="N47" s="10"/>
      <c r="O47" s="150">
        <f>SUM(O2+O4+O5+O8+O9+O11+O12+O13+O14+O15+O16+O19+O21+O22+O23+O25+O27+O29+O32+O38+O41+O42)</f>
        <v>28122</v>
      </c>
    </row>
    <row r="48" spans="1:16" ht="13.5" customHeight="1">
      <c r="O48" s="150">
        <f>SUM(O3+O6+O7+O10+O17+O18+O20+O24+O26+O28+O30+O31+O33+O34+O35+O36+O37+O39+O40)</f>
        <v>-20701</v>
      </c>
    </row>
    <row r="49" spans="3:15">
      <c r="L49" s="11"/>
      <c r="M49" s="12"/>
      <c r="N49" s="12"/>
      <c r="O49" s="150">
        <f>SUM(O47:O48)</f>
        <v>7421</v>
      </c>
    </row>
    <row r="52" spans="3:15" ht="14.25" thickBot="1">
      <c r="C52" s="166" t="s">
        <v>37</v>
      </c>
      <c r="D52" s="167"/>
      <c r="F52" s="168" t="s">
        <v>38</v>
      </c>
      <c r="G52" s="169"/>
      <c r="H52" s="135" t="s">
        <v>39</v>
      </c>
      <c r="I52" s="30" t="s">
        <v>40</v>
      </c>
    </row>
    <row r="53" spans="3:15">
      <c r="C53" s="5" t="s">
        <v>41</v>
      </c>
      <c r="D53" s="6" t="s">
        <v>151</v>
      </c>
      <c r="F53" s="5" t="s">
        <v>205</v>
      </c>
      <c r="G53" s="15">
        <f>SUM(H53:I53)</f>
        <v>3</v>
      </c>
      <c r="H53" s="20">
        <v>2</v>
      </c>
      <c r="I53" s="23">
        <v>1</v>
      </c>
    </row>
    <row r="54" spans="3:15">
      <c r="C54" s="2" t="s">
        <v>42</v>
      </c>
      <c r="D54" s="1">
        <f>H74</f>
        <v>18</v>
      </c>
      <c r="F54" s="2" t="s">
        <v>207</v>
      </c>
      <c r="G54" s="15">
        <f t="shared" ref="G54:G73" si="1">SUM(H54:I54)</f>
        <v>4</v>
      </c>
      <c r="H54" s="21">
        <v>1</v>
      </c>
      <c r="I54" s="18">
        <v>3</v>
      </c>
    </row>
    <row r="55" spans="3:15">
      <c r="C55" s="2" t="s">
        <v>43</v>
      </c>
      <c r="D55" s="1">
        <f>I74</f>
        <v>23</v>
      </c>
      <c r="F55" s="2" t="s">
        <v>209</v>
      </c>
      <c r="G55" s="15">
        <f t="shared" si="1"/>
        <v>2</v>
      </c>
      <c r="H55" s="21"/>
      <c r="I55" s="18">
        <v>2</v>
      </c>
    </row>
    <row r="56" spans="3:15">
      <c r="C56" s="2" t="s">
        <v>44</v>
      </c>
      <c r="D56" s="1">
        <f>G74</f>
        <v>41</v>
      </c>
      <c r="F56" s="2" t="s">
        <v>211</v>
      </c>
      <c r="G56" s="15">
        <f t="shared" si="1"/>
        <v>2</v>
      </c>
      <c r="H56" s="21"/>
      <c r="I56" s="18">
        <v>2</v>
      </c>
    </row>
    <row r="57" spans="3:15">
      <c r="C57" s="2" t="s">
        <v>45</v>
      </c>
      <c r="D57" s="1">
        <v>22</v>
      </c>
      <c r="F57" s="2" t="s">
        <v>212</v>
      </c>
      <c r="G57" s="15">
        <f t="shared" si="1"/>
        <v>3</v>
      </c>
      <c r="H57" s="21"/>
      <c r="I57" s="18">
        <v>3</v>
      </c>
    </row>
    <row r="58" spans="3:15">
      <c r="C58" s="2" t="s">
        <v>46</v>
      </c>
      <c r="D58" s="4">
        <v>19</v>
      </c>
      <c r="F58" s="2" t="s">
        <v>214</v>
      </c>
      <c r="G58" s="15">
        <f t="shared" si="1"/>
        <v>1</v>
      </c>
      <c r="H58" s="21">
        <v>1</v>
      </c>
      <c r="I58" s="18"/>
    </row>
    <row r="59" spans="3:15">
      <c r="C59" s="2" t="s">
        <v>47</v>
      </c>
      <c r="D59" s="1">
        <v>0</v>
      </c>
      <c r="F59" s="2" t="s">
        <v>215</v>
      </c>
      <c r="G59" s="15">
        <f t="shared" si="1"/>
        <v>4</v>
      </c>
      <c r="H59" s="21">
        <v>2</v>
      </c>
      <c r="I59" s="18">
        <v>2</v>
      </c>
    </row>
    <row r="60" spans="3:15">
      <c r="C60" s="8" t="s">
        <v>48</v>
      </c>
      <c r="D60" s="9">
        <v>0</v>
      </c>
      <c r="F60" s="2" t="s">
        <v>217</v>
      </c>
      <c r="G60" s="15">
        <f t="shared" si="1"/>
        <v>2</v>
      </c>
      <c r="H60" s="21">
        <v>2</v>
      </c>
      <c r="I60" s="18"/>
    </row>
    <row r="61" spans="3:15">
      <c r="C61" s="2" t="s">
        <v>49</v>
      </c>
      <c r="D61" s="1">
        <v>28122</v>
      </c>
      <c r="F61" s="2" t="s">
        <v>219</v>
      </c>
      <c r="G61" s="15">
        <f t="shared" si="1"/>
        <v>1</v>
      </c>
      <c r="H61" s="21">
        <v>1</v>
      </c>
      <c r="I61" s="18"/>
    </row>
    <row r="62" spans="3:15">
      <c r="C62" s="2" t="s">
        <v>50</v>
      </c>
      <c r="D62" s="4">
        <v>-20701</v>
      </c>
      <c r="F62" s="2" t="s">
        <v>221</v>
      </c>
      <c r="G62" s="15">
        <f t="shared" si="1"/>
        <v>1</v>
      </c>
      <c r="H62" s="21"/>
      <c r="I62" s="18">
        <v>1</v>
      </c>
    </row>
    <row r="63" spans="3:15">
      <c r="C63" s="2" t="s">
        <v>51</v>
      </c>
      <c r="D63" s="1">
        <f>SUM(D61:D62)</f>
        <v>7421</v>
      </c>
      <c r="F63" s="5" t="s">
        <v>223</v>
      </c>
      <c r="G63" s="15">
        <f t="shared" si="1"/>
        <v>2</v>
      </c>
      <c r="H63" s="20">
        <v>1</v>
      </c>
      <c r="I63" s="16">
        <v>1</v>
      </c>
    </row>
    <row r="64" spans="3:15">
      <c r="C64" s="2" t="s">
        <v>15</v>
      </c>
      <c r="D64" s="13">
        <v>1278</v>
      </c>
      <c r="F64" s="2" t="s">
        <v>225</v>
      </c>
      <c r="G64" s="15">
        <f t="shared" si="1"/>
        <v>2</v>
      </c>
      <c r="H64" s="21">
        <v>1</v>
      </c>
      <c r="I64" s="18">
        <v>1</v>
      </c>
    </row>
    <row r="65" spans="3:10">
      <c r="C65" s="2" t="s">
        <v>16</v>
      </c>
      <c r="D65" s="13">
        <v>-1089</v>
      </c>
      <c r="F65" s="2" t="s">
        <v>221</v>
      </c>
      <c r="G65" s="15">
        <f t="shared" si="1"/>
        <v>2</v>
      </c>
      <c r="H65" s="21"/>
      <c r="I65" s="18">
        <v>2</v>
      </c>
    </row>
    <row r="66" spans="3:10">
      <c r="C66" s="2" t="s">
        <v>52</v>
      </c>
      <c r="D66" s="1">
        <v>6</v>
      </c>
      <c r="F66" s="2" t="s">
        <v>226</v>
      </c>
      <c r="G66" s="15">
        <f t="shared" si="1"/>
        <v>2</v>
      </c>
      <c r="H66" s="21">
        <v>1</v>
      </c>
      <c r="I66" s="18">
        <v>1</v>
      </c>
    </row>
    <row r="67" spans="3:10">
      <c r="C67" s="2" t="s">
        <v>53</v>
      </c>
      <c r="D67" s="1">
        <v>5</v>
      </c>
      <c r="F67" s="2" t="s">
        <v>227</v>
      </c>
      <c r="G67" s="15">
        <f t="shared" si="1"/>
        <v>1</v>
      </c>
      <c r="H67" s="21">
        <v>1</v>
      </c>
      <c r="I67" s="18"/>
    </row>
    <row r="68" spans="3:10">
      <c r="C68" s="2" t="s">
        <v>54</v>
      </c>
      <c r="D68" s="14"/>
      <c r="F68" s="2" t="s">
        <v>228</v>
      </c>
      <c r="G68" s="15">
        <f t="shared" si="1"/>
        <v>1</v>
      </c>
      <c r="H68" s="21"/>
      <c r="I68" s="18">
        <v>1</v>
      </c>
    </row>
    <row r="69" spans="3:10" ht="14.25" thickBot="1">
      <c r="C69" s="3" t="s">
        <v>14</v>
      </c>
      <c r="D69" s="7">
        <f>SUM(D57/D56)</f>
        <v>0.53658536585365857</v>
      </c>
      <c r="F69" s="2" t="s">
        <v>229</v>
      </c>
      <c r="G69" s="15">
        <f t="shared" si="1"/>
        <v>2</v>
      </c>
      <c r="H69" s="21"/>
      <c r="I69" s="18">
        <v>2</v>
      </c>
    </row>
    <row r="70" spans="3:10">
      <c r="F70" s="2" t="s">
        <v>200</v>
      </c>
      <c r="G70" s="15">
        <f t="shared" si="1"/>
        <v>4</v>
      </c>
      <c r="H70" s="21">
        <v>4</v>
      </c>
      <c r="I70" s="18"/>
    </row>
    <row r="71" spans="3:10">
      <c r="F71" s="2" t="s">
        <v>231</v>
      </c>
      <c r="G71" s="15">
        <f t="shared" si="1"/>
        <v>1</v>
      </c>
      <c r="H71" s="21"/>
      <c r="I71" s="18">
        <v>1</v>
      </c>
    </row>
    <row r="72" spans="3:10">
      <c r="F72" s="2" t="s">
        <v>204</v>
      </c>
      <c r="G72" s="15">
        <f t="shared" si="1"/>
        <v>1</v>
      </c>
      <c r="H72" s="21">
        <v>1</v>
      </c>
      <c r="I72" s="18"/>
    </row>
    <row r="73" spans="3:10" ht="13.5" customHeight="1" thickBot="1">
      <c r="F73" s="3"/>
      <c r="G73" s="15">
        <f t="shared" si="1"/>
        <v>0</v>
      </c>
      <c r="H73" s="22"/>
      <c r="I73" s="19"/>
    </row>
    <row r="74" spans="3:10" ht="13.5" customHeight="1" thickBot="1">
      <c r="F74" s="37" t="s">
        <v>36</v>
      </c>
      <c r="G74" s="43">
        <f>SUM(G53:G73)</f>
        <v>41</v>
      </c>
      <c r="H74" s="43">
        <f>SUM(H53:H73)</f>
        <v>18</v>
      </c>
      <c r="I74" s="43">
        <f>SUM(I53:I73)</f>
        <v>23</v>
      </c>
    </row>
    <row r="76" spans="3:10" ht="14.25" thickBot="1"/>
    <row r="77" spans="3:10" ht="14.25" thickBot="1">
      <c r="F77" s="168" t="s">
        <v>55</v>
      </c>
      <c r="G77" s="169"/>
      <c r="H77" s="135" t="s">
        <v>39</v>
      </c>
      <c r="I77" s="28" t="s">
        <v>40</v>
      </c>
      <c r="J77" s="29" t="s">
        <v>56</v>
      </c>
    </row>
    <row r="78" spans="3:10">
      <c r="F78" s="5" t="s">
        <v>57</v>
      </c>
      <c r="G78" s="15">
        <v>0</v>
      </c>
      <c r="H78" s="20">
        <v>0</v>
      </c>
      <c r="I78" s="24">
        <v>0</v>
      </c>
      <c r="J78" s="25">
        <v>0</v>
      </c>
    </row>
    <row r="79" spans="3:10">
      <c r="F79" s="2" t="s">
        <v>58</v>
      </c>
      <c r="G79" s="17">
        <v>0</v>
      </c>
      <c r="H79" s="17">
        <v>0</v>
      </c>
      <c r="I79" s="21">
        <v>0</v>
      </c>
      <c r="J79" s="26">
        <v>0</v>
      </c>
    </row>
    <row r="80" spans="3:10">
      <c r="F80" s="2" t="s">
        <v>59</v>
      </c>
      <c r="G80" s="17">
        <v>0</v>
      </c>
      <c r="H80" s="17">
        <v>0</v>
      </c>
      <c r="I80" s="21">
        <v>0</v>
      </c>
      <c r="J80" s="26">
        <v>0</v>
      </c>
    </row>
    <row r="81" spans="6:10">
      <c r="F81" s="2" t="s">
        <v>60</v>
      </c>
      <c r="G81" s="17">
        <v>0</v>
      </c>
      <c r="H81" s="17">
        <v>0</v>
      </c>
      <c r="I81" s="21">
        <v>0</v>
      </c>
      <c r="J81" s="26">
        <v>0</v>
      </c>
    </row>
    <row r="82" spans="6:10" ht="13.5" customHeight="1" thickBot="1">
      <c r="F82" s="32" t="s">
        <v>61</v>
      </c>
      <c r="G82" s="33">
        <v>0</v>
      </c>
      <c r="H82" s="33">
        <v>0</v>
      </c>
      <c r="I82" s="34">
        <v>0</v>
      </c>
      <c r="J82" s="35">
        <v>0</v>
      </c>
    </row>
    <row r="83" spans="6:10" ht="13.5" customHeight="1" thickBot="1">
      <c r="F83" s="31" t="s">
        <v>36</v>
      </c>
      <c r="G83" s="31"/>
      <c r="H83" s="31"/>
      <c r="I83" s="36"/>
      <c r="J83" s="121">
        <f>SUM(J78:J82)</f>
        <v>0</v>
      </c>
    </row>
  </sheetData>
  <mergeCells count="3">
    <mergeCell ref="C52:D52"/>
    <mergeCell ref="F52:G52"/>
    <mergeCell ref="F77:G77"/>
  </mergeCells>
  <phoneticPr fontId="13"/>
  <pageMargins left="0.69861111111111107" right="0.69861111111111107" top="0.75" bottom="0.75" header="0.3" footer="0.3"/>
  <pageSetup paperSize="9" firstPageNumber="4294963191" orientation="portrait" horizont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4"/>
  <sheetViews>
    <sheetView workbookViewId="0"/>
  </sheetViews>
  <sheetFormatPr defaultColWidth="8.875" defaultRowHeight="14.25"/>
  <cols>
    <col min="1" max="1" width="8.875" style="146"/>
  </cols>
  <sheetData>
    <row r="1" spans="1:2">
      <c r="A1" s="146">
        <v>2</v>
      </c>
      <c r="B1" t="s">
        <v>173</v>
      </c>
    </row>
    <row r="53" spans="1:2">
      <c r="A53" s="146">
        <v>3</v>
      </c>
      <c r="B53" t="s">
        <v>153</v>
      </c>
    </row>
    <row r="112" spans="1:2">
      <c r="A112" s="146">
        <v>4</v>
      </c>
      <c r="B112" t="s">
        <v>161</v>
      </c>
    </row>
    <row r="167" spans="1:2">
      <c r="A167" s="146">
        <v>5</v>
      </c>
      <c r="B167" t="s">
        <v>163</v>
      </c>
    </row>
    <row r="220" spans="1:2">
      <c r="A220" s="146">
        <v>6</v>
      </c>
      <c r="B220" t="s">
        <v>169</v>
      </c>
    </row>
    <row r="324" spans="1:2">
      <c r="A324" s="146">
        <v>7</v>
      </c>
      <c r="B324" t="s">
        <v>172</v>
      </c>
    </row>
    <row r="427" spans="1:2">
      <c r="A427" s="146">
        <v>8</v>
      </c>
      <c r="B427" t="s">
        <v>176</v>
      </c>
    </row>
    <row r="479" spans="1:2">
      <c r="A479" s="146">
        <v>12</v>
      </c>
      <c r="B479" t="s">
        <v>180</v>
      </c>
    </row>
    <row r="531" spans="1:2">
      <c r="A531" s="146">
        <v>20</v>
      </c>
      <c r="B531" t="s">
        <v>183</v>
      </c>
    </row>
    <row r="584" spans="1:2">
      <c r="A584" s="146">
        <v>27</v>
      </c>
      <c r="B584" t="s">
        <v>192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workbookViewId="0"/>
  </sheetViews>
  <sheetFormatPr defaultColWidth="10" defaultRowHeight="13.5" customHeight="1"/>
  <cols>
    <col min="1" max="1" width="9.625" customWidth="1"/>
    <col min="3" max="3" width="17.25" customWidth="1"/>
    <col min="4" max="4" width="32.75" customWidth="1"/>
    <col min="5" max="5" width="6.875" customWidth="1"/>
    <col min="6" max="6" width="15.875" customWidth="1"/>
    <col min="7" max="7" width="13.125" customWidth="1"/>
    <col min="8" max="8" width="11.25" customWidth="1"/>
    <col min="9" max="9" width="15.875" customWidth="1"/>
    <col min="11" max="11" width="18.375" customWidth="1"/>
    <col min="12" max="12" width="9" customWidth="1"/>
    <col min="15" max="15" width="15.875" customWidth="1"/>
  </cols>
  <sheetData>
    <row r="1" spans="1:15">
      <c r="A1" s="38" t="s">
        <v>21</v>
      </c>
      <c r="B1" s="39" t="s">
        <v>22</v>
      </c>
      <c r="C1" s="39" t="s">
        <v>23</v>
      </c>
      <c r="D1" s="39" t="s">
        <v>24</v>
      </c>
      <c r="E1" s="39" t="s">
        <v>25</v>
      </c>
      <c r="F1" s="39" t="s">
        <v>26</v>
      </c>
      <c r="G1" s="39" t="s">
        <v>27</v>
      </c>
      <c r="H1" s="39" t="s">
        <v>28</v>
      </c>
      <c r="I1" s="39" t="s">
        <v>29</v>
      </c>
      <c r="J1" s="39" t="s">
        <v>30</v>
      </c>
      <c r="K1" s="39" t="s">
        <v>31</v>
      </c>
      <c r="L1" s="39" t="s">
        <v>32</v>
      </c>
      <c r="M1" s="39" t="s">
        <v>33</v>
      </c>
      <c r="N1" s="122" t="s">
        <v>34</v>
      </c>
      <c r="O1" s="40" t="s">
        <v>35</v>
      </c>
    </row>
    <row r="2" spans="1:15" ht="13.5" customHeight="1">
      <c r="A2" t="s">
        <v>79</v>
      </c>
      <c r="B2" t="s">
        <v>80</v>
      </c>
      <c r="C2">
        <v>2000</v>
      </c>
      <c r="D2" t="s">
        <v>103</v>
      </c>
      <c r="E2" t="s">
        <v>83</v>
      </c>
      <c r="F2" s="129">
        <v>45379.423611111109</v>
      </c>
      <c r="G2">
        <v>163.32</v>
      </c>
      <c r="H2" t="s">
        <v>83</v>
      </c>
      <c r="I2" s="129">
        <v>45386</v>
      </c>
      <c r="J2">
        <v>164.44</v>
      </c>
      <c r="K2" t="s">
        <v>81</v>
      </c>
      <c r="L2" t="s">
        <v>82</v>
      </c>
      <c r="M2" s="139"/>
      <c r="N2" s="136">
        <f>SUM(G2-J2)*100</f>
        <v>-112.00000000000045</v>
      </c>
      <c r="O2" s="130">
        <v>-2654</v>
      </c>
    </row>
    <row r="3" spans="1:15">
      <c r="A3" t="s">
        <v>85</v>
      </c>
      <c r="B3" t="s">
        <v>86</v>
      </c>
      <c r="C3">
        <v>6000</v>
      </c>
      <c r="D3" t="s">
        <v>89</v>
      </c>
      <c r="E3" t="s">
        <v>88</v>
      </c>
      <c r="F3" s="129">
        <v>44296.083333333336</v>
      </c>
      <c r="G3">
        <v>0.60648000000000002</v>
      </c>
      <c r="H3" t="s">
        <v>88</v>
      </c>
      <c r="I3" s="129">
        <v>45392.646527777775</v>
      </c>
      <c r="J3">
        <v>0.60340000000000005</v>
      </c>
      <c r="K3" t="s">
        <v>81</v>
      </c>
      <c r="L3" t="s">
        <v>87</v>
      </c>
      <c r="M3" s="140"/>
      <c r="N3" s="137">
        <v>-30.8</v>
      </c>
      <c r="O3" s="130">
        <v>-2813</v>
      </c>
    </row>
    <row r="4" spans="1:15">
      <c r="A4" t="s">
        <v>130</v>
      </c>
      <c r="B4" t="s">
        <v>94</v>
      </c>
      <c r="C4">
        <v>5000</v>
      </c>
      <c r="D4" t="s">
        <v>95</v>
      </c>
      <c r="E4" t="s">
        <v>96</v>
      </c>
      <c r="F4" s="129">
        <v>44298.461805555555</v>
      </c>
      <c r="G4">
        <v>112.01</v>
      </c>
      <c r="H4" t="s">
        <v>96</v>
      </c>
      <c r="I4" s="129">
        <v>45394.62222222222</v>
      </c>
      <c r="J4">
        <v>111.42</v>
      </c>
      <c r="K4" t="s">
        <v>97</v>
      </c>
      <c r="L4" t="s">
        <v>98</v>
      </c>
      <c r="M4" s="140"/>
      <c r="N4" s="137">
        <v>-59</v>
      </c>
      <c r="O4" s="130">
        <v>-2903</v>
      </c>
    </row>
    <row r="5" spans="1:15">
      <c r="A5" t="s">
        <v>132</v>
      </c>
      <c r="B5" t="s">
        <v>100</v>
      </c>
      <c r="C5">
        <v>3000</v>
      </c>
      <c r="D5" t="s">
        <v>95</v>
      </c>
      <c r="E5" t="s">
        <v>83</v>
      </c>
      <c r="F5" s="129">
        <v>45390.041666666664</v>
      </c>
      <c r="G5">
        <v>191.64</v>
      </c>
      <c r="H5" t="s">
        <v>83</v>
      </c>
      <c r="I5" s="129">
        <v>45394.654166666667</v>
      </c>
      <c r="J5">
        <v>190.65</v>
      </c>
      <c r="K5" t="s">
        <v>81</v>
      </c>
      <c r="L5" t="s">
        <v>101</v>
      </c>
      <c r="M5" s="140"/>
      <c r="N5" s="137">
        <v>-99</v>
      </c>
      <c r="O5" s="130">
        <v>-2743</v>
      </c>
    </row>
    <row r="6" spans="1:15">
      <c r="A6" t="s">
        <v>134</v>
      </c>
      <c r="B6" t="s">
        <v>102</v>
      </c>
      <c r="C6">
        <v>9000</v>
      </c>
      <c r="D6" t="s">
        <v>104</v>
      </c>
      <c r="E6" t="s">
        <v>83</v>
      </c>
      <c r="F6" s="129">
        <v>45397.003472222219</v>
      </c>
      <c r="G6">
        <v>1.0874999999999999</v>
      </c>
      <c r="H6" t="s">
        <v>83</v>
      </c>
      <c r="I6" s="129">
        <v>45397.177083333336</v>
      </c>
      <c r="J6">
        <v>1.09093</v>
      </c>
      <c r="K6" t="s">
        <v>81</v>
      </c>
      <c r="L6" t="s">
        <v>82</v>
      </c>
      <c r="M6" s="139"/>
      <c r="N6" s="137">
        <v>-34.299999999999997</v>
      </c>
      <c r="O6" s="130">
        <v>-2814</v>
      </c>
    </row>
    <row r="7" spans="1:15">
      <c r="A7" t="s">
        <v>106</v>
      </c>
      <c r="B7" t="s">
        <v>80</v>
      </c>
      <c r="C7">
        <v>7000</v>
      </c>
      <c r="D7" t="s">
        <v>107</v>
      </c>
      <c r="E7" t="s">
        <v>108</v>
      </c>
      <c r="F7" s="129">
        <v>45394.513888888891</v>
      </c>
      <c r="G7">
        <v>1.46482</v>
      </c>
      <c r="H7" t="s">
        <v>108</v>
      </c>
      <c r="I7" s="129">
        <v>45398.645833333336</v>
      </c>
      <c r="J7">
        <v>1.4686999999999999</v>
      </c>
      <c r="K7" t="s">
        <v>81</v>
      </c>
      <c r="L7" t="s">
        <v>82</v>
      </c>
      <c r="M7" s="139"/>
      <c r="N7" s="137">
        <v>-38.799999999999997</v>
      </c>
      <c r="O7" s="130">
        <v>-3083</v>
      </c>
    </row>
    <row r="8" spans="1:15">
      <c r="A8" t="s">
        <v>109</v>
      </c>
      <c r="B8" t="s">
        <v>110</v>
      </c>
      <c r="C8">
        <v>17000</v>
      </c>
      <c r="D8" t="s">
        <v>95</v>
      </c>
      <c r="E8" t="s">
        <v>88</v>
      </c>
      <c r="F8" s="129">
        <v>45400.559027777781</v>
      </c>
      <c r="G8">
        <v>99.518000000000001</v>
      </c>
      <c r="H8" t="s">
        <v>88</v>
      </c>
      <c r="I8" s="129">
        <v>45400.645833333336</v>
      </c>
      <c r="J8">
        <v>99.382000000000005</v>
      </c>
      <c r="K8" t="s">
        <v>111</v>
      </c>
      <c r="L8" t="s">
        <v>112</v>
      </c>
      <c r="M8" s="140"/>
      <c r="N8" s="137">
        <v>-26.3</v>
      </c>
      <c r="O8" s="130">
        <v>-2312</v>
      </c>
    </row>
    <row r="9" spans="1:15">
      <c r="A9" t="s">
        <v>93</v>
      </c>
      <c r="B9" t="s">
        <v>110</v>
      </c>
      <c r="C9">
        <v>15000</v>
      </c>
      <c r="D9" t="s">
        <v>95</v>
      </c>
      <c r="E9" t="s">
        <v>88</v>
      </c>
      <c r="F9" s="129">
        <v>45400.570138888892</v>
      </c>
      <c r="G9">
        <v>112.268</v>
      </c>
      <c r="H9" t="s">
        <v>88</v>
      </c>
      <c r="I9" s="129">
        <v>45401.177083333336</v>
      </c>
      <c r="J9">
        <v>112.07599999999999</v>
      </c>
      <c r="K9" t="s">
        <v>111</v>
      </c>
      <c r="L9" t="s">
        <v>112</v>
      </c>
      <c r="M9" s="140"/>
      <c r="N9" s="137">
        <v>-26.9</v>
      </c>
      <c r="O9" s="130">
        <v>-2731</v>
      </c>
    </row>
    <row r="10" spans="1:15">
      <c r="A10" t="s">
        <v>137</v>
      </c>
      <c r="B10" t="s">
        <v>115</v>
      </c>
      <c r="C10">
        <v>9000</v>
      </c>
      <c r="D10" t="s">
        <v>95</v>
      </c>
      <c r="E10" t="s">
        <v>88</v>
      </c>
      <c r="F10" s="129">
        <v>45404.099305555559</v>
      </c>
      <c r="G10">
        <v>1.3740000000000001</v>
      </c>
      <c r="H10" t="s">
        <v>88</v>
      </c>
      <c r="I10" s="129">
        <v>45404.443055555559</v>
      </c>
      <c r="J10">
        <v>1.3737999999999999</v>
      </c>
      <c r="K10" t="s">
        <v>111</v>
      </c>
      <c r="L10" t="s">
        <v>116</v>
      </c>
      <c r="M10" s="140">
        <v>2</v>
      </c>
      <c r="N10" s="137"/>
      <c r="O10" s="130">
        <v>203</v>
      </c>
    </row>
    <row r="11" spans="1:15">
      <c r="A11" t="s">
        <v>117</v>
      </c>
      <c r="B11" t="s">
        <v>110</v>
      </c>
      <c r="C11">
        <v>7000</v>
      </c>
      <c r="D11" t="s">
        <v>118</v>
      </c>
      <c r="E11" t="s">
        <v>119</v>
      </c>
      <c r="F11" s="129">
        <v>45404.46597222222</v>
      </c>
      <c r="G11">
        <v>169.9</v>
      </c>
      <c r="H11" t="s">
        <v>119</v>
      </c>
      <c r="I11" s="129">
        <v>45405.336805555555</v>
      </c>
      <c r="J11">
        <v>169.55</v>
      </c>
      <c r="K11" t="s">
        <v>111</v>
      </c>
      <c r="L11" t="s">
        <v>112</v>
      </c>
      <c r="M11" s="140"/>
      <c r="N11" s="137">
        <v>-35</v>
      </c>
      <c r="O11" s="130">
        <v>-2470</v>
      </c>
    </row>
    <row r="12" spans="1:15">
      <c r="A12" t="s">
        <v>138</v>
      </c>
      <c r="B12" t="s">
        <v>115</v>
      </c>
      <c r="C12">
        <v>10000</v>
      </c>
      <c r="D12" t="s">
        <v>95</v>
      </c>
      <c r="E12" t="s">
        <v>88</v>
      </c>
      <c r="F12" s="129">
        <v>45405.220138888886</v>
      </c>
      <c r="G12">
        <v>2.0848</v>
      </c>
      <c r="H12" t="s">
        <v>88</v>
      </c>
      <c r="I12" s="129">
        <v>45405.25277777778</v>
      </c>
      <c r="J12">
        <v>2.0874000000000001</v>
      </c>
      <c r="K12" t="s">
        <v>111</v>
      </c>
      <c r="L12" t="s">
        <v>112</v>
      </c>
      <c r="M12" s="140"/>
      <c r="N12" s="137">
        <v>-26</v>
      </c>
      <c r="O12" s="130">
        <v>-2382</v>
      </c>
    </row>
    <row r="13" spans="1:15">
      <c r="A13" t="s">
        <v>140</v>
      </c>
      <c r="B13" t="s">
        <v>110</v>
      </c>
      <c r="C13">
        <v>1000</v>
      </c>
      <c r="D13" t="s">
        <v>122</v>
      </c>
      <c r="F13" s="129">
        <v>45405.210416666669</v>
      </c>
      <c r="G13">
        <v>0.97192000000000001</v>
      </c>
      <c r="I13" s="129">
        <v>45405.210416666669</v>
      </c>
      <c r="J13">
        <v>0.97157000000000004</v>
      </c>
      <c r="K13" t="s">
        <v>121</v>
      </c>
      <c r="L13" t="s">
        <v>112</v>
      </c>
      <c r="M13" s="140"/>
      <c r="N13" s="137">
        <v>-3.5</v>
      </c>
      <c r="O13" s="130">
        <v>-59</v>
      </c>
    </row>
    <row r="14" spans="1:15">
      <c r="A14" t="s">
        <v>120</v>
      </c>
      <c r="B14" t="s">
        <v>110</v>
      </c>
      <c r="C14">
        <v>9000</v>
      </c>
      <c r="D14" t="s">
        <v>95</v>
      </c>
      <c r="E14" t="s">
        <v>108</v>
      </c>
      <c r="F14" s="129">
        <v>45405.211111111108</v>
      </c>
      <c r="G14">
        <v>0.97189999999999999</v>
      </c>
      <c r="H14" t="s">
        <v>108</v>
      </c>
      <c r="I14" s="129">
        <v>45405.439583333333</v>
      </c>
      <c r="J14">
        <v>0.97380999999999995</v>
      </c>
      <c r="K14" t="s">
        <v>111</v>
      </c>
      <c r="L14" t="s">
        <v>116</v>
      </c>
      <c r="M14" s="140">
        <v>19.100000000000001</v>
      </c>
      <c r="N14" s="137"/>
      <c r="O14" s="130">
        <v>2922</v>
      </c>
    </row>
    <row r="15" spans="1:15">
      <c r="A15" t="s">
        <v>124</v>
      </c>
      <c r="B15" t="s">
        <v>115</v>
      </c>
      <c r="C15">
        <v>17000</v>
      </c>
      <c r="D15" t="s">
        <v>95</v>
      </c>
      <c r="E15" t="s">
        <v>88</v>
      </c>
      <c r="F15" s="129">
        <v>45405.380555555559</v>
      </c>
      <c r="G15">
        <v>1.64916</v>
      </c>
      <c r="H15" t="s">
        <v>88</v>
      </c>
      <c r="I15" s="129">
        <v>46500.413888888892</v>
      </c>
      <c r="J15">
        <v>1.6474</v>
      </c>
      <c r="K15" t="s">
        <v>111</v>
      </c>
      <c r="L15" t="s">
        <v>112</v>
      </c>
      <c r="M15" s="140"/>
      <c r="N15" s="137">
        <v>-17.600000000000001</v>
      </c>
      <c r="O15" s="130">
        <v>-2936</v>
      </c>
    </row>
    <row r="16" spans="1:15">
      <c r="A16" t="s">
        <v>120</v>
      </c>
      <c r="B16" t="s">
        <v>110</v>
      </c>
      <c r="C16">
        <v>7000</v>
      </c>
      <c r="D16" t="s">
        <v>95</v>
      </c>
      <c r="E16" t="s">
        <v>108</v>
      </c>
      <c r="F16" s="129">
        <v>45405.673611111109</v>
      </c>
      <c r="G16">
        <v>0.97299000000000002</v>
      </c>
      <c r="H16" t="s">
        <v>108</v>
      </c>
      <c r="I16" s="129">
        <v>45406.149305555555</v>
      </c>
      <c r="J16">
        <v>0.97604999999999997</v>
      </c>
      <c r="K16" t="s">
        <v>111</v>
      </c>
      <c r="L16" t="s">
        <v>116</v>
      </c>
      <c r="M16" s="140">
        <v>30.6</v>
      </c>
      <c r="N16" s="137"/>
      <c r="O16" s="130">
        <v>3653</v>
      </c>
    </row>
    <row r="17" spans="1:16">
      <c r="A17" t="s">
        <v>141</v>
      </c>
      <c r="B17" t="s">
        <v>110</v>
      </c>
      <c r="C17">
        <v>19000</v>
      </c>
      <c r="D17" t="s">
        <v>95</v>
      </c>
      <c r="E17" t="s">
        <v>88</v>
      </c>
      <c r="F17" s="129">
        <v>45407.049305555556</v>
      </c>
      <c r="G17">
        <v>1.7077</v>
      </c>
      <c r="H17" t="s">
        <v>88</v>
      </c>
      <c r="I17" s="129">
        <v>45407.409722222219</v>
      </c>
      <c r="J17">
        <v>1.7095</v>
      </c>
      <c r="K17" t="s">
        <v>111</v>
      </c>
      <c r="L17" t="s">
        <v>116</v>
      </c>
      <c r="M17" s="140">
        <v>18</v>
      </c>
      <c r="N17" s="137"/>
      <c r="O17" s="130">
        <v>3889</v>
      </c>
    </row>
    <row r="18" spans="1:16">
      <c r="A18" t="s">
        <v>143</v>
      </c>
      <c r="B18" t="s">
        <v>110</v>
      </c>
      <c r="C18">
        <v>20000</v>
      </c>
      <c r="D18" t="s">
        <v>95</v>
      </c>
      <c r="E18" t="s">
        <v>88</v>
      </c>
      <c r="F18" s="133">
        <v>45407.300694444442</v>
      </c>
      <c r="G18">
        <v>0.59499999999999997</v>
      </c>
      <c r="H18" t="s">
        <v>88</v>
      </c>
      <c r="I18" s="129">
        <v>45407.461111111108</v>
      </c>
      <c r="J18">
        <v>0.59575999999999996</v>
      </c>
      <c r="K18" t="s">
        <v>111</v>
      </c>
      <c r="L18" t="s">
        <v>116</v>
      </c>
      <c r="M18" s="140">
        <v>7.6</v>
      </c>
      <c r="N18" s="137"/>
      <c r="O18" s="130">
        <v>2591</v>
      </c>
    </row>
    <row r="19" spans="1:16">
      <c r="A19" t="s">
        <v>120</v>
      </c>
      <c r="B19" t="s">
        <v>110</v>
      </c>
      <c r="C19">
        <v>25000</v>
      </c>
      <c r="D19" t="s">
        <v>95</v>
      </c>
      <c r="E19" t="s">
        <v>88</v>
      </c>
      <c r="F19" s="129">
        <v>45407.400694444441</v>
      </c>
      <c r="G19">
        <v>0.97924</v>
      </c>
      <c r="H19" t="s">
        <v>88</v>
      </c>
      <c r="I19" s="129">
        <v>45407.400694444441</v>
      </c>
      <c r="J19">
        <v>0.97884000000000004</v>
      </c>
      <c r="K19" t="s">
        <v>111</v>
      </c>
      <c r="L19" t="s">
        <v>112</v>
      </c>
      <c r="M19" s="140"/>
      <c r="N19" s="137">
        <v>-4</v>
      </c>
      <c r="O19" s="130">
        <v>-1705</v>
      </c>
    </row>
    <row r="20" spans="1:16">
      <c r="A20" t="s">
        <v>123</v>
      </c>
      <c r="B20" t="s">
        <v>110</v>
      </c>
      <c r="C20">
        <v>26000</v>
      </c>
      <c r="D20" t="s">
        <v>95</v>
      </c>
      <c r="E20" t="s">
        <v>88</v>
      </c>
      <c r="F20" s="129">
        <v>45407.67291666667</v>
      </c>
      <c r="G20">
        <v>1.0959099999999999</v>
      </c>
      <c r="H20" t="s">
        <v>88</v>
      </c>
      <c r="I20" s="129">
        <v>45407.718055555553</v>
      </c>
      <c r="J20">
        <v>1.09497</v>
      </c>
      <c r="K20" t="s">
        <v>111</v>
      </c>
      <c r="L20" t="s">
        <v>112</v>
      </c>
      <c r="M20" s="140"/>
      <c r="N20" s="137">
        <v>-9.4</v>
      </c>
      <c r="O20" s="130">
        <v>-2256</v>
      </c>
    </row>
    <row r="21" spans="1:16">
      <c r="A21" t="s">
        <v>144</v>
      </c>
      <c r="B21" t="s">
        <v>110</v>
      </c>
      <c r="C21">
        <v>34000</v>
      </c>
      <c r="D21" t="s">
        <v>95</v>
      </c>
      <c r="E21" t="s">
        <v>88</v>
      </c>
      <c r="F21" s="129">
        <v>45408.384722222225</v>
      </c>
      <c r="G21">
        <v>0.85777999999999999</v>
      </c>
      <c r="H21" t="s">
        <v>88</v>
      </c>
      <c r="I21" s="129">
        <v>45411.260416666664</v>
      </c>
      <c r="J21">
        <v>0.85543999999999998</v>
      </c>
      <c r="K21" t="s">
        <v>121</v>
      </c>
      <c r="L21" t="s">
        <v>112</v>
      </c>
      <c r="M21" s="140"/>
      <c r="N21" s="137">
        <v>-23.4</v>
      </c>
      <c r="O21" s="130">
        <v>-16240</v>
      </c>
      <c r="P21" t="s">
        <v>126</v>
      </c>
    </row>
    <row r="22" spans="1:16">
      <c r="A22" t="s">
        <v>124</v>
      </c>
      <c r="B22" t="s">
        <v>115</v>
      </c>
      <c r="C22">
        <v>7000</v>
      </c>
      <c r="D22" t="s">
        <v>95</v>
      </c>
      <c r="E22" t="s">
        <v>88</v>
      </c>
      <c r="F22" s="129">
        <v>45411.686805555553</v>
      </c>
      <c r="G22">
        <v>1.6315900000000001</v>
      </c>
      <c r="H22" t="s">
        <v>88</v>
      </c>
      <c r="I22" s="129">
        <v>45411.713888888888</v>
      </c>
      <c r="J22">
        <v>1.63426</v>
      </c>
      <c r="K22" t="s">
        <v>111</v>
      </c>
      <c r="L22" t="s">
        <v>112</v>
      </c>
      <c r="M22" s="140"/>
      <c r="N22" s="137">
        <v>-26.7</v>
      </c>
      <c r="O22" s="130">
        <v>-1921</v>
      </c>
    </row>
    <row r="23" spans="1:16">
      <c r="A23" t="s">
        <v>145</v>
      </c>
      <c r="B23" t="s">
        <v>115</v>
      </c>
      <c r="C23">
        <v>7000</v>
      </c>
      <c r="D23" t="s">
        <v>95</v>
      </c>
      <c r="E23" t="s">
        <v>88</v>
      </c>
      <c r="F23" s="129">
        <v>45411.686805555553</v>
      </c>
      <c r="G23">
        <v>1.79291</v>
      </c>
      <c r="H23" t="s">
        <v>88</v>
      </c>
      <c r="I23" s="129">
        <v>45411.724999999999</v>
      </c>
      <c r="J23">
        <v>1.79566</v>
      </c>
      <c r="K23" t="s">
        <v>111</v>
      </c>
      <c r="L23" t="s">
        <v>112</v>
      </c>
      <c r="M23" s="140"/>
      <c r="N23" s="137">
        <v>-27.5</v>
      </c>
      <c r="O23" s="130">
        <v>-1800</v>
      </c>
    </row>
    <row r="24" spans="1:16">
      <c r="A24" t="s">
        <v>124</v>
      </c>
      <c r="B24" t="s">
        <v>115</v>
      </c>
      <c r="C24">
        <v>12000</v>
      </c>
      <c r="D24" t="s">
        <v>95</v>
      </c>
      <c r="E24" t="s">
        <v>88</v>
      </c>
      <c r="F24" s="129">
        <v>45411.981249999997</v>
      </c>
      <c r="G24">
        <v>1.6321000000000001</v>
      </c>
      <c r="H24" t="s">
        <v>88</v>
      </c>
      <c r="I24" s="129">
        <v>45412.003472222219</v>
      </c>
      <c r="J24">
        <v>1.63354</v>
      </c>
      <c r="K24" t="s">
        <v>111</v>
      </c>
      <c r="L24" t="s">
        <v>112</v>
      </c>
      <c r="M24" s="140"/>
      <c r="N24" s="137">
        <v>-14.4</v>
      </c>
      <c r="O24" s="130">
        <v>-1839</v>
      </c>
    </row>
    <row r="25" spans="1:16">
      <c r="A25" t="s">
        <v>127</v>
      </c>
      <c r="B25" t="s">
        <v>115</v>
      </c>
      <c r="C25">
        <v>13000</v>
      </c>
      <c r="D25" t="s">
        <v>95</v>
      </c>
      <c r="E25" t="s">
        <v>88</v>
      </c>
      <c r="F25" s="129">
        <v>45411.981249999997</v>
      </c>
      <c r="G25">
        <v>1.7927500000000001</v>
      </c>
      <c r="H25" t="s">
        <v>88</v>
      </c>
      <c r="I25" s="129">
        <v>45412.003472222219</v>
      </c>
      <c r="J25">
        <v>1.7942</v>
      </c>
      <c r="K25" t="s">
        <v>111</v>
      </c>
      <c r="L25" t="s">
        <v>112</v>
      </c>
      <c r="M25" s="140"/>
      <c r="N25" s="137">
        <v>-14.5</v>
      </c>
      <c r="O25" s="130">
        <v>-1761</v>
      </c>
    </row>
    <row r="26" spans="1:16">
      <c r="A26" t="s">
        <v>120</v>
      </c>
      <c r="B26" t="s">
        <v>115</v>
      </c>
      <c r="C26">
        <v>4000</v>
      </c>
      <c r="D26" t="s">
        <v>95</v>
      </c>
      <c r="E26" t="s">
        <v>108</v>
      </c>
      <c r="F26" s="129">
        <v>45412</v>
      </c>
      <c r="G26">
        <v>0.97528000000000004</v>
      </c>
      <c r="H26" t="s">
        <v>108</v>
      </c>
      <c r="I26" s="129">
        <v>45412.465277777781</v>
      </c>
      <c r="J26">
        <v>0.97767000000000004</v>
      </c>
      <c r="K26" t="s">
        <v>111</v>
      </c>
      <c r="L26" t="s">
        <v>112</v>
      </c>
      <c r="M26" s="140"/>
      <c r="N26" s="137">
        <v>-30.6</v>
      </c>
      <c r="O26" s="130">
        <v>-1641</v>
      </c>
    </row>
    <row r="27" spans="1:16">
      <c r="A27" t="s">
        <v>149</v>
      </c>
      <c r="B27" t="s">
        <v>150</v>
      </c>
      <c r="C27">
        <v>9000</v>
      </c>
      <c r="D27" t="s">
        <v>147</v>
      </c>
      <c r="E27" t="s">
        <v>88</v>
      </c>
      <c r="F27" s="129">
        <v>45412.645833333336</v>
      </c>
      <c r="G27">
        <v>1.2535000000000001</v>
      </c>
      <c r="H27" t="s">
        <v>88</v>
      </c>
      <c r="I27" s="129">
        <v>45412.645833333336</v>
      </c>
      <c r="J27">
        <v>1.2524</v>
      </c>
      <c r="K27" t="s">
        <v>81</v>
      </c>
      <c r="L27" t="s">
        <v>82</v>
      </c>
      <c r="M27" s="140"/>
      <c r="N27" s="137">
        <v>-11</v>
      </c>
      <c r="O27" s="130">
        <v>-1556</v>
      </c>
    </row>
    <row r="28" spans="1:16">
      <c r="A28" t="s">
        <v>85</v>
      </c>
      <c r="B28" t="s">
        <v>80</v>
      </c>
      <c r="C28">
        <v>2000</v>
      </c>
      <c r="D28" t="s">
        <v>147</v>
      </c>
      <c r="E28" t="s">
        <v>88</v>
      </c>
      <c r="F28" s="129">
        <v>45412.638888888891</v>
      </c>
      <c r="G28">
        <v>0.59445000000000003</v>
      </c>
      <c r="H28" t="s">
        <v>88</v>
      </c>
      <c r="I28" s="129">
        <v>46507.953472222223</v>
      </c>
      <c r="J28">
        <v>0.58940000000000003</v>
      </c>
      <c r="K28" t="s">
        <v>81</v>
      </c>
      <c r="L28" t="s">
        <v>116</v>
      </c>
      <c r="M28" s="140">
        <v>50.5</v>
      </c>
      <c r="N28" s="137"/>
      <c r="O28" s="130">
        <v>1593</v>
      </c>
    </row>
    <row r="29" spans="1:16">
      <c r="M29" s="140"/>
      <c r="N29" s="137"/>
      <c r="O29" s="130"/>
    </row>
    <row r="30" spans="1:16">
      <c r="M30" s="140"/>
      <c r="N30" s="137"/>
      <c r="O30" s="130"/>
    </row>
    <row r="31" spans="1:16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141"/>
      <c r="N31" s="138"/>
      <c r="O31" s="132"/>
    </row>
    <row r="32" spans="1:16">
      <c r="L32" s="42" t="s">
        <v>36</v>
      </c>
      <c r="M32" s="10">
        <f>SUM(M2:M31)</f>
        <v>127.8</v>
      </c>
      <c r="N32" s="10">
        <f t="shared" ref="N32" si="0">SUM(N2:N31)</f>
        <v>-670.7000000000005</v>
      </c>
      <c r="O32" s="131">
        <f>SUM(O2:O31)</f>
        <v>-45768</v>
      </c>
    </row>
    <row r="33" spans="3:14">
      <c r="M33" s="10"/>
      <c r="N33" s="10"/>
    </row>
    <row r="34" spans="3:14">
      <c r="M34" s="10"/>
      <c r="N34" s="10"/>
    </row>
    <row r="36" spans="3:14">
      <c r="L36" s="11"/>
      <c r="M36" s="12"/>
      <c r="N36" s="12"/>
    </row>
    <row r="39" spans="3:14">
      <c r="C39" s="166" t="s">
        <v>37</v>
      </c>
      <c r="D39" s="167"/>
      <c r="F39" s="168" t="s">
        <v>38</v>
      </c>
      <c r="G39" s="169"/>
      <c r="H39" s="27" t="s">
        <v>39</v>
      </c>
      <c r="I39" s="30" t="s">
        <v>40</v>
      </c>
    </row>
    <row r="40" spans="3:14">
      <c r="C40" s="5" t="s">
        <v>41</v>
      </c>
      <c r="D40" s="6" t="s">
        <v>128</v>
      </c>
      <c r="F40" s="5" t="s">
        <v>84</v>
      </c>
      <c r="G40" s="15">
        <f>SUM(H40+I40)</f>
        <v>1</v>
      </c>
      <c r="H40" s="20"/>
      <c r="I40" s="23">
        <v>1</v>
      </c>
    </row>
    <row r="41" spans="3:14">
      <c r="C41" s="2" t="s">
        <v>42</v>
      </c>
      <c r="D41" s="1">
        <v>15</v>
      </c>
      <c r="F41" s="2" t="s">
        <v>129</v>
      </c>
      <c r="G41" s="15">
        <v>2</v>
      </c>
      <c r="H41" s="21">
        <v>1</v>
      </c>
      <c r="I41" s="18">
        <v>1</v>
      </c>
    </row>
    <row r="42" spans="3:14">
      <c r="C42" s="2" t="s">
        <v>43</v>
      </c>
      <c r="D42" s="1">
        <v>12</v>
      </c>
      <c r="F42" s="2" t="s">
        <v>131</v>
      </c>
      <c r="G42" s="15">
        <v>2</v>
      </c>
      <c r="H42" s="21">
        <v>2</v>
      </c>
      <c r="I42" s="18"/>
    </row>
    <row r="43" spans="3:14">
      <c r="C43" s="2" t="s">
        <v>44</v>
      </c>
      <c r="D43" s="1">
        <v>27</v>
      </c>
      <c r="F43" s="2" t="s">
        <v>133</v>
      </c>
      <c r="G43" s="15">
        <v>1</v>
      </c>
      <c r="H43" s="21">
        <v>1</v>
      </c>
      <c r="I43" s="18"/>
    </row>
    <row r="44" spans="3:14">
      <c r="C44" s="2" t="s">
        <v>45</v>
      </c>
      <c r="D44" s="1">
        <v>6</v>
      </c>
      <c r="F44" s="2" t="s">
        <v>135</v>
      </c>
      <c r="G44" s="15">
        <v>2</v>
      </c>
      <c r="H44" s="21">
        <v>1</v>
      </c>
      <c r="I44" s="18">
        <v>1</v>
      </c>
    </row>
    <row r="45" spans="3:14">
      <c r="C45" s="2" t="s">
        <v>46</v>
      </c>
      <c r="D45" s="4">
        <v>21</v>
      </c>
      <c r="F45" s="2" t="s">
        <v>136</v>
      </c>
      <c r="G45" s="15">
        <v>1</v>
      </c>
      <c r="H45" s="21"/>
      <c r="I45" s="18">
        <v>1</v>
      </c>
    </row>
    <row r="46" spans="3:14">
      <c r="C46" s="2" t="s">
        <v>47</v>
      </c>
      <c r="D46" s="1">
        <v>0</v>
      </c>
      <c r="F46" s="2" t="s">
        <v>109</v>
      </c>
      <c r="G46" s="15">
        <v>1</v>
      </c>
      <c r="H46" s="21">
        <v>1</v>
      </c>
      <c r="I46" s="18"/>
    </row>
    <row r="47" spans="3:14">
      <c r="C47" s="8" t="s">
        <v>48</v>
      </c>
      <c r="D47" s="9">
        <v>0</v>
      </c>
      <c r="F47" s="2" t="s">
        <v>114</v>
      </c>
      <c r="G47" s="15">
        <v>1</v>
      </c>
      <c r="H47" s="21"/>
      <c r="I47" s="18">
        <v>1</v>
      </c>
    </row>
    <row r="48" spans="3:14">
      <c r="C48" s="2" t="s">
        <v>49</v>
      </c>
      <c r="D48" s="1">
        <v>14851</v>
      </c>
      <c r="F48" s="2" t="s">
        <v>117</v>
      </c>
      <c r="G48" s="15">
        <v>1</v>
      </c>
      <c r="H48" s="21">
        <v>1</v>
      </c>
      <c r="I48" s="18"/>
    </row>
    <row r="49" spans="3:10">
      <c r="C49" s="2" t="s">
        <v>50</v>
      </c>
      <c r="D49" s="4">
        <v>-60619</v>
      </c>
      <c r="F49" s="2" t="s">
        <v>139</v>
      </c>
      <c r="G49" s="15">
        <v>1</v>
      </c>
      <c r="H49" s="21"/>
      <c r="I49" s="18">
        <v>1</v>
      </c>
    </row>
    <row r="50" spans="3:10">
      <c r="C50" s="2" t="s">
        <v>51</v>
      </c>
      <c r="D50" s="1">
        <f>SUM(D48:D49)</f>
        <v>-45768</v>
      </c>
      <c r="F50" s="5" t="s">
        <v>120</v>
      </c>
      <c r="G50" s="15">
        <v>5</v>
      </c>
      <c r="H50" s="20">
        <v>5</v>
      </c>
      <c r="I50" s="16"/>
    </row>
    <row r="51" spans="3:10">
      <c r="C51" s="2" t="s">
        <v>15</v>
      </c>
      <c r="D51" s="13"/>
      <c r="F51" s="2" t="s">
        <v>124</v>
      </c>
      <c r="G51" s="15">
        <v>3</v>
      </c>
      <c r="H51" s="21"/>
      <c r="I51" s="18">
        <v>3</v>
      </c>
    </row>
    <row r="52" spans="3:10">
      <c r="C52" s="2" t="s">
        <v>16</v>
      </c>
      <c r="D52" s="13"/>
      <c r="F52" s="2" t="s">
        <v>142</v>
      </c>
      <c r="G52" s="15">
        <v>1</v>
      </c>
      <c r="H52" s="21">
        <v>1</v>
      </c>
      <c r="I52" s="18"/>
    </row>
    <row r="53" spans="3:10">
      <c r="C53" s="2" t="s">
        <v>52</v>
      </c>
      <c r="D53" s="1">
        <v>3</v>
      </c>
      <c r="F53" s="2" t="s">
        <v>143</v>
      </c>
      <c r="G53" s="15">
        <v>1</v>
      </c>
      <c r="H53" s="21">
        <v>1</v>
      </c>
      <c r="I53" s="18"/>
    </row>
    <row r="54" spans="3:10">
      <c r="C54" s="2" t="s">
        <v>53</v>
      </c>
      <c r="D54" s="1">
        <v>8</v>
      </c>
      <c r="F54" s="2" t="s">
        <v>125</v>
      </c>
      <c r="G54" s="15">
        <v>1</v>
      </c>
      <c r="H54" s="21">
        <v>1</v>
      </c>
      <c r="I54" s="18"/>
    </row>
    <row r="55" spans="3:10">
      <c r="C55" s="2" t="s">
        <v>54</v>
      </c>
      <c r="D55" s="14"/>
      <c r="F55" s="2" t="s">
        <v>146</v>
      </c>
      <c r="G55" s="15">
        <v>2</v>
      </c>
      <c r="H55" s="21"/>
      <c r="I55" s="18">
        <v>2</v>
      </c>
    </row>
    <row r="56" spans="3:10">
      <c r="C56" s="3" t="s">
        <v>14</v>
      </c>
      <c r="D56" s="7">
        <v>0.22220000000000001</v>
      </c>
      <c r="F56" s="2" t="s">
        <v>149</v>
      </c>
      <c r="G56" s="15">
        <v>1</v>
      </c>
      <c r="H56" s="21">
        <v>1</v>
      </c>
      <c r="I56" s="18"/>
    </row>
    <row r="57" spans="3:10">
      <c r="F57" s="2"/>
      <c r="G57" s="15">
        <f t="shared" ref="G57:G58" si="1">SUM(H57+I57)</f>
        <v>0</v>
      </c>
      <c r="H57" s="21"/>
      <c r="I57" s="18"/>
    </row>
    <row r="58" spans="3:10">
      <c r="F58" s="3"/>
      <c r="G58" s="15">
        <f t="shared" si="1"/>
        <v>0</v>
      </c>
      <c r="H58" s="22"/>
      <c r="I58" s="19"/>
    </row>
    <row r="59" spans="3:10">
      <c r="F59" s="37" t="s">
        <v>36</v>
      </c>
      <c r="G59" s="43">
        <f>SUM(G40:G58)</f>
        <v>27</v>
      </c>
      <c r="H59" s="43">
        <f>SUM(H40:H58)</f>
        <v>16</v>
      </c>
      <c r="I59" s="43">
        <f>SUM(I40:I58)</f>
        <v>11</v>
      </c>
    </row>
    <row r="62" spans="3:10">
      <c r="F62" s="168" t="s">
        <v>55</v>
      </c>
      <c r="G62" s="169"/>
      <c r="H62" s="27" t="s">
        <v>39</v>
      </c>
      <c r="I62" s="28" t="s">
        <v>40</v>
      </c>
      <c r="J62" s="29" t="s">
        <v>56</v>
      </c>
    </row>
    <row r="63" spans="3:10">
      <c r="F63" s="5" t="s">
        <v>57</v>
      </c>
      <c r="G63" s="15">
        <v>0</v>
      </c>
      <c r="H63" s="20">
        <v>0</v>
      </c>
      <c r="I63" s="24">
        <v>0</v>
      </c>
      <c r="J63" s="25">
        <v>0</v>
      </c>
    </row>
    <row r="64" spans="3:10">
      <c r="F64" s="2" t="s">
        <v>58</v>
      </c>
      <c r="G64" s="17">
        <v>0</v>
      </c>
      <c r="H64" s="17">
        <v>0</v>
      </c>
      <c r="I64" s="21">
        <v>0</v>
      </c>
      <c r="J64" s="26">
        <v>0</v>
      </c>
    </row>
    <row r="65" spans="6:10">
      <c r="F65" s="2" t="s">
        <v>59</v>
      </c>
      <c r="G65" s="17">
        <v>0</v>
      </c>
      <c r="H65" s="17">
        <v>0</v>
      </c>
      <c r="I65" s="21">
        <v>0</v>
      </c>
      <c r="J65" s="26">
        <v>0</v>
      </c>
    </row>
    <row r="66" spans="6:10">
      <c r="F66" s="2" t="s">
        <v>60</v>
      </c>
      <c r="G66" s="17">
        <v>0</v>
      </c>
      <c r="H66" s="17">
        <v>0</v>
      </c>
      <c r="I66" s="21">
        <v>0</v>
      </c>
      <c r="J66" s="26">
        <v>0</v>
      </c>
    </row>
    <row r="67" spans="6:10">
      <c r="F67" s="32" t="s">
        <v>61</v>
      </c>
      <c r="G67" s="33">
        <v>0</v>
      </c>
      <c r="H67" s="33">
        <v>0</v>
      </c>
      <c r="I67" s="34">
        <v>0</v>
      </c>
      <c r="J67" s="35">
        <v>0</v>
      </c>
    </row>
    <row r="68" spans="6:10">
      <c r="F68" s="31" t="s">
        <v>36</v>
      </c>
      <c r="G68" s="31"/>
      <c r="H68" s="31"/>
      <c r="I68" s="36"/>
      <c r="J68" s="121">
        <f>SUM(J63:J67)</f>
        <v>0</v>
      </c>
    </row>
  </sheetData>
  <mergeCells count="3">
    <mergeCell ref="C39:D39"/>
    <mergeCell ref="F39:G39"/>
    <mergeCell ref="F62:G62"/>
  </mergeCells>
  <phoneticPr fontId="13"/>
  <pageMargins left="0.69861111111111107" right="0.69861111111111107" top="0.75" bottom="0.75" header="0.3" footer="0.3"/>
  <pageSetup paperSize="9" firstPageNumber="4294963191" orientation="portrait" horizont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8.875" defaultRowHeight="13.5"/>
  <cols>
    <col min="1" max="1" width="10.5" bestFit="1" customWidth="1"/>
  </cols>
  <sheetData>
    <row r="1" spans="1:1">
      <c r="A1" s="133">
        <v>45405</v>
      </c>
    </row>
    <row r="2" spans="1:1">
      <c r="A2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8.875" defaultRowHeight="13.5"/>
  <cols>
    <col min="1" max="1" width="10.5" bestFit="1" customWidth="1"/>
  </cols>
  <sheetData>
    <row r="1" spans="1:1">
      <c r="A1" s="133">
        <v>45405</v>
      </c>
    </row>
    <row r="2" spans="1:1">
      <c r="A2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8.875" defaultRowHeight="13.5"/>
  <cols>
    <col min="1" max="1" width="10.5" bestFit="1" customWidth="1"/>
  </cols>
  <sheetData>
    <row r="1" spans="1:1">
      <c r="A1" s="133">
        <v>45405</v>
      </c>
    </row>
    <row r="2" spans="1:1">
      <c r="A2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1"/>
  <sheetViews>
    <sheetView workbookViewId="0"/>
  </sheetViews>
  <sheetFormatPr defaultColWidth="8.875" defaultRowHeight="13.5"/>
  <cols>
    <col min="1" max="1" width="10.5" bestFit="1" customWidth="1"/>
  </cols>
  <sheetData>
    <row r="1" spans="1:1">
      <c r="A1" s="133">
        <v>45404</v>
      </c>
    </row>
    <row r="110" spans="1:1">
      <c r="A110" s="133">
        <v>45405</v>
      </c>
    </row>
    <row r="111" spans="1:1">
      <c r="A111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/>
  <cols>
    <col min="1" max="1" width="10.5" bestFit="1" customWidth="1"/>
  </cols>
  <sheetData>
    <row r="1" spans="1:1">
      <c r="A1" s="133">
        <v>45404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8.875" defaultRowHeight="13.5"/>
  <cols>
    <col min="1" max="1" width="10.5" bestFit="1" customWidth="1"/>
  </cols>
  <sheetData>
    <row r="1" spans="1:1">
      <c r="A1" s="133">
        <v>45400</v>
      </c>
    </row>
    <row r="2" spans="1:1">
      <c r="A2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7"/>
  <sheetViews>
    <sheetView workbookViewId="0"/>
  </sheetViews>
  <sheetFormatPr defaultColWidth="8.875" defaultRowHeight="13.5"/>
  <cols>
    <col min="1" max="1" width="9.5" bestFit="1" customWidth="1"/>
  </cols>
  <sheetData>
    <row r="1" spans="1:1">
      <c r="A1">
        <v>20240415</v>
      </c>
    </row>
    <row r="56" spans="1:1">
      <c r="A56" s="134"/>
    </row>
    <row r="57" spans="1:1">
      <c r="A57">
        <v>20240425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8"/>
  <sheetViews>
    <sheetView workbookViewId="0"/>
  </sheetViews>
  <sheetFormatPr defaultColWidth="8.875" defaultRowHeight="13.5"/>
  <sheetData>
    <row r="1" spans="1:1">
      <c r="A1" t="s">
        <v>68</v>
      </c>
    </row>
    <row r="55" spans="1:1">
      <c r="A55" t="s">
        <v>69</v>
      </c>
    </row>
    <row r="109" spans="1:1">
      <c r="A109" t="s">
        <v>70</v>
      </c>
    </row>
    <row r="163" spans="1:1">
      <c r="A163" t="s">
        <v>71</v>
      </c>
    </row>
    <row r="217" spans="1:1">
      <c r="A217" t="s">
        <v>72</v>
      </c>
    </row>
    <row r="278" spans="1:1">
      <c r="A278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5"/>
  <sheetViews>
    <sheetView workbookViewId="0"/>
  </sheetViews>
  <sheetFormatPr defaultColWidth="8.875" defaultRowHeight="13.5"/>
  <cols>
    <col min="1" max="1" width="10.5" bestFit="1" customWidth="1"/>
  </cols>
  <sheetData>
    <row r="1" spans="1:1">
      <c r="A1" s="133" t="s">
        <v>91</v>
      </c>
    </row>
    <row r="109" spans="1:1">
      <c r="A109" t="s">
        <v>77</v>
      </c>
    </row>
    <row r="164" spans="1:1">
      <c r="A164" s="133">
        <v>45401</v>
      </c>
    </row>
    <row r="165" spans="1:1">
      <c r="A165" t="s">
        <v>113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7"/>
  <sheetViews>
    <sheetView workbookViewId="0"/>
  </sheetViews>
  <sheetFormatPr defaultColWidth="8.875" defaultRowHeight="13.5"/>
  <sheetData>
    <row r="1" spans="1:1">
      <c r="A1" t="s">
        <v>65</v>
      </c>
    </row>
    <row r="54" spans="1:1">
      <c r="A54" t="s">
        <v>66</v>
      </c>
    </row>
    <row r="107" spans="1:1">
      <c r="A107" t="s">
        <v>67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1"/>
  <sheetViews>
    <sheetView workbookViewId="0"/>
  </sheetViews>
  <sheetFormatPr defaultColWidth="8.875" defaultRowHeight="13.5"/>
  <sheetData>
    <row r="1" spans="1:1">
      <c r="A1" t="s">
        <v>73</v>
      </c>
    </row>
    <row r="56" spans="1:1">
      <c r="A56" t="s">
        <v>73</v>
      </c>
    </row>
    <row r="111" spans="1:1">
      <c r="A111" t="s">
        <v>99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9"/>
  <sheetViews>
    <sheetView workbookViewId="0"/>
  </sheetViews>
  <sheetFormatPr defaultColWidth="8.875" defaultRowHeight="13.5"/>
  <sheetData>
    <row r="1" spans="1:1">
      <c r="A1" t="s">
        <v>74</v>
      </c>
    </row>
    <row r="56" spans="1:2">
      <c r="A56" t="s">
        <v>75</v>
      </c>
    </row>
    <row r="57" spans="1:2">
      <c r="B57" t="s">
        <v>78</v>
      </c>
    </row>
    <row r="113" spans="1:1">
      <c r="A113" t="s">
        <v>76</v>
      </c>
    </row>
    <row r="169" spans="1:1">
      <c r="A169" t="s">
        <v>90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workbookViewId="0"/>
  </sheetViews>
  <sheetFormatPr defaultColWidth="8.875" defaultRowHeight="13.5"/>
  <cols>
    <col min="1" max="1" width="10.5" bestFit="1" customWidth="1"/>
  </cols>
  <sheetData>
    <row r="1" spans="1:1">
      <c r="A1" s="133" t="s">
        <v>92</v>
      </c>
    </row>
    <row r="56" spans="1:1">
      <c r="A56" t="s">
        <v>105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/>
  </sheetViews>
  <sheetFormatPr defaultColWidth="8.875" defaultRowHeight="13.5"/>
  <sheetData>
    <row r="1" spans="1:9">
      <c r="A1" s="124" t="s">
        <v>62</v>
      </c>
      <c r="B1" s="125"/>
      <c r="C1" s="125"/>
      <c r="D1" s="125"/>
      <c r="E1" s="125"/>
      <c r="F1" s="125"/>
      <c r="G1" s="125"/>
      <c r="H1" s="125"/>
      <c r="I1" s="128"/>
    </row>
    <row r="2" spans="1:9">
      <c r="A2" s="126" t="s">
        <v>63</v>
      </c>
      <c r="B2" s="127"/>
      <c r="C2" s="127"/>
      <c r="D2" s="127"/>
      <c r="E2" s="127"/>
      <c r="F2" s="127"/>
      <c r="G2" s="127"/>
      <c r="H2" s="127"/>
      <c r="I2" s="128"/>
    </row>
    <row r="3" spans="1:9">
      <c r="A3" s="123"/>
      <c r="D3" s="123"/>
    </row>
    <row r="7" spans="1:9">
      <c r="A7" t="s">
        <v>64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ワークシート</vt:lpstr>
      </vt:variant>
      <vt:variant>
        <vt:i4>20</vt:i4>
      </vt:variant>
    </vt:vector>
  </HeadingPairs>
  <TitlesOfParts>
    <vt:vector size="20" baseType="lpstr">
      <vt:lpstr>ルール＆合計</vt:lpstr>
      <vt:lpstr>2024年6月</vt:lpstr>
      <vt:lpstr>気づき　画像（6月）</vt:lpstr>
      <vt:lpstr>2024年5月</vt:lpstr>
      <vt:lpstr>画像 (5月)</vt:lpstr>
      <vt:lpstr>2024年4月</vt:lpstr>
      <vt:lpstr>画像 (EUR-AUD)</vt:lpstr>
      <vt:lpstr>画像 (EUR-CHF)</vt:lpstr>
      <vt:lpstr>画像 (GBP-NZD)</vt:lpstr>
      <vt:lpstr>画像 (CHF-JPY)</vt:lpstr>
      <vt:lpstr>画像 (USD-CAD)</vt:lpstr>
      <vt:lpstr>画像 (AUD-JPY)</vt:lpstr>
      <vt:lpstr>画像 (AUD-NZD)</vt:lpstr>
      <vt:lpstr>画像 (EUR-JPY)</vt:lpstr>
      <vt:lpstr>画像 (CAD-JPY)</vt:lpstr>
      <vt:lpstr>画像(EUR-GBP)</vt:lpstr>
      <vt:lpstr>画像 (GBP-JPY)</vt:lpstr>
      <vt:lpstr>画像 (NZD-USD)</vt:lpstr>
      <vt:lpstr>画像 (EUR-CAD)</vt:lpstr>
      <vt:lpstr>気づき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YUUYA YAMAMURA</dc:creator>
  <cp:keywords/>
  <dc:description/>
  <cp:lastModifiedBy>Owner</cp:lastModifiedBy>
  <cp:revision/>
  <cp:lastPrinted>1899-12-30T00:00:00Z</cp:lastPrinted>
  <dcterms:created xsi:type="dcterms:W3CDTF">2013-10-09T23:04:08Z</dcterms:created>
  <dcterms:modified xsi:type="dcterms:W3CDTF">2024-06-29T12:23:43Z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1041-6.6.0.2724</vt:lpwstr>
  </property>
</Properties>
</file>