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K:\FXトレード20240729\CMA　株式会社　チャーマスター\ＣMA受講\入学後\カリキュラム一覧\⑥過去検証を進めよう\検証データ\TRB\"/>
    </mc:Choice>
  </mc:AlternateContent>
  <bookViews>
    <workbookView xWindow="-120" yWindow="-120" windowWidth="29040" windowHeight="15840"/>
  </bookViews>
  <sheets>
    <sheet name="検証シート" sheetId="1" r:id="rId1"/>
    <sheet name="画像" sheetId="6" r:id="rId2"/>
    <sheet name="気づき" sheetId="5" r:id="rId3"/>
    <sheet name="検証終了通貨" sheetId="7" r:id="rId4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23" i="1" l="1"/>
  <c r="V24" i="1" s="1"/>
  <c r="P23" i="1"/>
  <c r="W24" i="1" s="1"/>
  <c r="Q23" i="1"/>
  <c r="X24" i="1" s="1"/>
  <c r="AC23" i="1"/>
  <c r="AD23" i="1"/>
  <c r="AE23" i="1"/>
  <c r="O24" i="1"/>
  <c r="V25" i="1" s="1"/>
  <c r="P24" i="1"/>
  <c r="Q24" i="1"/>
  <c r="AC24" i="1"/>
  <c r="AD24" i="1"/>
  <c r="AE24" i="1"/>
  <c r="O25" i="1"/>
  <c r="P25" i="1"/>
  <c r="Q25" i="1"/>
  <c r="W25" i="1"/>
  <c r="X25" i="1"/>
  <c r="AC25" i="1"/>
  <c r="AD25" i="1"/>
  <c r="AE25" i="1"/>
  <c r="R26" i="1"/>
  <c r="S26" i="1"/>
  <c r="T26" i="1"/>
  <c r="U26" i="1"/>
  <c r="V26" i="1"/>
  <c r="W26" i="1"/>
  <c r="K26" i="1"/>
  <c r="L26" i="1"/>
  <c r="M26" i="1"/>
  <c r="N26" i="1"/>
  <c r="O26" i="1"/>
  <c r="P26" i="1"/>
  <c r="Q26" i="1"/>
  <c r="X26" i="1"/>
  <c r="Y26" i="1"/>
  <c r="Z26" i="1"/>
  <c r="AA26" i="1"/>
  <c r="AB26" i="1"/>
  <c r="AC26" i="1"/>
  <c r="AD26" i="1"/>
  <c r="AE26" i="1"/>
  <c r="AC22" i="1"/>
  <c r="AD22" i="1"/>
  <c r="AE22" i="1"/>
  <c r="Y27" i="1"/>
  <c r="Z27" i="1"/>
  <c r="AA27" i="1"/>
  <c r="AB27" i="1"/>
  <c r="AC27" i="1"/>
  <c r="AD27" i="1"/>
  <c r="AE27" i="1"/>
  <c r="O22" i="1"/>
  <c r="V23" i="1" s="1"/>
  <c r="P22" i="1"/>
  <c r="W23" i="1" s="1"/>
  <c r="Q22" i="1"/>
  <c r="X23" i="1" s="1"/>
  <c r="O27" i="1"/>
  <c r="P27" i="1"/>
  <c r="Q27" i="1"/>
  <c r="F29" i="1"/>
  <c r="G29" i="1" l="1"/>
  <c r="G28" i="1"/>
  <c r="U27" i="1"/>
  <c r="N16" i="1"/>
  <c r="U17" i="1" s="1"/>
  <c r="AB17" i="1" s="1"/>
  <c r="N17" i="1" s="1"/>
  <c r="U18" i="1" s="1"/>
  <c r="AB18" i="1" s="1"/>
  <c r="N18" i="1" s="1"/>
  <c r="U19" i="1" s="1"/>
  <c r="AB19" i="1" s="1"/>
  <c r="N19" i="1" s="1"/>
  <c r="U20" i="1" s="1"/>
  <c r="AB20" i="1" s="1"/>
  <c r="G30" i="1"/>
  <c r="S27" i="1"/>
  <c r="E29" i="1"/>
  <c r="E28" i="1"/>
  <c r="E30" i="1"/>
  <c r="L16" i="1"/>
  <c r="S17" i="1" s="1"/>
  <c r="Z17" i="1" s="1"/>
  <c r="L17" i="1" s="1"/>
  <c r="S18" i="1" s="1"/>
  <c r="Z18" i="1" s="1"/>
  <c r="L18" i="1" s="1"/>
  <c r="S19" i="1" s="1"/>
  <c r="Z19" i="1" s="1"/>
  <c r="L19" i="1" s="1"/>
  <c r="S20" i="1" s="1"/>
  <c r="Z20" i="1" s="1"/>
  <c r="L20" i="1" s="1"/>
  <c r="S21" i="1" l="1"/>
  <c r="Z21" i="1" s="1"/>
  <c r="L21" i="1" s="1"/>
  <c r="N20" i="1"/>
  <c r="G31" i="1"/>
  <c r="E31" i="1"/>
  <c r="T27" i="1"/>
  <c r="AK5" i="1"/>
  <c r="M16" i="1"/>
  <c r="T17" i="1" s="1"/>
  <c r="AA17" i="1" s="1"/>
  <c r="O16" i="1"/>
  <c r="P16" i="1"/>
  <c r="Q16" i="1"/>
  <c r="K16" i="1"/>
  <c r="F28" i="1"/>
  <c r="F30" i="1"/>
  <c r="S22" i="1" l="1"/>
  <c r="Z22" i="1" s="1"/>
  <c r="L22" i="1" s="1"/>
  <c r="S23" i="1" s="1"/>
  <c r="Z23" i="1" s="1"/>
  <c r="L23" i="1" s="1"/>
  <c r="S24" i="1" s="1"/>
  <c r="Z24" i="1" s="1"/>
  <c r="L24" i="1" s="1"/>
  <c r="S25" i="1" s="1"/>
  <c r="Z25" i="1" s="1"/>
  <c r="L25" i="1" s="1"/>
  <c r="U21" i="1"/>
  <c r="AB21" i="1" s="1"/>
  <c r="M17" i="1"/>
  <c r="T18" i="1" s="1"/>
  <c r="AA18" i="1" s="1"/>
  <c r="M18" i="1" s="1"/>
  <c r="F31" i="1"/>
  <c r="Z28" i="1" l="1"/>
  <c r="N21" i="1"/>
  <c r="T19" i="1"/>
  <c r="AA19" i="1" s="1"/>
  <c r="M19" i="1" s="1"/>
  <c r="U22" i="1" l="1"/>
  <c r="AB22" i="1" s="1"/>
  <c r="T20" i="1"/>
  <c r="AA20" i="1" s="1"/>
  <c r="M20" i="1" s="1"/>
  <c r="N22" i="1" l="1"/>
  <c r="U23" i="1" s="1"/>
  <c r="AB23" i="1" s="1"/>
  <c r="N23" i="1" s="1"/>
  <c r="U24" i="1" s="1"/>
  <c r="AB24" i="1" s="1"/>
  <c r="N24" i="1" s="1"/>
  <c r="U25" i="1" s="1"/>
  <c r="AB25" i="1" s="1"/>
  <c r="N25" i="1" s="1"/>
  <c r="T21" i="1"/>
  <c r="AA21" i="1" s="1"/>
  <c r="M21" i="1" s="1"/>
  <c r="AB28" i="1" l="1"/>
  <c r="T22" i="1"/>
  <c r="AA22" i="1" s="1"/>
  <c r="M22" i="1" s="1"/>
  <c r="T23" i="1" s="1"/>
  <c r="AA23" i="1" s="1"/>
  <c r="M23" i="1" s="1"/>
  <c r="T24" i="1" s="1"/>
  <c r="AA24" i="1" s="1"/>
  <c r="M24" i="1" s="1"/>
  <c r="T25" i="1" s="1"/>
  <c r="AA25" i="1" s="1"/>
  <c r="M25" i="1" s="1"/>
  <c r="AA28" i="1" l="1"/>
  <c r="M28" i="1" s="1"/>
  <c r="M30" i="1" s="1"/>
  <c r="AH5" i="1"/>
  <c r="N28" i="1" l="1"/>
  <c r="N30" i="1" s="1"/>
  <c r="V27" i="1"/>
  <c r="J28" i="1"/>
  <c r="I28" i="1"/>
  <c r="I29" i="1"/>
  <c r="I30" i="1"/>
  <c r="H28" i="1"/>
  <c r="D28" i="1"/>
  <c r="I31" i="1" l="1"/>
  <c r="V17" i="1"/>
  <c r="AC17" i="1" s="1"/>
  <c r="O17" i="1" s="1"/>
  <c r="V18" i="1" s="1"/>
  <c r="AC18" i="1" s="1"/>
  <c r="O18" i="1" s="1"/>
  <c r="V19" i="1" s="1"/>
  <c r="AC19" i="1" s="1"/>
  <c r="D30" i="1"/>
  <c r="H30" i="1"/>
  <c r="J30" i="1"/>
  <c r="W28" i="1"/>
  <c r="T30" i="1" l="1"/>
  <c r="U30" i="1"/>
  <c r="O19" i="1"/>
  <c r="V20" i="1" s="1"/>
  <c r="AC20" i="1" s="1"/>
  <c r="O20" i="1" s="1"/>
  <c r="V21" i="1" s="1"/>
  <c r="AC21" i="1" s="1"/>
  <c r="O21" i="1" s="1"/>
  <c r="V22" i="1" s="1"/>
  <c r="J29" i="1"/>
  <c r="J31" i="1" s="1"/>
  <c r="H29" i="1"/>
  <c r="H31" i="1" s="1"/>
  <c r="D29" i="1"/>
  <c r="D31" i="1" s="1"/>
  <c r="AC28" i="1" l="1"/>
  <c r="O28" i="1" s="1"/>
  <c r="O30" i="1" s="1"/>
  <c r="V30" i="1" s="1"/>
  <c r="R17" i="1"/>
  <c r="Y17" i="1" s="1"/>
  <c r="K17" i="1" s="1"/>
  <c r="W17" i="1"/>
  <c r="AD17" i="1" s="1"/>
  <c r="P17" i="1" s="1"/>
  <c r="X17" i="1"/>
  <c r="AE17" i="1" s="1"/>
  <c r="Q17" i="1" s="1"/>
  <c r="R18" i="1" l="1"/>
  <c r="Y18" i="1" s="1"/>
  <c r="K18" i="1" s="1"/>
  <c r="X18" i="1"/>
  <c r="AE18" i="1" s="1"/>
  <c r="Q18" i="1" s="1"/>
  <c r="W18" i="1"/>
  <c r="AD18" i="1" s="1"/>
  <c r="P18" i="1" s="1"/>
  <c r="R19" i="1" l="1"/>
  <c r="Y19" i="1" s="1"/>
  <c r="K19" i="1" s="1"/>
  <c r="X19" i="1"/>
  <c r="AE19" i="1" s="1"/>
  <c r="W19" i="1"/>
  <c r="AD19" i="1" s="1"/>
  <c r="P19" i="1" s="1"/>
  <c r="W20" i="1" l="1"/>
  <c r="AD20" i="1" s="1"/>
  <c r="P20" i="1" s="1"/>
  <c r="Q19" i="1"/>
  <c r="X20" i="1" s="1"/>
  <c r="R20" i="1"/>
  <c r="Y20" i="1" s="1"/>
  <c r="K20" i="1" s="1"/>
  <c r="AE20" i="1" l="1"/>
  <c r="Q20" i="1" s="1"/>
  <c r="X21" i="1" s="1"/>
  <c r="W21" i="1"/>
  <c r="AD21" i="1" s="1"/>
  <c r="P21" i="1" s="1"/>
  <c r="W22" i="1" s="1"/>
  <c r="AE21" i="1" l="1"/>
  <c r="Q21" i="1" s="1"/>
  <c r="X22" i="1" s="1"/>
  <c r="R21" i="1"/>
  <c r="Y21" i="1" s="1"/>
  <c r="K21" i="1" s="1"/>
  <c r="R22" i="1" l="1"/>
  <c r="Y22" i="1" s="1"/>
  <c r="K22" i="1" s="1"/>
  <c r="R23" i="1" s="1"/>
  <c r="Y23" i="1" s="1"/>
  <c r="K23" i="1" s="1"/>
  <c r="R24" i="1" s="1"/>
  <c r="Y24" i="1" s="1"/>
  <c r="K24" i="1" s="1"/>
  <c r="R25" i="1" s="1"/>
  <c r="Y25" i="1" s="1"/>
  <c r="K25" i="1" s="1"/>
  <c r="W27" i="1"/>
  <c r="X27" i="1"/>
  <c r="AD28" i="1" l="1"/>
  <c r="P28" i="1" s="1"/>
  <c r="AE28" i="1"/>
  <c r="Q28" i="1" s="1"/>
  <c r="Q30" i="1" s="1"/>
  <c r="P30" i="1" l="1"/>
  <c r="W30" i="1" s="1"/>
  <c r="X30" i="1"/>
  <c r="R27" i="1" l="1"/>
  <c r="Y28" i="1" l="1"/>
  <c r="K28" i="1" l="1"/>
  <c r="K30" i="1" s="1"/>
  <c r="R30" i="1" s="1"/>
  <c r="L28" i="1"/>
  <c r="L30" i="1" s="1"/>
  <c r="S30" i="1" s="1"/>
</calcChain>
</file>

<file path=xl/sharedStrings.xml><?xml version="1.0" encoding="utf-8"?>
<sst xmlns="http://schemas.openxmlformats.org/spreadsheetml/2006/main" count="105" uniqueCount="77">
  <si>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</si>
  <si>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</si>
  <si>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</si>
  <si>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</si>
  <si>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</si>
  <si>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</si>
  <si>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</si>
  <si>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</si>
  <si>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</si>
  <si>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</si>
  <si>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</si>
  <si>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</si>
  <si>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</si>
  <si>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</si>
  <si>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</si>
  <si>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</si>
  <si>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</si>
  <si>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</si>
  <si>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</si>
  <si>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</si>
  <si>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</si>
  <si>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</si>
  <si>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</si>
  <si>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</si>
  <si>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</si>
  <si>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</si>
  <si>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</si>
  <si>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</si>
  <si>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</si>
  <si>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</si>
  <si>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引分</t>
    <rPh sb="0" eb="2">
      <t>ヒキワケ</t>
    </rPh>
    <phoneticPr fontId="1"/>
  </si>
  <si>
    <t>0.618*3</t>
    <phoneticPr fontId="1"/>
  </si>
  <si>
    <t>1.6*2</t>
    <phoneticPr fontId="1"/>
  </si>
  <si>
    <t>1*3</t>
    <phoneticPr fontId="1"/>
  </si>
  <si>
    <t>2.2*2</t>
    <phoneticPr fontId="1"/>
  </si>
  <si>
    <t>0.382から0.618</t>
    <phoneticPr fontId="1"/>
  </si>
  <si>
    <t>0.382から0.618</t>
    <phoneticPr fontId="1"/>
  </si>
  <si>
    <t>0.382から1</t>
    <phoneticPr fontId="1"/>
  </si>
  <si>
    <t>TRB</t>
    <phoneticPr fontId="1"/>
  </si>
  <si>
    <t>1勝ちか-0.618負け</t>
    <rPh sb="1" eb="2">
      <t>カ</t>
    </rPh>
    <rPh sb="10" eb="11">
      <t>マ</t>
    </rPh>
    <phoneticPr fontId="1"/>
  </si>
  <si>
    <t>1.382勝ちか-0.618負け</t>
    <rPh sb="5" eb="6">
      <t>カ</t>
    </rPh>
    <rPh sb="14" eb="15">
      <t>マ</t>
    </rPh>
    <phoneticPr fontId="1"/>
  </si>
  <si>
    <t>いつものルール+0.382でもエントリー</t>
    <phoneticPr fontId="1"/>
  </si>
  <si>
    <t>0は戻らず決済した時</t>
    <rPh sb="2" eb="3">
      <t>モド</t>
    </rPh>
    <rPh sb="5" eb="7">
      <t>ケッサイ</t>
    </rPh>
    <rPh sb="9" eb="10">
      <t>トキ</t>
    </rPh>
    <phoneticPr fontId="1"/>
  </si>
  <si>
    <t>（1.27）、（1.5）、（2）は集計しない</t>
    <rPh sb="17" eb="19">
      <t>シュウケイ</t>
    </rPh>
    <phoneticPr fontId="1"/>
  </si>
  <si>
    <t>0.618だけの計</t>
    <rPh sb="8" eb="9">
      <t>ケイ</t>
    </rPh>
    <phoneticPr fontId="1"/>
  </si>
  <si>
    <t>0.382+0.618の計</t>
    <rPh sb="12" eb="13">
      <t>ケイ</t>
    </rPh>
    <phoneticPr fontId="1"/>
  </si>
  <si>
    <t>1だけの計</t>
    <rPh sb="4" eb="5">
      <t>ケイ</t>
    </rPh>
    <phoneticPr fontId="1"/>
  </si>
  <si>
    <t>0.382+1の計</t>
    <rPh sb="8" eb="9">
      <t>ケイ</t>
    </rPh>
    <phoneticPr fontId="1"/>
  </si>
  <si>
    <t>4時間足</t>
    <rPh sb="1" eb="3">
      <t>ジカン</t>
    </rPh>
    <rPh sb="3" eb="4">
      <t>アシ</t>
    </rPh>
    <phoneticPr fontId="1"/>
  </si>
  <si>
    <t>総エントリー</t>
    <rPh sb="0" eb="1">
      <t>ソウ</t>
    </rPh>
    <phoneticPr fontId="1"/>
  </si>
  <si>
    <t>MACDのゼロライン付近でのエントリー</t>
    <rPh sb="10" eb="12">
      <t>フキン</t>
    </rPh>
    <phoneticPr fontId="1"/>
  </si>
  <si>
    <t>0.618で利確出来た回数</t>
    <rPh sb="6" eb="8">
      <t>リカク</t>
    </rPh>
    <rPh sb="8" eb="10">
      <t>デキ</t>
    </rPh>
    <rPh sb="11" eb="13">
      <t>カイスウ</t>
    </rPh>
    <phoneticPr fontId="1"/>
  </si>
  <si>
    <t>負けた回数</t>
    <rPh sb="0" eb="1">
      <t>マ</t>
    </rPh>
    <rPh sb="3" eb="5">
      <t>カイスウ</t>
    </rPh>
    <phoneticPr fontId="1"/>
  </si>
  <si>
    <t>ゼロライン付近じゃないエントリー</t>
    <rPh sb="5" eb="7">
      <t>フキン</t>
    </rPh>
    <phoneticPr fontId="1"/>
  </si>
  <si>
    <t>回</t>
    <rPh sb="0" eb="1">
      <t>カイ</t>
    </rPh>
    <phoneticPr fontId="1"/>
  </si>
  <si>
    <t>NZD/USD</t>
    <phoneticPr fontId="1"/>
  </si>
  <si>
    <t>2～3</t>
    <phoneticPr fontId="1"/>
  </si>
  <si>
    <t>ルール</t>
    <phoneticPr fontId="5"/>
  </si>
  <si>
    <t>30M足</t>
    <rPh sb="3" eb="4">
      <t>アシ</t>
    </rPh>
    <phoneticPr fontId="5"/>
  </si>
  <si>
    <t>15M足</t>
    <rPh sb="3" eb="4">
      <t>アシ</t>
    </rPh>
    <phoneticPr fontId="5"/>
  </si>
  <si>
    <t>PB</t>
    <phoneticPr fontId="5"/>
  </si>
  <si>
    <t>EUR/USD</t>
    <phoneticPr fontId="5"/>
  </si>
  <si>
    <t>PB</t>
    <phoneticPr fontId="5"/>
  </si>
  <si>
    <t>GBP/USD</t>
    <phoneticPr fontId="1"/>
  </si>
  <si>
    <t>GBP/USD</t>
    <phoneticPr fontId="1"/>
  </si>
  <si>
    <t>NZD/USD</t>
    <phoneticPr fontId="1"/>
  </si>
  <si>
    <t>AUD/USD</t>
    <phoneticPr fontId="1"/>
  </si>
  <si>
    <t>EB</t>
    <phoneticPr fontId="5"/>
  </si>
  <si>
    <t>TRB</t>
    <phoneticPr fontId="1"/>
  </si>
  <si>
    <t>TRB</t>
    <phoneticPr fontId="1"/>
  </si>
  <si>
    <t>EUR/GBP</t>
    <phoneticPr fontId="1"/>
  </si>
  <si>
    <t>AUD/USD</t>
    <phoneticPr fontId="1"/>
  </si>
  <si>
    <t>EUR/USD</t>
    <phoneticPr fontId="5"/>
  </si>
  <si>
    <t>GBP/CHF</t>
    <phoneticPr fontId="1"/>
  </si>
  <si>
    <t>NZD/USD</t>
    <phoneticPr fontId="1"/>
  </si>
  <si>
    <t>EUR/NZD</t>
    <phoneticPr fontId="5"/>
  </si>
  <si>
    <t>AUD/CHF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</si>
</sst>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76" formatCode="yyyy/m/d;@"/>
    <numFmt numFmtId="177" formatCode="#,##0_);[Red]\(#,##0\)"/>
    <numFmt numFmtId="178" formatCode="#,##0_ "/>
    <numFmt numFmtId="179" formatCode="0.0%"/>
    <numFmt numFmtId="180" formatCode="#,##0.000_ 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9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35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0" fontId="0" fillId="0" borderId="0" xfId="0" applyAlignment="1">
      <alignment vertical="center"/>
    </xf>
    <xf numFmtId="178" fontId="0" fillId="0" borderId="0" xfId="0" applyNumberFormat="1" applyAlignment="1">
      <alignment vertical="center"/>
    </xf>
    <xf numFmtId="180" fontId="0" fillId="0" borderId="0" xfId="0" applyNumberFormat="1">
      <alignment vertical="center"/>
    </xf>
    <xf numFmtId="177" fontId="3" fillId="0" borderId="14" xfId="0" applyNumberFormat="1" applyFont="1" applyBorder="1">
      <alignment vertical="center"/>
    </xf>
    <xf numFmtId="38" fontId="0" fillId="0" borderId="1" xfId="1" applyFont="1" applyBorder="1">
      <alignment vertical="center"/>
    </xf>
    <xf numFmtId="178" fontId="0" fillId="0" borderId="0" xfId="0" applyNumberFormat="1" applyFill="1">
      <alignment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2" fillId="0" borderId="0" xfId="0" applyFont="1" applyFill="1" applyBorder="1">
      <alignment vertical="center"/>
    </xf>
    <xf numFmtId="177" fontId="0" fillId="0" borderId="0" xfId="0" applyNumberFormat="1" applyAlignment="1">
      <alignment horizontal="center" vertical="center"/>
    </xf>
    <xf numFmtId="0" fontId="9" fillId="0" borderId="4" xfId="0" applyFont="1" applyBorder="1" applyAlignment="1">
      <alignment horizontal="left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" fontId="2" fillId="0" borderId="0" xfId="0" applyNumberFormat="1" applyFont="1" applyBorder="1">
      <alignment vertical="center"/>
    </xf>
    <xf numFmtId="0" fontId="2" fillId="3" borderId="14" xfId="0" applyFont="1" applyFill="1" applyBorder="1">
      <alignment vertical="center"/>
    </xf>
    <xf numFmtId="177" fontId="0" fillId="3" borderId="14" xfId="0" applyNumberFormat="1" applyFill="1" applyBorder="1">
      <alignment vertical="center"/>
    </xf>
    <xf numFmtId="0" fontId="2" fillId="4" borderId="14" xfId="0" applyFont="1" applyFill="1" applyBorder="1">
      <alignment vertical="center"/>
    </xf>
    <xf numFmtId="177" fontId="0" fillId="4" borderId="14" xfId="0" applyNumberFormat="1" applyFill="1" applyBorder="1">
      <alignment vertical="center"/>
    </xf>
    <xf numFmtId="0" fontId="2" fillId="5" borderId="14" xfId="0" applyFont="1" applyFill="1" applyBorder="1">
      <alignment vertical="center"/>
    </xf>
    <xf numFmtId="0" fontId="2" fillId="5" borderId="15" xfId="0" applyFont="1" applyFill="1" applyBorder="1">
      <alignment vertical="center"/>
    </xf>
    <xf numFmtId="0" fontId="2" fillId="5" borderId="4" xfId="0" applyFont="1" applyFill="1" applyBorder="1">
      <alignment vertical="center"/>
    </xf>
    <xf numFmtId="0" fontId="2" fillId="5" borderId="5" xfId="0" applyFont="1" applyFill="1" applyBorder="1">
      <alignment vertical="center"/>
    </xf>
    <xf numFmtId="0" fontId="0" fillId="0" borderId="8" xfId="0" applyBorder="1" applyAlignment="1">
      <alignment horizontal="center" vertical="center"/>
    </xf>
    <xf numFmtId="0" fontId="12" fillId="5" borderId="4" xfId="0" applyNumberFormat="1" applyFont="1" applyFill="1" applyBorder="1">
      <alignment vertical="center"/>
    </xf>
    <xf numFmtId="0" fontId="12" fillId="5" borderId="5" xfId="0" applyNumberFormat="1" applyFont="1" applyFill="1" applyBorder="1">
      <alignment vertical="center"/>
    </xf>
    <xf numFmtId="0" fontId="12" fillId="5" borderId="0" xfId="0" applyNumberFormat="1" applyFont="1" applyFill="1" applyBorder="1">
      <alignment vertical="center"/>
    </xf>
    <xf numFmtId="0" fontId="12" fillId="5" borderId="9" xfId="0" applyNumberFormat="1" applyFont="1" applyFill="1" applyBorder="1">
      <alignment vertical="center"/>
    </xf>
    <xf numFmtId="0" fontId="12" fillId="5" borderId="1" xfId="0" applyNumberFormat="1" applyFont="1" applyFill="1" applyBorder="1">
      <alignment vertical="center"/>
    </xf>
    <xf numFmtId="0" fontId="12" fillId="5" borderId="7" xfId="0" applyNumberFormat="1" applyFont="1" applyFill="1" applyBorder="1">
      <alignment vertical="center"/>
    </xf>
    <xf numFmtId="177" fontId="3" fillId="5" borderId="14" xfId="0" applyNumberFormat="1" applyFont="1" applyFill="1" applyBorder="1">
      <alignment vertical="center"/>
    </xf>
    <xf numFmtId="177" fontId="0" fillId="5" borderId="0" xfId="0" applyNumberFormat="1" applyFill="1" applyBorder="1">
      <alignment vertical="center"/>
    </xf>
    <xf numFmtId="38" fontId="0" fillId="5" borderId="4" xfId="1" applyFont="1" applyFill="1" applyBorder="1">
      <alignment vertical="center"/>
    </xf>
    <xf numFmtId="38" fontId="0" fillId="5" borderId="5" xfId="1" applyFont="1" applyFill="1" applyBorder="1">
      <alignment vertical="center"/>
    </xf>
    <xf numFmtId="38" fontId="0" fillId="5" borderId="0" xfId="1" applyFont="1" applyFill="1" applyBorder="1">
      <alignment vertical="center"/>
    </xf>
    <xf numFmtId="38" fontId="0" fillId="5" borderId="9" xfId="1" applyFont="1" applyFill="1" applyBorder="1">
      <alignment vertical="center"/>
    </xf>
    <xf numFmtId="38" fontId="0" fillId="5" borderId="14" xfId="0" applyNumberFormat="1" applyFill="1" applyBorder="1">
      <alignment vertical="center"/>
    </xf>
    <xf numFmtId="38" fontId="0" fillId="5" borderId="15" xfId="0" applyNumberFormat="1" applyFill="1" applyBorder="1">
      <alignment vertical="center"/>
    </xf>
    <xf numFmtId="0" fontId="11" fillId="0" borderId="0" xfId="2" applyFont="1" applyAlignment="1">
      <alignment vertical="center"/>
    </xf>
    <xf numFmtId="177" fontId="2" fillId="0" borderId="0" xfId="0" applyNumberFormat="1" applyFont="1" applyBorder="1">
      <alignment vertical="center"/>
    </xf>
    <xf numFmtId="177" fontId="2" fillId="3" borderId="0" xfId="0" applyNumberFormat="1" applyFont="1" applyFill="1" applyBorder="1">
      <alignment vertical="center"/>
    </xf>
    <xf numFmtId="177" fontId="2" fillId="4" borderId="0" xfId="0" applyNumberFormat="1" applyFont="1" applyFill="1" applyBorder="1">
      <alignment vertical="center"/>
    </xf>
    <xf numFmtId="0" fontId="0" fillId="3" borderId="0" xfId="0" applyFill="1">
      <alignment vertical="center"/>
    </xf>
    <xf numFmtId="0" fontId="0" fillId="6" borderId="0" xfId="0" applyFill="1">
      <alignment vertical="center"/>
    </xf>
    <xf numFmtId="0" fontId="0" fillId="0" borderId="0" xfId="0" applyFill="1">
      <alignment vertical="center"/>
    </xf>
    <xf numFmtId="0" fontId="0" fillId="7" borderId="0" xfId="0" applyFill="1">
      <alignment vertical="center"/>
    </xf>
    <xf numFmtId="0" fontId="0" fillId="8" borderId="0" xfId="0" applyFill="1">
      <alignment vertical="center"/>
    </xf>
    <xf numFmtId="0" fontId="0" fillId="0" borderId="8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14" fontId="7" fillId="0" borderId="16" xfId="0" applyNumberFormat="1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/>
    </xf>
    <xf numFmtId="176" fontId="0" fillId="3" borderId="10" xfId="0" applyNumberFormat="1" applyFill="1" applyBorder="1">
      <alignment vertical="center"/>
    </xf>
    <xf numFmtId="176" fontId="0" fillId="3" borderId="12" xfId="0" applyNumberFormat="1" applyFill="1" applyBorder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xmlns="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114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xmlns="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xmlns="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131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xmlns="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190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xmlns="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189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xmlns="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188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xmlns="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159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xmlns="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156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xmlns="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70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xmlns="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72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xmlns="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xmlns="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xmlns="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xmlns="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xmlns="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xmlns="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xmlns="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xmlns="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xmlns="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xmlns="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xmlns="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xmlns="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xmlns="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2</xdr:col>
      <xdr:colOff>0</xdr:colOff>
      <xdr:row>0</xdr:row>
      <xdr:rowOff>0</xdr:rowOff>
    </xdr:from>
    <xdr:to>
      <xdr:col>31</xdr:col>
      <xdr:colOff>215213</xdr:colOff>
      <xdr:row>50</xdr:row>
      <xdr:rowOff>97924</xdr:rowOff>
    </xdr:to>
    <xdr:pic>
      <xdr:nvPicPr>
        <xdr:cNvPr id="25" name="図 2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6409" y="0"/>
          <a:ext cx="18295395" cy="875701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108</xdr:row>
      <xdr:rowOff>0</xdr:rowOff>
    </xdr:from>
    <xdr:to>
      <xdr:col>31</xdr:col>
      <xdr:colOff>215213</xdr:colOff>
      <xdr:row>158</xdr:row>
      <xdr:rowOff>97924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56409" y="9351818"/>
          <a:ext cx="18295395" cy="875701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161</xdr:row>
      <xdr:rowOff>0</xdr:rowOff>
    </xdr:from>
    <xdr:to>
      <xdr:col>31</xdr:col>
      <xdr:colOff>215213</xdr:colOff>
      <xdr:row>211</xdr:row>
      <xdr:rowOff>97924</xdr:rowOff>
    </xdr:to>
    <xdr:pic>
      <xdr:nvPicPr>
        <xdr:cNvPr id="27" name="図 2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56409" y="18530455"/>
          <a:ext cx="18295395" cy="875701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53</xdr:row>
      <xdr:rowOff>0</xdr:rowOff>
    </xdr:from>
    <xdr:to>
      <xdr:col>31</xdr:col>
      <xdr:colOff>215213</xdr:colOff>
      <xdr:row>103</xdr:row>
      <xdr:rowOff>97924</xdr:rowOff>
    </xdr:to>
    <xdr:pic>
      <xdr:nvPicPr>
        <xdr:cNvPr id="28" name="図 2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56409" y="27882273"/>
          <a:ext cx="18295395" cy="87570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33"/>
  <sheetViews>
    <sheetView tabSelected="1" zoomScaleNormal="100" workbookViewId="0">
      <pane xSplit="1" ySplit="16" topLeftCell="B17" activePane="bottomRight" state="frozen"/>
      <selection pane="topRight" activeCell="B1" sqref="B1"/>
      <selection pane="bottomLeft" activeCell="A9" sqref="A9"/>
      <selection pane="bottomRight" activeCell="B9" sqref="B9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4" width="8.25" customWidth="1"/>
    <col min="5" max="5" width="16.125" bestFit="1" customWidth="1"/>
    <col min="6" max="6" width="8.25" customWidth="1"/>
    <col min="7" max="7" width="20.625" customWidth="1"/>
    <col min="8" max="10" width="8.25" customWidth="1"/>
    <col min="11" max="11" width="15.75" bestFit="1" customWidth="1"/>
    <col min="12" max="12" width="22.25" bestFit="1" customWidth="1"/>
    <col min="13" max="13" width="11.25" bestFit="1" customWidth="1"/>
    <col min="14" max="14" width="14.5" bestFit="1" customWidth="1"/>
    <col min="15" max="15" width="9.875" customWidth="1"/>
    <col min="18" max="18" width="9" bestFit="1" customWidth="1"/>
    <col min="19" max="19" width="16.125" bestFit="1" customWidth="1"/>
    <col min="20" max="20" width="9" bestFit="1" customWidth="1"/>
    <col min="21" max="21" width="11.75" bestFit="1" customWidth="1"/>
    <col min="22" max="24" width="9" bestFit="1" customWidth="1"/>
    <col min="25" max="25" width="7.625" bestFit="1" customWidth="1"/>
    <col min="26" max="26" width="16.125" bestFit="1" customWidth="1"/>
    <col min="27" max="27" width="7.75" customWidth="1"/>
    <col min="28" max="28" width="11.75" bestFit="1" customWidth="1"/>
    <col min="29" max="31" width="7.75" customWidth="1"/>
  </cols>
  <sheetData>
    <row r="1" spans="1:37" x14ac:dyDescent="0.4">
      <c r="A1" s="1" t="s">
        <v>7</v>
      </c>
      <c r="C1" t="s">
        <v>55</v>
      </c>
    </row>
    <row r="2" spans="1:37" x14ac:dyDescent="0.4">
      <c r="A2" s="1" t="s">
        <v>8</v>
      </c>
      <c r="C2" t="s">
        <v>48</v>
      </c>
    </row>
    <row r="3" spans="1:37" x14ac:dyDescent="0.4">
      <c r="A3" s="1" t="s">
        <v>10</v>
      </c>
      <c r="C3" s="24">
        <v>100000</v>
      </c>
      <c r="AG3" t="s">
        <v>31</v>
      </c>
      <c r="AH3">
        <v>1.8540000000000001</v>
      </c>
      <c r="AJ3" t="s">
        <v>33</v>
      </c>
      <c r="AK3">
        <v>3</v>
      </c>
    </row>
    <row r="4" spans="1:37" x14ac:dyDescent="0.4">
      <c r="A4" s="1" t="s">
        <v>11</v>
      </c>
      <c r="C4" s="68" t="s">
        <v>38</v>
      </c>
      <c r="AG4" t="s">
        <v>32</v>
      </c>
      <c r="AH4">
        <v>3.2</v>
      </c>
      <c r="AJ4" t="s">
        <v>34</v>
      </c>
      <c r="AK4">
        <v>4.4000000000000004</v>
      </c>
    </row>
    <row r="5" spans="1:37" x14ac:dyDescent="0.4">
      <c r="A5" s="1"/>
      <c r="C5" t="s">
        <v>41</v>
      </c>
      <c r="AH5">
        <f>SUM(AH3:AH4)</f>
        <v>5.0540000000000003</v>
      </c>
      <c r="AK5">
        <f>SUM(AK3:AK4)</f>
        <v>7.4</v>
      </c>
    </row>
    <row r="6" spans="1:37" x14ac:dyDescent="0.4">
      <c r="A6" s="1"/>
    </row>
    <row r="7" spans="1:37" x14ac:dyDescent="0.4">
      <c r="A7" s="1" t="s">
        <v>12</v>
      </c>
      <c r="C7" s="69" t="s">
        <v>42</v>
      </c>
      <c r="G7" t="s">
        <v>49</v>
      </c>
      <c r="J7">
        <v>9</v>
      </c>
      <c r="K7" t="s">
        <v>54</v>
      </c>
    </row>
    <row r="8" spans="1:37" x14ac:dyDescent="0.4">
      <c r="A8" s="1"/>
      <c r="C8" s="24" t="s">
        <v>43</v>
      </c>
      <c r="G8" s="110" t="s">
        <v>50</v>
      </c>
      <c r="J8">
        <v>6</v>
      </c>
      <c r="K8" t="s">
        <v>54</v>
      </c>
      <c r="L8" s="110" t="s">
        <v>51</v>
      </c>
      <c r="M8">
        <v>1</v>
      </c>
      <c r="N8" t="s">
        <v>54</v>
      </c>
    </row>
    <row r="9" spans="1:37" x14ac:dyDescent="0.4">
      <c r="A9" s="1"/>
      <c r="C9" s="67"/>
      <c r="L9" s="111" t="s">
        <v>52</v>
      </c>
      <c r="M9">
        <v>4</v>
      </c>
      <c r="N9" t="s">
        <v>54</v>
      </c>
    </row>
    <row r="10" spans="1:37" x14ac:dyDescent="0.4">
      <c r="G10" s="112" t="s">
        <v>53</v>
      </c>
      <c r="J10">
        <v>3</v>
      </c>
      <c r="K10" t="s">
        <v>54</v>
      </c>
      <c r="L10" s="113" t="s">
        <v>51</v>
      </c>
      <c r="M10">
        <v>2</v>
      </c>
      <c r="N10" t="s">
        <v>54</v>
      </c>
    </row>
    <row r="11" spans="1:37" x14ac:dyDescent="0.4">
      <c r="A11" s="1"/>
      <c r="C11" s="72"/>
      <c r="H11" s="112"/>
      <c r="L11" s="114" t="s">
        <v>52</v>
      </c>
      <c r="M11">
        <v>1</v>
      </c>
      <c r="N11" t="s">
        <v>54</v>
      </c>
    </row>
    <row r="12" spans="1:37" x14ac:dyDescent="0.4">
      <c r="A12" s="1"/>
      <c r="C12" s="72"/>
      <c r="H12" s="112"/>
      <c r="M12" s="112"/>
    </row>
    <row r="13" spans="1:37" ht="19.5" thickBot="1" x14ac:dyDescent="0.45">
      <c r="A13" s="1"/>
      <c r="C13" s="72"/>
      <c r="H13" s="112"/>
      <c r="M13" s="112"/>
    </row>
    <row r="14" spans="1:37" ht="19.5" thickBot="1" x14ac:dyDescent="0.45">
      <c r="A14" s="19" t="s">
        <v>0</v>
      </c>
      <c r="B14" s="19" t="s">
        <v>1</v>
      </c>
      <c r="C14" s="19" t="s">
        <v>1</v>
      </c>
      <c r="D14" s="39" t="s">
        <v>21</v>
      </c>
      <c r="E14" s="77"/>
      <c r="F14" s="77"/>
      <c r="G14" s="77"/>
      <c r="H14" s="20"/>
      <c r="I14" s="20"/>
      <c r="J14" s="21"/>
      <c r="K14" s="117" t="s">
        <v>3</v>
      </c>
      <c r="L14" s="118"/>
      <c r="M14" s="118"/>
      <c r="N14" s="118"/>
      <c r="O14" s="118"/>
      <c r="P14" s="118"/>
      <c r="Q14" s="124"/>
      <c r="R14" s="117" t="s">
        <v>19</v>
      </c>
      <c r="S14" s="118"/>
      <c r="T14" s="118"/>
      <c r="U14" s="118"/>
      <c r="V14" s="118"/>
      <c r="W14" s="118"/>
      <c r="X14" s="124"/>
      <c r="Y14" s="117" t="s">
        <v>20</v>
      </c>
      <c r="Z14" s="118"/>
      <c r="AA14" s="118"/>
      <c r="AB14" s="118"/>
      <c r="AC14" s="118"/>
      <c r="AD14" s="118"/>
      <c r="AE14" s="124"/>
      <c r="AF14" s="115"/>
      <c r="AG14" s="116"/>
      <c r="AH14" s="116"/>
    </row>
    <row r="15" spans="1:37" ht="19.5" thickBot="1" x14ac:dyDescent="0.45">
      <c r="A15" s="22"/>
      <c r="B15" s="22" t="s">
        <v>2</v>
      </c>
      <c r="C15" s="49" t="s">
        <v>25</v>
      </c>
      <c r="D15" s="13">
        <v>0.61799999999999999</v>
      </c>
      <c r="E15" s="14" t="s">
        <v>35</v>
      </c>
      <c r="F15" s="14">
        <v>1</v>
      </c>
      <c r="G15" s="14" t="s">
        <v>37</v>
      </c>
      <c r="H15" s="87">
        <v>1.27</v>
      </c>
      <c r="I15" s="87">
        <v>1.5</v>
      </c>
      <c r="J15" s="88">
        <v>2</v>
      </c>
      <c r="K15" s="13">
        <v>0.61799999999999999</v>
      </c>
      <c r="L15" s="83" t="s">
        <v>35</v>
      </c>
      <c r="M15" s="14">
        <v>1</v>
      </c>
      <c r="N15" s="85" t="s">
        <v>37</v>
      </c>
      <c r="O15" s="87">
        <v>1.27</v>
      </c>
      <c r="P15" s="87">
        <v>1.5</v>
      </c>
      <c r="Q15" s="88">
        <v>2</v>
      </c>
      <c r="R15" s="13">
        <v>0.61799999999999999</v>
      </c>
      <c r="S15" s="14" t="s">
        <v>35</v>
      </c>
      <c r="T15" s="14">
        <v>1</v>
      </c>
      <c r="U15" s="14" t="s">
        <v>37</v>
      </c>
      <c r="V15" s="87">
        <v>1.27</v>
      </c>
      <c r="W15" s="87">
        <v>1.5</v>
      </c>
      <c r="X15" s="88">
        <v>2</v>
      </c>
      <c r="Y15" s="13">
        <v>0.61799999999999999</v>
      </c>
      <c r="Z15" s="14" t="s">
        <v>36</v>
      </c>
      <c r="AA15" s="14">
        <v>1</v>
      </c>
      <c r="AB15" s="14" t="s">
        <v>37</v>
      </c>
      <c r="AC15" s="87">
        <v>1.27</v>
      </c>
      <c r="AD15" s="87">
        <v>1.5</v>
      </c>
      <c r="AE15" s="88">
        <v>2</v>
      </c>
      <c r="AF15" s="75"/>
      <c r="AG15" s="75"/>
      <c r="AH15" s="75"/>
    </row>
    <row r="16" spans="1:37" ht="19.5" thickBot="1" x14ac:dyDescent="0.45">
      <c r="A16" s="23" t="s">
        <v>9</v>
      </c>
      <c r="B16" s="12"/>
      <c r="C16" s="40"/>
      <c r="D16" s="16"/>
      <c r="E16" s="15" t="s">
        <v>39</v>
      </c>
      <c r="F16" s="15"/>
      <c r="G16" s="15" t="s">
        <v>40</v>
      </c>
      <c r="H16" s="89"/>
      <c r="I16" s="89"/>
      <c r="J16" s="90"/>
      <c r="K16" s="17">
        <f>$C$3</f>
        <v>100000</v>
      </c>
      <c r="L16" s="70">
        <f t="shared" ref="L16:Q16" si="0">$C$3</f>
        <v>100000</v>
      </c>
      <c r="M16" s="70">
        <f t="shared" si="0"/>
        <v>100000</v>
      </c>
      <c r="N16" s="70">
        <f t="shared" si="0"/>
        <v>100000</v>
      </c>
      <c r="O16" s="98">
        <f t="shared" si="0"/>
        <v>100000</v>
      </c>
      <c r="P16" s="98">
        <f t="shared" si="0"/>
        <v>100000</v>
      </c>
      <c r="Q16" s="98">
        <f t="shared" si="0"/>
        <v>100000</v>
      </c>
      <c r="R16" s="121" t="s">
        <v>19</v>
      </c>
      <c r="S16" s="122"/>
      <c r="T16" s="122"/>
      <c r="U16" s="122"/>
      <c r="V16" s="122"/>
      <c r="W16" s="122"/>
      <c r="X16" s="123"/>
      <c r="Y16" s="121"/>
      <c r="Z16" s="122"/>
      <c r="AA16" s="122"/>
      <c r="AB16" s="122"/>
      <c r="AC16" s="122"/>
      <c r="AD16" s="122"/>
      <c r="AE16" s="123"/>
    </row>
    <row r="17" spans="1:35" x14ac:dyDescent="0.4">
      <c r="A17" s="9">
        <v>1</v>
      </c>
      <c r="B17" s="133">
        <v>44267</v>
      </c>
      <c r="C17" s="41">
        <v>2</v>
      </c>
      <c r="D17" s="73">
        <v>-1</v>
      </c>
      <c r="E17" s="74">
        <v>-0.61799999999999999</v>
      </c>
      <c r="F17" s="74">
        <v>-1</v>
      </c>
      <c r="G17" s="74">
        <v>-0.61799999999999999</v>
      </c>
      <c r="H17" s="92"/>
      <c r="I17" s="92"/>
      <c r="J17" s="93"/>
      <c r="K17" s="18">
        <f t="shared" ref="K17:Q21" si="1">IF(D17="","",K16+Y17)</f>
        <v>97000</v>
      </c>
      <c r="L17" s="18">
        <f t="shared" si="1"/>
        <v>98146</v>
      </c>
      <c r="M17" s="18">
        <f t="shared" si="1"/>
        <v>97000</v>
      </c>
      <c r="N17" s="18">
        <f t="shared" si="1"/>
        <v>98146</v>
      </c>
      <c r="O17" s="99" t="str">
        <f t="shared" si="1"/>
        <v/>
      </c>
      <c r="P17" s="99" t="str">
        <f t="shared" si="1"/>
        <v/>
      </c>
      <c r="Q17" s="99" t="str">
        <f t="shared" si="1"/>
        <v/>
      </c>
      <c r="R17" s="35">
        <f t="shared" ref="R17:X17" si="2">IF(K16="","",K16*0.03)</f>
        <v>3000</v>
      </c>
      <c r="S17" s="36">
        <f t="shared" si="2"/>
        <v>3000</v>
      </c>
      <c r="T17" s="36">
        <f t="shared" si="2"/>
        <v>3000</v>
      </c>
      <c r="U17" s="36">
        <f t="shared" si="2"/>
        <v>3000</v>
      </c>
      <c r="V17" s="100">
        <f t="shared" si="2"/>
        <v>3000</v>
      </c>
      <c r="W17" s="100">
        <f t="shared" si="2"/>
        <v>3000</v>
      </c>
      <c r="X17" s="101">
        <f t="shared" si="2"/>
        <v>3000</v>
      </c>
      <c r="Y17" s="35">
        <f t="shared" ref="Y17:AE17" si="3">IF(D17="","",R17*D17)</f>
        <v>-3000</v>
      </c>
      <c r="Z17" s="36">
        <f t="shared" si="3"/>
        <v>-1854</v>
      </c>
      <c r="AA17" s="36">
        <f t="shared" si="3"/>
        <v>-3000</v>
      </c>
      <c r="AB17" s="36">
        <f t="shared" si="3"/>
        <v>-1854</v>
      </c>
      <c r="AC17" s="100" t="str">
        <f t="shared" si="3"/>
        <v/>
      </c>
      <c r="AD17" s="100" t="str">
        <f t="shared" si="3"/>
        <v/>
      </c>
      <c r="AE17" s="101" t="str">
        <f t="shared" si="3"/>
        <v/>
      </c>
      <c r="AF17" s="76"/>
      <c r="AG17" s="76"/>
      <c r="AH17" s="76"/>
      <c r="AI17" s="76"/>
    </row>
    <row r="18" spans="1:35" x14ac:dyDescent="0.4">
      <c r="A18" s="9">
        <v>2</v>
      </c>
      <c r="B18" s="134">
        <v>44606</v>
      </c>
      <c r="C18" s="91">
        <v>2</v>
      </c>
      <c r="D18" s="45">
        <v>-1</v>
      </c>
      <c r="E18" s="46">
        <v>-0.61799999999999999</v>
      </c>
      <c r="F18" s="46">
        <v>-1</v>
      </c>
      <c r="G18" s="46">
        <v>-0.61799999999999999</v>
      </c>
      <c r="H18" s="94"/>
      <c r="I18" s="94"/>
      <c r="J18" s="95"/>
      <c r="K18" s="18">
        <f t="shared" si="1"/>
        <v>94090</v>
      </c>
      <c r="L18" s="18">
        <f t="shared" ref="L18:L21" si="4">IF(E18="","",L17+Z18)</f>
        <v>96326.373160000003</v>
      </c>
      <c r="M18" s="18">
        <f t="shared" ref="M18:M21" si="5">IF(F18="","",M17+AA18)</f>
        <v>94090</v>
      </c>
      <c r="N18" s="18">
        <f t="shared" ref="N18:N21" si="6">IF(G18="","",N17+AB18)</f>
        <v>96326.373160000003</v>
      </c>
      <c r="O18" s="99" t="str">
        <f t="shared" ref="O18:Q21" si="7">IF(H18="","",O17+AC18)</f>
        <v/>
      </c>
      <c r="P18" s="99" t="str">
        <f t="shared" si="7"/>
        <v/>
      </c>
      <c r="Q18" s="99" t="str">
        <f t="shared" si="7"/>
        <v/>
      </c>
      <c r="R18" s="37">
        <f t="shared" ref="R18:R19" si="8">IF(K17="","",K17*0.03)</f>
        <v>2910</v>
      </c>
      <c r="S18" s="38">
        <f t="shared" ref="S18:S21" si="9">IF(L17="","",L17*0.03)</f>
        <v>2944.38</v>
      </c>
      <c r="T18" s="38">
        <f>IF(M17="","",M17*0.03)</f>
        <v>2910</v>
      </c>
      <c r="U18" s="38">
        <f>IF(N17="","",N17*0.03)</f>
        <v>2944.38</v>
      </c>
      <c r="V18" s="102" t="str">
        <f>IF(O17="","",O17*0.03)</f>
        <v/>
      </c>
      <c r="W18" s="102" t="str">
        <f t="shared" ref="W18:W20" si="10">IF(P17="","",P17*0.03)</f>
        <v/>
      </c>
      <c r="X18" s="103" t="str">
        <f t="shared" ref="X18:X20" si="11">IF(Q17="","",Q17*0.03)</f>
        <v/>
      </c>
      <c r="Y18" s="37">
        <f>IF(D18="","",R18*D18)</f>
        <v>-2910</v>
      </c>
      <c r="Z18" s="38">
        <f t="shared" ref="Z18:Z21" si="12">IF(E18="","",S18*E18)</f>
        <v>-1819.6268400000001</v>
      </c>
      <c r="AA18" s="38">
        <f t="shared" ref="AA18:AE21" si="13">IF(F18="","",T18*F18)</f>
        <v>-2910</v>
      </c>
      <c r="AB18" s="38">
        <f t="shared" si="13"/>
        <v>-1819.6268400000001</v>
      </c>
      <c r="AC18" s="102" t="str">
        <f t="shared" si="13"/>
        <v/>
      </c>
      <c r="AD18" s="102" t="str">
        <f t="shared" si="13"/>
        <v/>
      </c>
      <c r="AE18" s="103" t="str">
        <f t="shared" si="13"/>
        <v/>
      </c>
      <c r="AF18" s="34"/>
      <c r="AG18" s="34"/>
      <c r="AH18" s="34"/>
    </row>
    <row r="19" spans="1:35" x14ac:dyDescent="0.4">
      <c r="A19" s="9">
        <v>3</v>
      </c>
      <c r="B19" s="134">
        <v>44637</v>
      </c>
      <c r="C19" s="91">
        <v>1</v>
      </c>
      <c r="D19" s="45">
        <v>0.61799999999999999</v>
      </c>
      <c r="E19" s="46">
        <v>0</v>
      </c>
      <c r="F19" s="46">
        <v>1</v>
      </c>
      <c r="G19" s="46">
        <v>0</v>
      </c>
      <c r="H19" s="94"/>
      <c r="I19" s="94"/>
      <c r="J19" s="95"/>
      <c r="K19" s="18">
        <f t="shared" si="1"/>
        <v>95834.428599999999</v>
      </c>
      <c r="L19" s="18">
        <f t="shared" si="4"/>
        <v>96326.373160000003</v>
      </c>
      <c r="M19" s="18">
        <f t="shared" si="5"/>
        <v>96912.7</v>
      </c>
      <c r="N19" s="18">
        <f t="shared" si="6"/>
        <v>96326.373160000003</v>
      </c>
      <c r="O19" s="99" t="str">
        <f t="shared" si="7"/>
        <v/>
      </c>
      <c r="P19" s="99" t="str">
        <f t="shared" si="7"/>
        <v/>
      </c>
      <c r="Q19" s="99" t="str">
        <f t="shared" si="7"/>
        <v/>
      </c>
      <c r="R19" s="37">
        <f t="shared" si="8"/>
        <v>2822.7</v>
      </c>
      <c r="S19" s="38">
        <f t="shared" si="9"/>
        <v>2889.7911948000001</v>
      </c>
      <c r="T19" s="38">
        <f t="shared" ref="T19:U21" si="14">IF(M18="","",M18*0.03)</f>
        <v>2822.7</v>
      </c>
      <c r="U19" s="38">
        <f t="shared" si="14"/>
        <v>2889.7911948000001</v>
      </c>
      <c r="V19" s="102" t="str">
        <f t="shared" ref="V19" si="15">IF(O18="","",O18*0.03)</f>
        <v/>
      </c>
      <c r="W19" s="102" t="str">
        <f t="shared" si="10"/>
        <v/>
      </c>
      <c r="X19" s="103" t="str">
        <f t="shared" si="11"/>
        <v/>
      </c>
      <c r="Y19" s="37">
        <f>IF(D19="","",R19*D19)</f>
        <v>1744.4286</v>
      </c>
      <c r="Z19" s="38">
        <f t="shared" si="12"/>
        <v>0</v>
      </c>
      <c r="AA19" s="38">
        <f t="shared" si="13"/>
        <v>2822.7</v>
      </c>
      <c r="AB19" s="38">
        <f t="shared" si="13"/>
        <v>0</v>
      </c>
      <c r="AC19" s="102" t="str">
        <f t="shared" si="13"/>
        <v/>
      </c>
      <c r="AD19" s="102" t="str">
        <f t="shared" si="13"/>
        <v/>
      </c>
      <c r="AE19" s="103" t="str">
        <f t="shared" si="13"/>
        <v/>
      </c>
      <c r="AF19" s="76"/>
      <c r="AG19" s="76"/>
      <c r="AH19" s="76"/>
    </row>
    <row r="20" spans="1:35" x14ac:dyDescent="0.4">
      <c r="A20" s="9">
        <v>4</v>
      </c>
      <c r="B20" s="134">
        <v>44715</v>
      </c>
      <c r="C20" s="91">
        <v>1</v>
      </c>
      <c r="D20" s="45">
        <v>-1</v>
      </c>
      <c r="E20" s="46">
        <v>-0.61799999999999999</v>
      </c>
      <c r="F20" s="46">
        <v>-1</v>
      </c>
      <c r="G20" s="46">
        <v>-0.61799999999999999</v>
      </c>
      <c r="H20" s="94"/>
      <c r="I20" s="94"/>
      <c r="J20" s="95"/>
      <c r="K20" s="18">
        <f t="shared" si="1"/>
        <v>92959.395741999993</v>
      </c>
      <c r="L20" s="18">
        <f t="shared" si="4"/>
        <v>94540.482201613602</v>
      </c>
      <c r="M20" s="18">
        <f t="shared" si="5"/>
        <v>94005.319000000003</v>
      </c>
      <c r="N20" s="18">
        <f t="shared" si="6"/>
        <v>94540.482201613602</v>
      </c>
      <c r="O20" s="99" t="str">
        <f t="shared" si="7"/>
        <v/>
      </c>
      <c r="P20" s="99" t="str">
        <f t="shared" si="7"/>
        <v/>
      </c>
      <c r="Q20" s="99" t="str">
        <f t="shared" si="7"/>
        <v/>
      </c>
      <c r="R20" s="37">
        <f>IF(K19="","",K19*0.03)</f>
        <v>2875.032858</v>
      </c>
      <c r="S20" s="38">
        <f t="shared" si="9"/>
        <v>2889.7911948000001</v>
      </c>
      <c r="T20" s="38">
        <f t="shared" si="14"/>
        <v>2907.3809999999999</v>
      </c>
      <c r="U20" s="38">
        <f t="shared" si="14"/>
        <v>2889.7911948000001</v>
      </c>
      <c r="V20" s="102" t="str">
        <f>IF(O19="","",O19*0.03)</f>
        <v/>
      </c>
      <c r="W20" s="102" t="str">
        <f t="shared" si="10"/>
        <v/>
      </c>
      <c r="X20" s="103" t="str">
        <f t="shared" si="11"/>
        <v/>
      </c>
      <c r="Y20" s="37">
        <f>IF(D20="","",R20*D20)</f>
        <v>-2875.032858</v>
      </c>
      <c r="Z20" s="38">
        <f t="shared" si="12"/>
        <v>-1785.8909583864001</v>
      </c>
      <c r="AA20" s="38">
        <f t="shared" si="13"/>
        <v>-2907.3809999999999</v>
      </c>
      <c r="AB20" s="38">
        <f t="shared" si="13"/>
        <v>-1785.8909583864001</v>
      </c>
      <c r="AC20" s="102" t="str">
        <f t="shared" si="13"/>
        <v/>
      </c>
      <c r="AD20" s="102" t="str">
        <f t="shared" si="13"/>
        <v/>
      </c>
      <c r="AE20" s="103" t="str">
        <f t="shared" si="13"/>
        <v/>
      </c>
      <c r="AF20" s="34"/>
      <c r="AG20" s="34"/>
      <c r="AH20" s="34"/>
    </row>
    <row r="21" spans="1:35" x14ac:dyDescent="0.4">
      <c r="A21" s="9">
        <v>5</v>
      </c>
      <c r="B21" s="5">
        <v>44802</v>
      </c>
      <c r="C21" s="91">
        <v>2</v>
      </c>
      <c r="D21" s="45">
        <v>0.61799999999999999</v>
      </c>
      <c r="E21" s="46">
        <v>1</v>
      </c>
      <c r="F21" s="46">
        <v>1</v>
      </c>
      <c r="G21" s="46">
        <v>1.3819999999999999</v>
      </c>
      <c r="H21" s="94"/>
      <c r="I21" s="94"/>
      <c r="J21" s="95"/>
      <c r="K21" s="18">
        <f t="shared" si="1"/>
        <v>94682.862939056678</v>
      </c>
      <c r="L21" s="18">
        <f t="shared" si="4"/>
        <v>97376.696667662007</v>
      </c>
      <c r="M21" s="18">
        <f t="shared" si="5"/>
        <v>96825.478570000007</v>
      </c>
      <c r="N21" s="18">
        <f t="shared" si="6"/>
        <v>98460.130593692505</v>
      </c>
      <c r="O21" s="99" t="str">
        <f t="shared" si="7"/>
        <v/>
      </c>
      <c r="P21" s="99" t="str">
        <f t="shared" si="7"/>
        <v/>
      </c>
      <c r="Q21" s="99" t="str">
        <f t="shared" si="7"/>
        <v/>
      </c>
      <c r="R21" s="37">
        <f>IF(K20="","",K20*0.03)</f>
        <v>2788.7818722599995</v>
      </c>
      <c r="S21" s="38">
        <f t="shared" si="9"/>
        <v>2836.2144660484078</v>
      </c>
      <c r="T21" s="38">
        <f t="shared" si="14"/>
        <v>2820.1595699999998</v>
      </c>
      <c r="U21" s="38">
        <f t="shared" si="14"/>
        <v>2836.2144660484078</v>
      </c>
      <c r="V21" s="102" t="str">
        <f>IF(O20="","",O20*0.03)</f>
        <v/>
      </c>
      <c r="W21" s="102" t="str">
        <f>IF(P20="","",P20*0.03)</f>
        <v/>
      </c>
      <c r="X21" s="103" t="str">
        <f>IF(Q20="","",Q20*0.03)</f>
        <v/>
      </c>
      <c r="Y21" s="37">
        <f>IF(D21="","",R21*D21)</f>
        <v>1723.4671970566797</v>
      </c>
      <c r="Z21" s="38">
        <f t="shared" si="12"/>
        <v>2836.2144660484078</v>
      </c>
      <c r="AA21" s="38">
        <f t="shared" si="13"/>
        <v>2820.1595699999998</v>
      </c>
      <c r="AB21" s="38">
        <f t="shared" si="13"/>
        <v>3919.6483920788992</v>
      </c>
      <c r="AC21" s="102" t="str">
        <f t="shared" si="13"/>
        <v/>
      </c>
      <c r="AD21" s="102" t="str">
        <f t="shared" si="13"/>
        <v/>
      </c>
      <c r="AE21" s="103" t="str">
        <f t="shared" si="13"/>
        <v/>
      </c>
      <c r="AF21" s="34"/>
      <c r="AG21" s="34"/>
      <c r="AH21" s="34"/>
    </row>
    <row r="22" spans="1:35" x14ac:dyDescent="0.4">
      <c r="A22" s="9">
        <v>6</v>
      </c>
      <c r="B22" s="134">
        <v>45163</v>
      </c>
      <c r="C22" s="81">
        <v>2</v>
      </c>
      <c r="D22" s="45">
        <v>-1</v>
      </c>
      <c r="E22" s="46">
        <v>-0.61799999999999999</v>
      </c>
      <c r="F22" s="46">
        <v>-1</v>
      </c>
      <c r="G22" s="46">
        <v>-0.61799999999999999</v>
      </c>
      <c r="H22" s="94"/>
      <c r="I22" s="94"/>
      <c r="J22" s="95"/>
      <c r="K22" s="18">
        <f t="shared" ref="K22" si="16">IF(D22="","",K21+Y22)</f>
        <v>91842.377050884985</v>
      </c>
      <c r="L22" s="18">
        <f t="shared" ref="L22" si="17">IF(E22="","",L21+Z22)</f>
        <v>95571.332711443552</v>
      </c>
      <c r="M22" s="18">
        <f t="shared" ref="M22" si="18">IF(F22="","",M21+AA22)</f>
        <v>93920.714212900013</v>
      </c>
      <c r="N22" s="18">
        <f t="shared" ref="N22" si="19">IF(G22="","",N21+AB22)</f>
        <v>96634.67977248544</v>
      </c>
      <c r="O22" s="99" t="str">
        <f t="shared" ref="O22" si="20">IF(H22="","",O21+AC22)</f>
        <v/>
      </c>
      <c r="P22" s="99" t="str">
        <f t="shared" ref="P22" si="21">IF(I22="","",P21+AD22)</f>
        <v/>
      </c>
      <c r="Q22" s="99" t="str">
        <f t="shared" ref="Q22" si="22">IF(J22="","",Q21+AE22)</f>
        <v/>
      </c>
      <c r="R22" s="37">
        <f t="shared" ref="R22" si="23">IF(K21="","",K21*0.03)</f>
        <v>2840.4858881717</v>
      </c>
      <c r="S22" s="38">
        <f t="shared" ref="S22" si="24">IF(L21="","",L21*0.03)</f>
        <v>2921.3009000298603</v>
      </c>
      <c r="T22" s="38">
        <f t="shared" ref="T22" si="25">IF(M21="","",M21*0.03)</f>
        <v>2904.7643570999999</v>
      </c>
      <c r="U22" s="38">
        <f t="shared" ref="U22" si="26">IF(N21="","",N21*0.03)</f>
        <v>2953.8039178107751</v>
      </c>
      <c r="V22" s="102" t="str">
        <f t="shared" ref="V22" si="27">IF(O21="","",O21*0.03)</f>
        <v/>
      </c>
      <c r="W22" s="102" t="str">
        <f t="shared" ref="W22" si="28">IF(P21="","",P21*0.03)</f>
        <v/>
      </c>
      <c r="X22" s="103" t="str">
        <f t="shared" ref="X22" si="29">IF(Q21="","",Q21*0.03)</f>
        <v/>
      </c>
      <c r="Y22" s="37">
        <f t="shared" ref="Y22:Y27" si="30">IF(D22="","",R22*D22)</f>
        <v>-2840.4858881717</v>
      </c>
      <c r="Z22" s="38">
        <f t="shared" ref="Z22:Z27" si="31">IF(E22="","",S22*E22)</f>
        <v>-1805.3639562184537</v>
      </c>
      <c r="AA22" s="38">
        <f t="shared" ref="AA22:AA27" si="32">IF(F22="","",T22*F22)</f>
        <v>-2904.7643570999999</v>
      </c>
      <c r="AB22" s="38">
        <f t="shared" ref="AB22:AB27" si="33">IF(G22="","",U22*G22)</f>
        <v>-1825.4508212070591</v>
      </c>
      <c r="AC22" s="102" t="str">
        <f t="shared" ref="AC22:AC27" si="34">IF(H22="","",V22*H22)</f>
        <v/>
      </c>
      <c r="AD22" s="102" t="str">
        <f t="shared" ref="AD22:AD27" si="35">IF(I22="","",W22*I22)</f>
        <v/>
      </c>
      <c r="AE22" s="103" t="str">
        <f t="shared" ref="AE22:AE27" si="36">IF(J22="","",X22*J22)</f>
        <v/>
      </c>
      <c r="AF22" s="34"/>
      <c r="AG22" s="34"/>
      <c r="AH22" s="34"/>
    </row>
    <row r="23" spans="1:35" x14ac:dyDescent="0.4">
      <c r="A23" s="9">
        <v>7</v>
      </c>
      <c r="B23" s="134">
        <v>45268</v>
      </c>
      <c r="C23" s="81">
        <v>1</v>
      </c>
      <c r="D23" s="45">
        <v>0</v>
      </c>
      <c r="E23" s="46">
        <v>-0.61799999999999999</v>
      </c>
      <c r="F23" s="46">
        <v>0</v>
      </c>
      <c r="G23" s="46">
        <v>-0.61799999999999999</v>
      </c>
      <c r="H23" s="94"/>
      <c r="I23" s="94"/>
      <c r="J23" s="95"/>
      <c r="K23" s="18">
        <f t="shared" ref="K23:K25" si="37">IF(D23="","",K22+Y23)</f>
        <v>91842.377050884985</v>
      </c>
      <c r="L23" s="18">
        <f t="shared" ref="L23:L25" si="38">IF(E23="","",L22+Z23)</f>
        <v>93799.44020297339</v>
      </c>
      <c r="M23" s="18">
        <f t="shared" ref="M23:M25" si="39">IF(F23="","",M22+AA23)</f>
        <v>93920.714212900013</v>
      </c>
      <c r="N23" s="18">
        <f t="shared" ref="N23:N25" si="40">IF(G23="","",N22+AB23)</f>
        <v>94843.072809503559</v>
      </c>
      <c r="O23" s="99" t="str">
        <f t="shared" ref="O23:O25" si="41">IF(H23="","",O22+AC23)</f>
        <v/>
      </c>
      <c r="P23" s="99" t="str">
        <f t="shared" ref="P23:P25" si="42">IF(I23="","",P22+AD23)</f>
        <v/>
      </c>
      <c r="Q23" s="99" t="str">
        <f t="shared" ref="Q23:Q25" si="43">IF(J23="","",Q22+AE23)</f>
        <v/>
      </c>
      <c r="R23" s="37">
        <f t="shared" ref="R23:R25" si="44">IF(K22="","",K22*0.03)</f>
        <v>2755.2713115265497</v>
      </c>
      <c r="S23" s="38">
        <f t="shared" ref="S23:S25" si="45">IF(L22="","",L22*0.03)</f>
        <v>2867.1399813433063</v>
      </c>
      <c r="T23" s="38">
        <f t="shared" ref="T23:T25" si="46">IF(M22="","",M22*0.03)</f>
        <v>2817.6214263870002</v>
      </c>
      <c r="U23" s="38">
        <f t="shared" ref="U23:U25" si="47">IF(N22="","",N22*0.03)</f>
        <v>2899.0403931745632</v>
      </c>
      <c r="V23" s="102" t="str">
        <f t="shared" ref="V23:V25" si="48">IF(O22="","",O22*0.03)</f>
        <v/>
      </c>
      <c r="W23" s="102" t="str">
        <f t="shared" ref="W23:W25" si="49">IF(P22="","",P22*0.03)</f>
        <v/>
      </c>
      <c r="X23" s="103" t="str">
        <f t="shared" ref="X23:X25" si="50">IF(Q22="","",Q22*0.03)</f>
        <v/>
      </c>
      <c r="Y23" s="37">
        <f t="shared" ref="Y23:Y26" si="51">IF(D23="","",R23*D23)</f>
        <v>0</v>
      </c>
      <c r="Z23" s="38">
        <f t="shared" ref="Z23:Z26" si="52">IF(E23="","",S23*E23)</f>
        <v>-1771.8925084701632</v>
      </c>
      <c r="AA23" s="38">
        <f t="shared" ref="AA23:AA26" si="53">IF(F23="","",T23*F23)</f>
        <v>0</v>
      </c>
      <c r="AB23" s="38">
        <f t="shared" ref="AB23:AB26" si="54">IF(G23="","",U23*G23)</f>
        <v>-1791.6069629818801</v>
      </c>
      <c r="AC23" s="102" t="str">
        <f t="shared" ref="AC23:AC26" si="55">IF(H23="","",V23*H23)</f>
        <v/>
      </c>
      <c r="AD23" s="102" t="str">
        <f t="shared" ref="AD23:AD26" si="56">IF(I23="","",W23*I23)</f>
        <v/>
      </c>
      <c r="AE23" s="103" t="str">
        <f t="shared" ref="AE23:AE26" si="57">IF(J23="","",X23*J23)</f>
        <v/>
      </c>
      <c r="AF23" s="34"/>
      <c r="AG23" s="34"/>
      <c r="AH23" s="34"/>
    </row>
    <row r="24" spans="1:35" x14ac:dyDescent="0.4">
      <c r="A24" s="9">
        <v>8</v>
      </c>
      <c r="B24" s="5">
        <v>45314</v>
      </c>
      <c r="C24" s="81">
        <v>2</v>
      </c>
      <c r="D24" s="45">
        <v>-1</v>
      </c>
      <c r="E24" s="46">
        <v>-0.61799999999999999</v>
      </c>
      <c r="F24" s="46">
        <v>-1</v>
      </c>
      <c r="G24" s="46">
        <v>-0.61799999999999999</v>
      </c>
      <c r="H24" s="94"/>
      <c r="I24" s="94"/>
      <c r="J24" s="95"/>
      <c r="K24" s="18">
        <f t="shared" si="37"/>
        <v>89087.105739358434</v>
      </c>
      <c r="L24" s="18">
        <f t="shared" si="38"/>
        <v>92060.398581610265</v>
      </c>
      <c r="M24" s="18">
        <f t="shared" si="39"/>
        <v>91103.092786513007</v>
      </c>
      <c r="N24" s="18">
        <f t="shared" si="40"/>
        <v>93084.682239615358</v>
      </c>
      <c r="O24" s="99" t="str">
        <f t="shared" si="41"/>
        <v/>
      </c>
      <c r="P24" s="99" t="str">
        <f t="shared" si="42"/>
        <v/>
      </c>
      <c r="Q24" s="99" t="str">
        <f t="shared" si="43"/>
        <v/>
      </c>
      <c r="R24" s="37">
        <f t="shared" si="44"/>
        <v>2755.2713115265497</v>
      </c>
      <c r="S24" s="38">
        <f t="shared" si="45"/>
        <v>2813.9832060892018</v>
      </c>
      <c r="T24" s="38">
        <f t="shared" si="46"/>
        <v>2817.6214263870002</v>
      </c>
      <c r="U24" s="38">
        <f t="shared" si="47"/>
        <v>2845.2921842851065</v>
      </c>
      <c r="V24" s="102" t="str">
        <f t="shared" si="48"/>
        <v/>
      </c>
      <c r="W24" s="102" t="str">
        <f t="shared" si="49"/>
        <v/>
      </c>
      <c r="X24" s="103" t="str">
        <f t="shared" si="50"/>
        <v/>
      </c>
      <c r="Y24" s="37">
        <f t="shared" si="51"/>
        <v>-2755.2713115265497</v>
      </c>
      <c r="Z24" s="38">
        <f t="shared" si="52"/>
        <v>-1739.0416213631268</v>
      </c>
      <c r="AA24" s="38">
        <f t="shared" si="53"/>
        <v>-2817.6214263870002</v>
      </c>
      <c r="AB24" s="38">
        <f t="shared" si="54"/>
        <v>-1758.3905698881958</v>
      </c>
      <c r="AC24" s="102" t="str">
        <f t="shared" si="55"/>
        <v/>
      </c>
      <c r="AD24" s="102" t="str">
        <f t="shared" si="56"/>
        <v/>
      </c>
      <c r="AE24" s="103" t="str">
        <f t="shared" si="57"/>
        <v/>
      </c>
      <c r="AF24" s="34"/>
      <c r="AG24" s="34"/>
      <c r="AH24" s="34"/>
    </row>
    <row r="25" spans="1:35" x14ac:dyDescent="0.4">
      <c r="A25" s="9">
        <v>9</v>
      </c>
      <c r="B25" s="5">
        <v>45421</v>
      </c>
      <c r="C25" s="81">
        <v>1</v>
      </c>
      <c r="D25" s="45">
        <v>0.61799999999999999</v>
      </c>
      <c r="E25" s="46">
        <v>1</v>
      </c>
      <c r="F25" s="46">
        <v>1</v>
      </c>
      <c r="G25" s="46">
        <v>1.3819999999999999</v>
      </c>
      <c r="H25" s="94"/>
      <c r="I25" s="94"/>
      <c r="J25" s="95"/>
      <c r="K25" s="18">
        <f t="shared" si="37"/>
        <v>90738.780679766132</v>
      </c>
      <c r="L25" s="18">
        <f t="shared" si="38"/>
        <v>94822.210539058578</v>
      </c>
      <c r="M25" s="18">
        <f t="shared" si="39"/>
        <v>93836.185570108399</v>
      </c>
      <c r="N25" s="18">
        <f t="shared" si="40"/>
        <v>96943.97316526981</v>
      </c>
      <c r="O25" s="99" t="str">
        <f t="shared" si="41"/>
        <v/>
      </c>
      <c r="P25" s="99" t="str">
        <f t="shared" si="42"/>
        <v/>
      </c>
      <c r="Q25" s="99" t="str">
        <f t="shared" si="43"/>
        <v/>
      </c>
      <c r="R25" s="37">
        <f t="shared" si="44"/>
        <v>2672.6131721807528</v>
      </c>
      <c r="S25" s="38">
        <f t="shared" si="45"/>
        <v>2761.811957448308</v>
      </c>
      <c r="T25" s="38">
        <f t="shared" si="46"/>
        <v>2733.0927835953903</v>
      </c>
      <c r="U25" s="38">
        <f t="shared" si="47"/>
        <v>2792.5404671884608</v>
      </c>
      <c r="V25" s="102" t="str">
        <f t="shared" si="48"/>
        <v/>
      </c>
      <c r="W25" s="102" t="str">
        <f t="shared" si="49"/>
        <v/>
      </c>
      <c r="X25" s="103" t="str">
        <f t="shared" si="50"/>
        <v/>
      </c>
      <c r="Y25" s="37">
        <f t="shared" si="51"/>
        <v>1651.6749404077052</v>
      </c>
      <c r="Z25" s="38">
        <f t="shared" si="52"/>
        <v>2761.811957448308</v>
      </c>
      <c r="AA25" s="38">
        <f t="shared" si="53"/>
        <v>2733.0927835953903</v>
      </c>
      <c r="AB25" s="38">
        <f t="shared" si="54"/>
        <v>3859.2909256544526</v>
      </c>
      <c r="AC25" s="102" t="str">
        <f t="shared" si="55"/>
        <v/>
      </c>
      <c r="AD25" s="102" t="str">
        <f t="shared" si="56"/>
        <v/>
      </c>
      <c r="AE25" s="103" t="str">
        <f t="shared" si="57"/>
        <v/>
      </c>
      <c r="AF25" s="34"/>
      <c r="AG25" s="34"/>
      <c r="AH25" s="34"/>
    </row>
    <row r="26" spans="1:35" x14ac:dyDescent="0.4">
      <c r="A26" s="9">
        <v>10</v>
      </c>
      <c r="B26" s="5"/>
      <c r="C26" s="81"/>
      <c r="D26" s="45"/>
      <c r="E26" s="46"/>
      <c r="F26" s="46"/>
      <c r="G26" s="46"/>
      <c r="H26" s="94"/>
      <c r="I26" s="94"/>
      <c r="J26" s="95"/>
      <c r="K26" s="18" t="str">
        <f>IF(D26="","",#REF!+Y26)</f>
        <v/>
      </c>
      <c r="L26" s="18" t="str">
        <f>IF(E26="","",#REF!+Z26)</f>
        <v/>
      </c>
      <c r="M26" s="18" t="str">
        <f>IF(F26="","",#REF!+AA26)</f>
        <v/>
      </c>
      <c r="N26" s="18" t="str">
        <f>IF(G26="","",#REF!+AB26)</f>
        <v/>
      </c>
      <c r="O26" s="99" t="str">
        <f>IF(H26="","",#REF!+AC26)</f>
        <v/>
      </c>
      <c r="P26" s="99" t="str">
        <f>IF(I26="","",#REF!+AD26)</f>
        <v/>
      </c>
      <c r="Q26" s="99" t="str">
        <f>IF(J26="","",#REF!+AE26)</f>
        <v/>
      </c>
      <c r="R26" s="37" t="e">
        <f>IF(#REF!="","",#REF!*0.03)</f>
        <v>#REF!</v>
      </c>
      <c r="S26" s="38" t="e">
        <f>IF(#REF!="","",#REF!*0.03)</f>
        <v>#REF!</v>
      </c>
      <c r="T26" s="38" t="e">
        <f>IF(#REF!="","",#REF!*0.03)</f>
        <v>#REF!</v>
      </c>
      <c r="U26" s="38" t="e">
        <f>IF(#REF!="","",#REF!*0.03)</f>
        <v>#REF!</v>
      </c>
      <c r="V26" s="102" t="e">
        <f>IF(#REF!="","",#REF!*0.03)</f>
        <v>#REF!</v>
      </c>
      <c r="W26" s="102" t="e">
        <f>IF(#REF!="","",#REF!*0.03)</f>
        <v>#REF!</v>
      </c>
      <c r="X26" s="103" t="e">
        <f>IF(#REF!="","",#REF!*0.03)</f>
        <v>#REF!</v>
      </c>
      <c r="Y26" s="37" t="str">
        <f t="shared" si="51"/>
        <v/>
      </c>
      <c r="Z26" s="38" t="str">
        <f t="shared" si="52"/>
        <v/>
      </c>
      <c r="AA26" s="38" t="str">
        <f t="shared" si="53"/>
        <v/>
      </c>
      <c r="AB26" s="38" t="str">
        <f t="shared" si="54"/>
        <v/>
      </c>
      <c r="AC26" s="102" t="str">
        <f t="shared" si="55"/>
        <v/>
      </c>
      <c r="AD26" s="102" t="str">
        <f t="shared" si="56"/>
        <v/>
      </c>
      <c r="AE26" s="103" t="str">
        <f t="shared" si="57"/>
        <v/>
      </c>
      <c r="AF26" s="34"/>
      <c r="AG26" s="34"/>
      <c r="AH26" s="34"/>
    </row>
    <row r="27" spans="1:35" ht="19.5" thickBot="1" x14ac:dyDescent="0.45">
      <c r="A27" s="9"/>
      <c r="B27" s="6">
        <v>45505</v>
      </c>
      <c r="C27" s="42"/>
      <c r="D27" s="47"/>
      <c r="E27" s="48"/>
      <c r="F27" s="48"/>
      <c r="G27" s="48"/>
      <c r="H27" s="96"/>
      <c r="I27" s="96"/>
      <c r="J27" s="97"/>
      <c r="K27" s="107" t="s">
        <v>44</v>
      </c>
      <c r="L27" s="108" t="s">
        <v>45</v>
      </c>
      <c r="M27" s="107" t="s">
        <v>46</v>
      </c>
      <c r="N27" s="109" t="s">
        <v>47</v>
      </c>
      <c r="O27" s="99" t="str">
        <f>IF(H27="","",#REF!+AC27)</f>
        <v/>
      </c>
      <c r="P27" s="99" t="str">
        <f>IF(I27="","",#REF!+AD27)</f>
        <v/>
      </c>
      <c r="Q27" s="99" t="str">
        <f>IF(J27="","",#REF!+AE27)</f>
        <v/>
      </c>
      <c r="R27" s="37" t="e">
        <f>IF(#REF!="","",#REF!*0.03)</f>
        <v>#REF!</v>
      </c>
      <c r="S27" s="71" t="e">
        <f>IF(#REF!="","",#REF!*0.03)</f>
        <v>#REF!</v>
      </c>
      <c r="T27" s="38" t="e">
        <f>IF(#REF!="","",#REF!*0.03)</f>
        <v>#REF!</v>
      </c>
      <c r="U27" s="38" t="e">
        <f>IF(#REF!="","",#REF!*0.03)</f>
        <v>#REF!</v>
      </c>
      <c r="V27" s="102" t="e">
        <f>IF(#REF!="","",#REF!*0.03)</f>
        <v>#REF!</v>
      </c>
      <c r="W27" s="102" t="e">
        <f>IF(#REF!="","",#REF!*0.03)</f>
        <v>#REF!</v>
      </c>
      <c r="X27" s="103" t="e">
        <f>IF(#REF!="","",#REF!*0.03)</f>
        <v>#REF!</v>
      </c>
      <c r="Y27" s="37" t="str">
        <f t="shared" si="30"/>
        <v/>
      </c>
      <c r="Z27" s="38" t="str">
        <f t="shared" si="31"/>
        <v/>
      </c>
      <c r="AA27" s="38" t="str">
        <f t="shared" si="32"/>
        <v/>
      </c>
      <c r="AB27" s="38" t="str">
        <f t="shared" si="33"/>
        <v/>
      </c>
      <c r="AC27" s="102" t="str">
        <f t="shared" si="34"/>
        <v/>
      </c>
      <c r="AD27" s="102" t="str">
        <f t="shared" si="35"/>
        <v/>
      </c>
      <c r="AE27" s="103" t="str">
        <f t="shared" si="36"/>
        <v/>
      </c>
    </row>
    <row r="28" spans="1:35" ht="19.5" thickBot="1" x14ac:dyDescent="0.45">
      <c r="A28" s="9"/>
      <c r="B28" s="125" t="s">
        <v>5</v>
      </c>
      <c r="C28" s="126"/>
      <c r="D28" s="7">
        <f>COUNTIF(D17:D27,0.618)</f>
        <v>3</v>
      </c>
      <c r="E28" s="82">
        <f>COUNTIF(E17:E27,1)</f>
        <v>2</v>
      </c>
      <c r="F28" s="7">
        <f>COUNTIF(F17:F27,1)</f>
        <v>3</v>
      </c>
      <c r="G28" s="7">
        <f>COUNTIF(G17:G27,1.382)</f>
        <v>2</v>
      </c>
      <c r="H28" s="7">
        <f>COUNTIF(H17:H27,1.27)</f>
        <v>0</v>
      </c>
      <c r="I28" s="7">
        <f>COUNTIF(I17:I27,1.5)</f>
        <v>0</v>
      </c>
      <c r="J28" s="8">
        <f>COUNTIF(J17:J27,2)</f>
        <v>0</v>
      </c>
      <c r="K28" s="55">
        <f>Y28+K16</f>
        <v>90738.780679766132</v>
      </c>
      <c r="L28" s="84">
        <f>Z28+L16+Y28</f>
        <v>85560.991218824711</v>
      </c>
      <c r="M28" s="56">
        <f>AA28+M16</f>
        <v>93836.185570108384</v>
      </c>
      <c r="N28" s="86">
        <f>AB28+N16+AA28</f>
        <v>90780.158735378194</v>
      </c>
      <c r="O28" s="56">
        <f>AC28+O16</f>
        <v>100000</v>
      </c>
      <c r="P28" s="56">
        <f>AD28+P16</f>
        <v>100000</v>
      </c>
      <c r="Q28" s="57">
        <f>AE28+Q16</f>
        <v>100000</v>
      </c>
      <c r="R28" s="52" t="s">
        <v>27</v>
      </c>
      <c r="S28" s="78"/>
      <c r="T28" s="79"/>
      <c r="U28" s="79"/>
      <c r="V28" s="80"/>
      <c r="W28" s="53">
        <f>B27-B17</f>
        <v>1238</v>
      </c>
      <c r="X28" s="54" t="s">
        <v>28</v>
      </c>
      <c r="Y28" s="65">
        <f>SUM(Y17:Y27)</f>
        <v>-9261.219320233864</v>
      </c>
      <c r="Z28" s="66">
        <f>SUM(Z17:Z27)</f>
        <v>-5177.7894609414279</v>
      </c>
      <c r="AA28" s="66">
        <f>SUM(AA17:AA27)</f>
        <v>-6163.8144298916104</v>
      </c>
      <c r="AB28" s="66">
        <f>SUM(AB17:AB27)</f>
        <v>-3056.0268347301835</v>
      </c>
      <c r="AC28" s="104">
        <f>SUM(AC17:AC27)</f>
        <v>0</v>
      </c>
      <c r="AD28" s="104">
        <f>SUM(AD17:AD27)</f>
        <v>0</v>
      </c>
      <c r="AE28" s="105">
        <f>SUM(AE17:AE27)</f>
        <v>0</v>
      </c>
    </row>
    <row r="29" spans="1:35" ht="19.5" thickBot="1" x14ac:dyDescent="0.45">
      <c r="A29" s="9"/>
      <c r="B29" s="119" t="s">
        <v>6</v>
      </c>
      <c r="C29" s="120"/>
      <c r="D29" s="7">
        <f>COUNTIF(D17:D27,-1)</f>
        <v>5</v>
      </c>
      <c r="E29" s="82">
        <f>COUNTIF(E17:E27,-0.618)</f>
        <v>6</v>
      </c>
      <c r="F29" s="82">
        <f>COUNTIF(F17:F27,-1)</f>
        <v>5</v>
      </c>
      <c r="G29" s="7">
        <f>COUNTIF(G17:G27,-0.618)</f>
        <v>6</v>
      </c>
      <c r="H29" s="7">
        <f>COUNTIF(H17:H27,-1)</f>
        <v>0</v>
      </c>
      <c r="I29" s="7">
        <f>COUNTIF(I17:I27,-1)</f>
        <v>0</v>
      </c>
      <c r="J29" s="8">
        <f>COUNTIF(J17:J27,-1)</f>
        <v>0</v>
      </c>
      <c r="K29" s="117" t="s">
        <v>26</v>
      </c>
      <c r="L29" s="118"/>
      <c r="M29" s="118"/>
      <c r="N29" s="118"/>
      <c r="O29" s="118"/>
      <c r="P29" s="118"/>
      <c r="Q29" s="124"/>
      <c r="R29" s="117" t="s">
        <v>29</v>
      </c>
      <c r="S29" s="118"/>
      <c r="T29" s="118"/>
      <c r="U29" s="118"/>
      <c r="V29" s="118"/>
      <c r="W29" s="118"/>
      <c r="X29" s="124"/>
      <c r="Y29" s="9"/>
      <c r="Z29" s="3"/>
      <c r="AA29" s="3"/>
      <c r="AB29" s="3"/>
      <c r="AC29" s="3"/>
      <c r="AD29" s="3"/>
      <c r="AE29" s="4"/>
    </row>
    <row r="30" spans="1:35" ht="19.5" thickBot="1" x14ac:dyDescent="0.45">
      <c r="A30" s="9"/>
      <c r="B30" s="119" t="s">
        <v>30</v>
      </c>
      <c r="C30" s="120"/>
      <c r="D30" s="7">
        <f>COUNTIF(D17:D27,0)</f>
        <v>1</v>
      </c>
      <c r="E30" s="7">
        <f>COUNTIF(E17:E27,0)</f>
        <v>1</v>
      </c>
      <c r="F30" s="7">
        <f>COUNTIF(F17:F27,0)</f>
        <v>1</v>
      </c>
      <c r="G30" s="7">
        <f>COUNTIF(G17:G27,0)</f>
        <v>1</v>
      </c>
      <c r="H30" s="7">
        <f>COUNTIF(H17:H27,0)</f>
        <v>0</v>
      </c>
      <c r="I30" s="7">
        <f>COUNTIF(I17:I27,0)</f>
        <v>0</v>
      </c>
      <c r="J30" s="7">
        <f>COUNTIF(J17:J27,0)</f>
        <v>0</v>
      </c>
      <c r="K30" s="61">
        <f>K28/K16</f>
        <v>0.90738780679766129</v>
      </c>
      <c r="L30" s="62">
        <f>L28/L16</f>
        <v>0.85560991218824711</v>
      </c>
      <c r="M30" s="62">
        <f>M28/M16</f>
        <v>0.93836185570108388</v>
      </c>
      <c r="N30" s="62">
        <f>N28/N16</f>
        <v>0.90780158735378191</v>
      </c>
      <c r="O30" s="62">
        <f>O28/O16</f>
        <v>1</v>
      </c>
      <c r="P30" s="62">
        <f>P28/P16</f>
        <v>1</v>
      </c>
      <c r="Q30" s="63">
        <f>Q28/Q16</f>
        <v>1</v>
      </c>
      <c r="R30" s="50">
        <f>(K30-100%)*30/W28</f>
        <v>-2.2442373150809059E-3</v>
      </c>
      <c r="S30" s="50">
        <f>(L30-100%)*30/W28</f>
        <v>-3.4989520471345611E-3</v>
      </c>
      <c r="T30" s="50">
        <f>(M30-100%)*30/W28</f>
        <v>-1.4936545468234924E-3</v>
      </c>
      <c r="U30" s="50">
        <f>(N30-100%)*30/W28</f>
        <v>-2.2342103226062541E-3</v>
      </c>
      <c r="V30" s="50">
        <f>(O30-100%)*30/W28</f>
        <v>0</v>
      </c>
      <c r="W30" s="50">
        <f>(P30-100%)*30/W28</f>
        <v>0</v>
      </c>
      <c r="X30" s="51">
        <f>(Q30-100%)*30/W28</f>
        <v>0</v>
      </c>
      <c r="Y30" s="10"/>
      <c r="Z30" s="2"/>
      <c r="AA30" s="2"/>
      <c r="AB30" s="2"/>
      <c r="AC30" s="2"/>
      <c r="AD30" s="2"/>
      <c r="AE30" s="11"/>
    </row>
    <row r="31" spans="1:35" ht="19.5" thickBot="1" x14ac:dyDescent="0.45">
      <c r="A31" s="3"/>
      <c r="B31" s="117" t="s">
        <v>4</v>
      </c>
      <c r="C31" s="118"/>
      <c r="D31" s="64">
        <f t="shared" ref="D31:I31" si="58">D28/(D28+D29+D30)</f>
        <v>0.33333333333333331</v>
      </c>
      <c r="E31" s="59">
        <f t="shared" ref="E31" si="59">E28/(E28+E29+E30)</f>
        <v>0.22222222222222221</v>
      </c>
      <c r="F31" s="59">
        <f t="shared" ref="F31" si="60">F28/(F28+F29+F30)</f>
        <v>0.33333333333333331</v>
      </c>
      <c r="G31" s="59">
        <f t="shared" ref="G31" si="61">G28/(G28+G29+G30)</f>
        <v>0.22222222222222221</v>
      </c>
      <c r="H31" s="59" t="e">
        <f t="shared" si="58"/>
        <v>#DIV/0!</v>
      </c>
      <c r="I31" s="59" t="e">
        <f t="shared" si="58"/>
        <v>#DIV/0!</v>
      </c>
      <c r="J31" s="60" t="e">
        <f>J28/(J28+J29+J30)</f>
        <v>#DIV/0!</v>
      </c>
    </row>
    <row r="33" spans="4:10" x14ac:dyDescent="0.4">
      <c r="D33" s="58"/>
      <c r="E33" s="58"/>
      <c r="F33" s="58"/>
      <c r="G33" s="58"/>
      <c r="H33" s="58"/>
      <c r="I33" s="58"/>
      <c r="J33" s="58"/>
    </row>
  </sheetData>
  <mergeCells count="12">
    <mergeCell ref="AF14:AH14"/>
    <mergeCell ref="B31:C31"/>
    <mergeCell ref="B30:C30"/>
    <mergeCell ref="R16:X16"/>
    <mergeCell ref="R14:X14"/>
    <mergeCell ref="Y14:AE14"/>
    <mergeCell ref="K14:Q14"/>
    <mergeCell ref="Y16:AE16"/>
    <mergeCell ref="B28:C28"/>
    <mergeCell ref="B29:C29"/>
    <mergeCell ref="K29:Q29"/>
    <mergeCell ref="R29:X29"/>
  </mergeCells>
  <phoneticPr fontId="1"/>
  <pageMargins left="0.7" right="0.7" top="0.75" bottom="0.75" header="0.3" footer="0.3"/>
  <pageSetup paperSize="9" orientation="portrait" horizontalDpi="4294967293" verticalDpi="0" r:id="rId1"/>
  <ignoredErrors>
    <ignoredError sqref="E29:G29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09"/>
  <sheetViews>
    <sheetView zoomScale="55" zoomScaleNormal="55" workbookViewId="0">
      <selection activeCell="B38" sqref="B38"/>
    </sheetView>
  </sheetViews>
  <sheetFormatPr defaultColWidth="8.125" defaultRowHeight="14.25" x14ac:dyDescent="0.4"/>
  <cols>
    <col min="1" max="1" width="6.625" style="44" customWidth="1"/>
    <col min="2" max="2" width="7.25" style="43" customWidth="1"/>
    <col min="3" max="256" width="8.125" style="43"/>
    <col min="257" max="257" width="6.625" style="43" customWidth="1"/>
    <col min="258" max="258" width="7.25" style="43" customWidth="1"/>
    <col min="259" max="512" width="8.125" style="43"/>
    <col min="513" max="513" width="6.625" style="43" customWidth="1"/>
    <col min="514" max="514" width="7.25" style="43" customWidth="1"/>
    <col min="515" max="768" width="8.125" style="43"/>
    <col min="769" max="769" width="6.625" style="43" customWidth="1"/>
    <col min="770" max="770" width="7.25" style="43" customWidth="1"/>
    <col min="771" max="1024" width="8.125" style="43"/>
    <col min="1025" max="1025" width="6.625" style="43" customWidth="1"/>
    <col min="1026" max="1026" width="7.25" style="43" customWidth="1"/>
    <col min="1027" max="1280" width="8.125" style="43"/>
    <col min="1281" max="1281" width="6.625" style="43" customWidth="1"/>
    <col min="1282" max="1282" width="7.25" style="43" customWidth="1"/>
    <col min="1283" max="1536" width="8.125" style="43"/>
    <col min="1537" max="1537" width="6.625" style="43" customWidth="1"/>
    <col min="1538" max="1538" width="7.25" style="43" customWidth="1"/>
    <col min="1539" max="1792" width="8.125" style="43"/>
    <col min="1793" max="1793" width="6.625" style="43" customWidth="1"/>
    <col min="1794" max="1794" width="7.25" style="43" customWidth="1"/>
    <col min="1795" max="2048" width="8.125" style="43"/>
    <col min="2049" max="2049" width="6.625" style="43" customWidth="1"/>
    <col min="2050" max="2050" width="7.25" style="43" customWidth="1"/>
    <col min="2051" max="2304" width="8.125" style="43"/>
    <col min="2305" max="2305" width="6.625" style="43" customWidth="1"/>
    <col min="2306" max="2306" width="7.25" style="43" customWidth="1"/>
    <col min="2307" max="2560" width="8.125" style="43"/>
    <col min="2561" max="2561" width="6.625" style="43" customWidth="1"/>
    <col min="2562" max="2562" width="7.25" style="43" customWidth="1"/>
    <col min="2563" max="2816" width="8.125" style="43"/>
    <col min="2817" max="2817" width="6.625" style="43" customWidth="1"/>
    <col min="2818" max="2818" width="7.25" style="43" customWidth="1"/>
    <col min="2819" max="3072" width="8.125" style="43"/>
    <col min="3073" max="3073" width="6.625" style="43" customWidth="1"/>
    <col min="3074" max="3074" width="7.25" style="43" customWidth="1"/>
    <col min="3075" max="3328" width="8.125" style="43"/>
    <col min="3329" max="3329" width="6.625" style="43" customWidth="1"/>
    <col min="3330" max="3330" width="7.25" style="43" customWidth="1"/>
    <col min="3331" max="3584" width="8.125" style="43"/>
    <col min="3585" max="3585" width="6.625" style="43" customWidth="1"/>
    <col min="3586" max="3586" width="7.25" style="43" customWidth="1"/>
    <col min="3587" max="3840" width="8.125" style="43"/>
    <col min="3841" max="3841" width="6.625" style="43" customWidth="1"/>
    <col min="3842" max="3842" width="7.25" style="43" customWidth="1"/>
    <col min="3843" max="4096" width="8.125" style="43"/>
    <col min="4097" max="4097" width="6.625" style="43" customWidth="1"/>
    <col min="4098" max="4098" width="7.25" style="43" customWidth="1"/>
    <col min="4099" max="4352" width="8.125" style="43"/>
    <col min="4353" max="4353" width="6.625" style="43" customWidth="1"/>
    <col min="4354" max="4354" width="7.25" style="43" customWidth="1"/>
    <col min="4355" max="4608" width="8.125" style="43"/>
    <col min="4609" max="4609" width="6.625" style="43" customWidth="1"/>
    <col min="4610" max="4610" width="7.25" style="43" customWidth="1"/>
    <col min="4611" max="4864" width="8.125" style="43"/>
    <col min="4865" max="4865" width="6.625" style="43" customWidth="1"/>
    <col min="4866" max="4866" width="7.25" style="43" customWidth="1"/>
    <col min="4867" max="5120" width="8.125" style="43"/>
    <col min="5121" max="5121" width="6.625" style="43" customWidth="1"/>
    <col min="5122" max="5122" width="7.25" style="43" customWidth="1"/>
    <col min="5123" max="5376" width="8.125" style="43"/>
    <col min="5377" max="5377" width="6.625" style="43" customWidth="1"/>
    <col min="5378" max="5378" width="7.25" style="43" customWidth="1"/>
    <col min="5379" max="5632" width="8.125" style="43"/>
    <col min="5633" max="5633" width="6.625" style="43" customWidth="1"/>
    <col min="5634" max="5634" width="7.25" style="43" customWidth="1"/>
    <col min="5635" max="5888" width="8.125" style="43"/>
    <col min="5889" max="5889" width="6.625" style="43" customWidth="1"/>
    <col min="5890" max="5890" width="7.25" style="43" customWidth="1"/>
    <col min="5891" max="6144" width="8.125" style="43"/>
    <col min="6145" max="6145" width="6.625" style="43" customWidth="1"/>
    <col min="6146" max="6146" width="7.25" style="43" customWidth="1"/>
    <col min="6147" max="6400" width="8.125" style="43"/>
    <col min="6401" max="6401" width="6.625" style="43" customWidth="1"/>
    <col min="6402" max="6402" width="7.25" style="43" customWidth="1"/>
    <col min="6403" max="6656" width="8.125" style="43"/>
    <col min="6657" max="6657" width="6.625" style="43" customWidth="1"/>
    <col min="6658" max="6658" width="7.25" style="43" customWidth="1"/>
    <col min="6659" max="6912" width="8.125" style="43"/>
    <col min="6913" max="6913" width="6.625" style="43" customWidth="1"/>
    <col min="6914" max="6914" width="7.25" style="43" customWidth="1"/>
    <col min="6915" max="7168" width="8.125" style="43"/>
    <col min="7169" max="7169" width="6.625" style="43" customWidth="1"/>
    <col min="7170" max="7170" width="7.25" style="43" customWidth="1"/>
    <col min="7171" max="7424" width="8.125" style="43"/>
    <col min="7425" max="7425" width="6.625" style="43" customWidth="1"/>
    <col min="7426" max="7426" width="7.25" style="43" customWidth="1"/>
    <col min="7427" max="7680" width="8.125" style="43"/>
    <col min="7681" max="7681" width="6.625" style="43" customWidth="1"/>
    <col min="7682" max="7682" width="7.25" style="43" customWidth="1"/>
    <col min="7683" max="7936" width="8.125" style="43"/>
    <col min="7937" max="7937" width="6.625" style="43" customWidth="1"/>
    <col min="7938" max="7938" width="7.25" style="43" customWidth="1"/>
    <col min="7939" max="8192" width="8.125" style="43"/>
    <col min="8193" max="8193" width="6.625" style="43" customWidth="1"/>
    <col min="8194" max="8194" width="7.25" style="43" customWidth="1"/>
    <col min="8195" max="8448" width="8.125" style="43"/>
    <col min="8449" max="8449" width="6.625" style="43" customWidth="1"/>
    <col min="8450" max="8450" width="7.25" style="43" customWidth="1"/>
    <col min="8451" max="8704" width="8.125" style="43"/>
    <col min="8705" max="8705" width="6.625" style="43" customWidth="1"/>
    <col min="8706" max="8706" width="7.25" style="43" customWidth="1"/>
    <col min="8707" max="8960" width="8.125" style="43"/>
    <col min="8961" max="8961" width="6.625" style="43" customWidth="1"/>
    <col min="8962" max="8962" width="7.25" style="43" customWidth="1"/>
    <col min="8963" max="9216" width="8.125" style="43"/>
    <col min="9217" max="9217" width="6.625" style="43" customWidth="1"/>
    <col min="9218" max="9218" width="7.25" style="43" customWidth="1"/>
    <col min="9219" max="9472" width="8.125" style="43"/>
    <col min="9473" max="9473" width="6.625" style="43" customWidth="1"/>
    <col min="9474" max="9474" width="7.25" style="43" customWidth="1"/>
    <col min="9475" max="9728" width="8.125" style="43"/>
    <col min="9729" max="9729" width="6.625" style="43" customWidth="1"/>
    <col min="9730" max="9730" width="7.25" style="43" customWidth="1"/>
    <col min="9731" max="9984" width="8.125" style="43"/>
    <col min="9985" max="9985" width="6.625" style="43" customWidth="1"/>
    <col min="9986" max="9986" width="7.25" style="43" customWidth="1"/>
    <col min="9987" max="10240" width="8.125" style="43"/>
    <col min="10241" max="10241" width="6.625" style="43" customWidth="1"/>
    <col min="10242" max="10242" width="7.25" style="43" customWidth="1"/>
    <col min="10243" max="10496" width="8.125" style="43"/>
    <col min="10497" max="10497" width="6.625" style="43" customWidth="1"/>
    <col min="10498" max="10498" width="7.25" style="43" customWidth="1"/>
    <col min="10499" max="10752" width="8.125" style="43"/>
    <col min="10753" max="10753" width="6.625" style="43" customWidth="1"/>
    <col min="10754" max="10754" width="7.25" style="43" customWidth="1"/>
    <col min="10755" max="11008" width="8.125" style="43"/>
    <col min="11009" max="11009" width="6.625" style="43" customWidth="1"/>
    <col min="11010" max="11010" width="7.25" style="43" customWidth="1"/>
    <col min="11011" max="11264" width="8.125" style="43"/>
    <col min="11265" max="11265" width="6.625" style="43" customWidth="1"/>
    <col min="11266" max="11266" width="7.25" style="43" customWidth="1"/>
    <col min="11267" max="11520" width="8.125" style="43"/>
    <col min="11521" max="11521" width="6.625" style="43" customWidth="1"/>
    <col min="11522" max="11522" width="7.25" style="43" customWidth="1"/>
    <col min="11523" max="11776" width="8.125" style="43"/>
    <col min="11777" max="11777" width="6.625" style="43" customWidth="1"/>
    <col min="11778" max="11778" width="7.25" style="43" customWidth="1"/>
    <col min="11779" max="12032" width="8.125" style="43"/>
    <col min="12033" max="12033" width="6.625" style="43" customWidth="1"/>
    <col min="12034" max="12034" width="7.25" style="43" customWidth="1"/>
    <col min="12035" max="12288" width="8.125" style="43"/>
    <col min="12289" max="12289" width="6.625" style="43" customWidth="1"/>
    <col min="12290" max="12290" width="7.25" style="43" customWidth="1"/>
    <col min="12291" max="12544" width="8.125" style="43"/>
    <col min="12545" max="12545" width="6.625" style="43" customWidth="1"/>
    <col min="12546" max="12546" width="7.25" style="43" customWidth="1"/>
    <col min="12547" max="12800" width="8.125" style="43"/>
    <col min="12801" max="12801" width="6.625" style="43" customWidth="1"/>
    <col min="12802" max="12802" width="7.25" style="43" customWidth="1"/>
    <col min="12803" max="13056" width="8.125" style="43"/>
    <col min="13057" max="13057" width="6.625" style="43" customWidth="1"/>
    <col min="13058" max="13058" width="7.25" style="43" customWidth="1"/>
    <col min="13059" max="13312" width="8.125" style="43"/>
    <col min="13313" max="13313" width="6.625" style="43" customWidth="1"/>
    <col min="13314" max="13314" width="7.25" style="43" customWidth="1"/>
    <col min="13315" max="13568" width="8.125" style="43"/>
    <col min="13569" max="13569" width="6.625" style="43" customWidth="1"/>
    <col min="13570" max="13570" width="7.25" style="43" customWidth="1"/>
    <col min="13571" max="13824" width="8.125" style="43"/>
    <col min="13825" max="13825" width="6.625" style="43" customWidth="1"/>
    <col min="13826" max="13826" width="7.25" style="43" customWidth="1"/>
    <col min="13827" max="14080" width="8.125" style="43"/>
    <col min="14081" max="14081" width="6.625" style="43" customWidth="1"/>
    <col min="14082" max="14082" width="7.25" style="43" customWidth="1"/>
    <col min="14083" max="14336" width="8.125" style="43"/>
    <col min="14337" max="14337" width="6.625" style="43" customWidth="1"/>
    <col min="14338" max="14338" width="7.25" style="43" customWidth="1"/>
    <col min="14339" max="14592" width="8.125" style="43"/>
    <col min="14593" max="14593" width="6.625" style="43" customWidth="1"/>
    <col min="14594" max="14594" width="7.25" style="43" customWidth="1"/>
    <col min="14595" max="14848" width="8.125" style="43"/>
    <col min="14849" max="14849" width="6.625" style="43" customWidth="1"/>
    <col min="14850" max="14850" width="7.25" style="43" customWidth="1"/>
    <col min="14851" max="15104" width="8.125" style="43"/>
    <col min="15105" max="15105" width="6.625" style="43" customWidth="1"/>
    <col min="15106" max="15106" width="7.25" style="43" customWidth="1"/>
    <col min="15107" max="15360" width="8.125" style="43"/>
    <col min="15361" max="15361" width="6.625" style="43" customWidth="1"/>
    <col min="15362" max="15362" width="7.25" style="43" customWidth="1"/>
    <col min="15363" max="15616" width="8.125" style="43"/>
    <col min="15617" max="15617" width="6.625" style="43" customWidth="1"/>
    <col min="15618" max="15618" width="7.25" style="43" customWidth="1"/>
    <col min="15619" max="15872" width="8.125" style="43"/>
    <col min="15873" max="15873" width="6.625" style="43" customWidth="1"/>
    <col min="15874" max="15874" width="7.25" style="43" customWidth="1"/>
    <col min="15875" max="16128" width="8.125" style="43"/>
    <col min="16129" max="16129" width="6.625" style="43" customWidth="1"/>
    <col min="16130" max="16130" width="7.25" style="43" customWidth="1"/>
    <col min="16131" max="16384" width="8.125" style="43"/>
  </cols>
  <sheetData>
    <row r="1" spans="1:1" x14ac:dyDescent="0.4">
      <c r="A1" s="106" t="s">
        <v>56</v>
      </c>
    </row>
    <row r="54" spans="1:1" x14ac:dyDescent="0.4">
      <c r="A54" s="44">
        <v>6</v>
      </c>
    </row>
    <row r="109" spans="1:1" x14ac:dyDescent="0.4">
      <c r="A109" s="44">
        <v>7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="145" zoomScaleSheetLayoutView="100" workbookViewId="0">
      <selection activeCell="A12" sqref="A12:J19"/>
    </sheetView>
  </sheetViews>
  <sheetFormatPr defaultColWidth="8.125" defaultRowHeight="13.5" x14ac:dyDescent="0.4"/>
  <cols>
    <col min="1" max="16384" width="8.125" style="43"/>
  </cols>
  <sheetData>
    <row r="1" spans="1:10" x14ac:dyDescent="0.4">
      <c r="A1" s="43" t="s">
        <v>22</v>
      </c>
    </row>
    <row r="2" spans="1:10" x14ac:dyDescent="0.4">
      <c r="A2" s="127"/>
      <c r="B2" s="128"/>
      <c r="C2" s="128"/>
      <c r="D2" s="128"/>
      <c r="E2" s="128"/>
      <c r="F2" s="128"/>
      <c r="G2" s="128"/>
      <c r="H2" s="128"/>
      <c r="I2" s="128"/>
      <c r="J2" s="128"/>
    </row>
    <row r="3" spans="1:10" x14ac:dyDescent="0.4">
      <c r="A3" s="128"/>
      <c r="B3" s="128"/>
      <c r="C3" s="128"/>
      <c r="D3" s="128"/>
      <c r="E3" s="128"/>
      <c r="F3" s="128"/>
      <c r="G3" s="128"/>
      <c r="H3" s="128"/>
      <c r="I3" s="128"/>
      <c r="J3" s="128"/>
    </row>
    <row r="4" spans="1:10" x14ac:dyDescent="0.4">
      <c r="A4" s="128"/>
      <c r="B4" s="128"/>
      <c r="C4" s="128"/>
      <c r="D4" s="128"/>
      <c r="E4" s="128"/>
      <c r="F4" s="128"/>
      <c r="G4" s="128"/>
      <c r="H4" s="128"/>
      <c r="I4" s="128"/>
      <c r="J4" s="128"/>
    </row>
    <row r="5" spans="1:10" x14ac:dyDescent="0.4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0" x14ac:dyDescent="0.4">
      <c r="A6" s="128"/>
      <c r="B6" s="128"/>
      <c r="C6" s="128"/>
      <c r="D6" s="128"/>
      <c r="E6" s="128"/>
      <c r="F6" s="128"/>
      <c r="G6" s="128"/>
      <c r="H6" s="128"/>
      <c r="I6" s="128"/>
      <c r="J6" s="128"/>
    </row>
    <row r="7" spans="1:10" x14ac:dyDescent="0.4">
      <c r="A7" s="128"/>
      <c r="B7" s="128"/>
      <c r="C7" s="128"/>
      <c r="D7" s="128"/>
      <c r="E7" s="128"/>
      <c r="F7" s="128"/>
      <c r="G7" s="128"/>
      <c r="H7" s="128"/>
      <c r="I7" s="128"/>
      <c r="J7" s="128"/>
    </row>
    <row r="8" spans="1:10" x14ac:dyDescent="0.4">
      <c r="A8" s="128"/>
      <c r="B8" s="128"/>
      <c r="C8" s="128"/>
      <c r="D8" s="128"/>
      <c r="E8" s="128"/>
      <c r="F8" s="128"/>
      <c r="G8" s="128"/>
      <c r="H8" s="128"/>
      <c r="I8" s="128"/>
      <c r="J8" s="128"/>
    </row>
    <row r="9" spans="1:10" x14ac:dyDescent="0.4">
      <c r="A9" s="128"/>
      <c r="B9" s="128"/>
      <c r="C9" s="128"/>
      <c r="D9" s="128"/>
      <c r="E9" s="128"/>
      <c r="F9" s="128"/>
      <c r="G9" s="128"/>
      <c r="H9" s="128"/>
      <c r="I9" s="128"/>
      <c r="J9" s="128"/>
    </row>
    <row r="11" spans="1:10" x14ac:dyDescent="0.4">
      <c r="A11" s="43" t="s">
        <v>23</v>
      </c>
    </row>
    <row r="12" spans="1:10" x14ac:dyDescent="0.4">
      <c r="A12" s="129"/>
      <c r="B12" s="130"/>
      <c r="C12" s="130"/>
      <c r="D12" s="130"/>
      <c r="E12" s="130"/>
      <c r="F12" s="130"/>
      <c r="G12" s="130"/>
      <c r="H12" s="130"/>
      <c r="I12" s="130"/>
      <c r="J12" s="130"/>
    </row>
    <row r="13" spans="1:10" x14ac:dyDescent="0.4">
      <c r="A13" s="130"/>
      <c r="B13" s="130"/>
      <c r="C13" s="130"/>
      <c r="D13" s="130"/>
      <c r="E13" s="130"/>
      <c r="F13" s="130"/>
      <c r="G13" s="130"/>
      <c r="H13" s="130"/>
      <c r="I13" s="130"/>
      <c r="J13" s="130"/>
    </row>
    <row r="14" spans="1:10" x14ac:dyDescent="0.4">
      <c r="A14" s="130"/>
      <c r="B14" s="130"/>
      <c r="C14" s="130"/>
      <c r="D14" s="130"/>
      <c r="E14" s="130"/>
      <c r="F14" s="130"/>
      <c r="G14" s="130"/>
      <c r="H14" s="130"/>
      <c r="I14" s="130"/>
      <c r="J14" s="130"/>
    </row>
    <row r="15" spans="1:10" x14ac:dyDescent="0.4">
      <c r="A15" s="130"/>
      <c r="B15" s="130"/>
      <c r="C15" s="130"/>
      <c r="D15" s="130"/>
      <c r="E15" s="130"/>
      <c r="F15" s="130"/>
      <c r="G15" s="130"/>
      <c r="H15" s="130"/>
      <c r="I15" s="130"/>
      <c r="J15" s="130"/>
    </row>
    <row r="16" spans="1:10" x14ac:dyDescent="0.4">
      <c r="A16" s="130"/>
      <c r="B16" s="130"/>
      <c r="C16" s="130"/>
      <c r="D16" s="130"/>
      <c r="E16" s="130"/>
      <c r="F16" s="130"/>
      <c r="G16" s="130"/>
      <c r="H16" s="130"/>
      <c r="I16" s="130"/>
      <c r="J16" s="130"/>
    </row>
    <row r="17" spans="1:10" x14ac:dyDescent="0.4">
      <c r="A17" s="130"/>
      <c r="B17" s="130"/>
      <c r="C17" s="130"/>
      <c r="D17" s="130"/>
      <c r="E17" s="130"/>
      <c r="F17" s="130"/>
      <c r="G17" s="130"/>
      <c r="H17" s="130"/>
      <c r="I17" s="130"/>
      <c r="J17" s="130"/>
    </row>
    <row r="18" spans="1:10" x14ac:dyDescent="0.4">
      <c r="A18" s="130"/>
      <c r="B18" s="130"/>
      <c r="C18" s="130"/>
      <c r="D18" s="130"/>
      <c r="E18" s="130"/>
      <c r="F18" s="130"/>
      <c r="G18" s="130"/>
      <c r="H18" s="130"/>
      <c r="I18" s="130"/>
      <c r="J18" s="130"/>
    </row>
    <row r="19" spans="1:10" x14ac:dyDescent="0.4">
      <c r="A19" s="130"/>
      <c r="B19" s="130"/>
      <c r="C19" s="130"/>
      <c r="D19" s="130"/>
      <c r="E19" s="130"/>
      <c r="F19" s="130"/>
      <c r="G19" s="130"/>
      <c r="H19" s="130"/>
      <c r="I19" s="130"/>
      <c r="J19" s="130"/>
    </row>
    <row r="21" spans="1:10" x14ac:dyDescent="0.4">
      <c r="A21" s="43" t="s">
        <v>24</v>
      </c>
    </row>
    <row r="22" spans="1:10" x14ac:dyDescent="0.4">
      <c r="A22" s="129"/>
      <c r="B22" s="129"/>
      <c r="C22" s="129"/>
      <c r="D22" s="129"/>
      <c r="E22" s="129"/>
      <c r="F22" s="129"/>
      <c r="G22" s="129"/>
      <c r="H22" s="129"/>
      <c r="I22" s="129"/>
      <c r="J22" s="129"/>
    </row>
    <row r="23" spans="1:10" x14ac:dyDescent="0.4">
      <c r="A23" s="129"/>
      <c r="B23" s="129"/>
      <c r="C23" s="129"/>
      <c r="D23" s="129"/>
      <c r="E23" s="129"/>
      <c r="F23" s="129"/>
      <c r="G23" s="129"/>
      <c r="H23" s="129"/>
      <c r="I23" s="129"/>
      <c r="J23" s="129"/>
    </row>
    <row r="24" spans="1:10" x14ac:dyDescent="0.4">
      <c r="A24" s="129"/>
      <c r="B24" s="129"/>
      <c r="C24" s="129"/>
      <c r="D24" s="129"/>
      <c r="E24" s="129"/>
      <c r="F24" s="129"/>
      <c r="G24" s="129"/>
      <c r="H24" s="129"/>
      <c r="I24" s="129"/>
      <c r="J24" s="129"/>
    </row>
    <row r="25" spans="1:10" x14ac:dyDescent="0.4">
      <c r="A25" s="129"/>
      <c r="B25" s="129"/>
      <c r="C25" s="129"/>
      <c r="D25" s="129"/>
      <c r="E25" s="129"/>
      <c r="F25" s="129"/>
      <c r="G25" s="129"/>
      <c r="H25" s="129"/>
      <c r="I25" s="129"/>
      <c r="J25" s="129"/>
    </row>
    <row r="26" spans="1:10" x14ac:dyDescent="0.4">
      <c r="A26" s="129"/>
      <c r="B26" s="129"/>
      <c r="C26" s="129"/>
      <c r="D26" s="129"/>
      <c r="E26" s="129"/>
      <c r="F26" s="129"/>
      <c r="G26" s="129"/>
      <c r="H26" s="129"/>
      <c r="I26" s="129"/>
      <c r="J26" s="129"/>
    </row>
    <row r="27" spans="1:10" x14ac:dyDescent="0.4">
      <c r="A27" s="129"/>
      <c r="B27" s="129"/>
      <c r="C27" s="129"/>
      <c r="D27" s="129"/>
      <c r="E27" s="129"/>
      <c r="F27" s="129"/>
      <c r="G27" s="129"/>
      <c r="H27" s="129"/>
      <c r="I27" s="129"/>
      <c r="J27" s="129"/>
    </row>
    <row r="28" spans="1:10" x14ac:dyDescent="0.4">
      <c r="A28" s="129"/>
      <c r="B28" s="129"/>
      <c r="C28" s="129"/>
      <c r="D28" s="129"/>
      <c r="E28" s="129"/>
      <c r="F28" s="129"/>
      <c r="G28" s="129"/>
      <c r="H28" s="129"/>
      <c r="I28" s="129"/>
      <c r="J28" s="129"/>
    </row>
    <row r="29" spans="1:10" x14ac:dyDescent="0.4">
      <c r="A29" s="129"/>
      <c r="B29" s="129"/>
      <c r="C29" s="129"/>
      <c r="D29" s="129"/>
      <c r="E29" s="129"/>
      <c r="F29" s="129"/>
      <c r="G29" s="129"/>
      <c r="H29" s="129"/>
      <c r="I29" s="129"/>
      <c r="J29" s="129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"/>
  <sheetViews>
    <sheetView zoomScale="80" zoomScaleNormal="80" workbookViewId="0">
      <selection activeCell="B24" sqref="B2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  <col min="10" max="10" width="15.625" customWidth="1"/>
    <col min="12" max="12" width="13.75" bestFit="1" customWidth="1"/>
  </cols>
  <sheetData>
    <row r="1" spans="1:12" x14ac:dyDescent="0.4">
      <c r="A1" s="25" t="s">
        <v>13</v>
      </c>
      <c r="B1" s="26"/>
      <c r="C1" s="27"/>
      <c r="D1" s="28"/>
      <c r="E1" s="27"/>
      <c r="F1" s="28"/>
      <c r="G1" s="27"/>
      <c r="H1" s="28"/>
      <c r="I1" s="27"/>
      <c r="J1" s="28"/>
    </row>
    <row r="2" spans="1:12" x14ac:dyDescent="0.4">
      <c r="A2" s="29"/>
      <c r="B2" s="27"/>
      <c r="C2" s="27"/>
      <c r="D2" s="28"/>
      <c r="E2" s="27"/>
      <c r="F2" s="28"/>
      <c r="G2" s="27"/>
      <c r="H2" s="28"/>
      <c r="I2" s="27"/>
      <c r="J2" s="28"/>
    </row>
    <row r="3" spans="1:12" x14ac:dyDescent="0.4">
      <c r="A3" s="30" t="s">
        <v>57</v>
      </c>
      <c r="B3" s="30" t="s">
        <v>14</v>
      </c>
      <c r="C3" s="30" t="s">
        <v>15</v>
      </c>
      <c r="D3" s="31" t="s">
        <v>16</v>
      </c>
      <c r="E3" s="30" t="s">
        <v>17</v>
      </c>
      <c r="F3" s="31" t="s">
        <v>16</v>
      </c>
      <c r="G3" s="30" t="s">
        <v>18</v>
      </c>
      <c r="H3" s="31" t="s">
        <v>16</v>
      </c>
      <c r="I3" s="30" t="s">
        <v>58</v>
      </c>
      <c r="J3" s="31" t="s">
        <v>16</v>
      </c>
      <c r="K3" s="30" t="s">
        <v>59</v>
      </c>
      <c r="L3" s="31" t="s">
        <v>16</v>
      </c>
    </row>
    <row r="4" spans="1:12" x14ac:dyDescent="0.4">
      <c r="A4" s="32" t="s">
        <v>60</v>
      </c>
      <c r="B4" s="32" t="s">
        <v>61</v>
      </c>
      <c r="C4" s="32"/>
      <c r="D4" s="131">
        <v>45347</v>
      </c>
      <c r="E4" s="132"/>
      <c r="F4" s="131">
        <v>45351</v>
      </c>
      <c r="G4" s="132"/>
      <c r="H4" s="131">
        <v>45355</v>
      </c>
      <c r="I4" s="32"/>
      <c r="J4" s="33"/>
      <c r="K4" s="32"/>
      <c r="L4" s="33">
        <v>45358</v>
      </c>
    </row>
    <row r="5" spans="1:12" x14ac:dyDescent="0.4">
      <c r="A5" s="32" t="s">
        <v>62</v>
      </c>
      <c r="B5" s="32" t="s">
        <v>64</v>
      </c>
      <c r="C5" s="32"/>
      <c r="D5" s="131">
        <v>45362</v>
      </c>
      <c r="E5" s="132"/>
      <c r="F5" s="131">
        <v>45361</v>
      </c>
      <c r="G5" s="132"/>
      <c r="H5" s="131">
        <v>45358</v>
      </c>
      <c r="I5" s="32"/>
      <c r="J5" s="33"/>
      <c r="K5" s="32"/>
      <c r="L5" s="33"/>
    </row>
    <row r="6" spans="1:12" x14ac:dyDescent="0.4">
      <c r="A6" s="32" t="s">
        <v>62</v>
      </c>
      <c r="B6" s="32" t="s">
        <v>65</v>
      </c>
      <c r="C6" s="32"/>
      <c r="D6" s="131">
        <v>45364</v>
      </c>
      <c r="E6" s="132"/>
      <c r="F6" s="131">
        <v>45364</v>
      </c>
      <c r="G6" s="132"/>
      <c r="H6" s="131">
        <v>45365</v>
      </c>
      <c r="I6" s="32"/>
      <c r="J6" s="33"/>
      <c r="K6" s="32"/>
      <c r="L6" s="33"/>
    </row>
    <row r="7" spans="1:12" x14ac:dyDescent="0.4">
      <c r="A7" s="32" t="s">
        <v>60</v>
      </c>
      <c r="B7" s="32" t="s">
        <v>66</v>
      </c>
      <c r="C7" s="32"/>
      <c r="D7" s="131">
        <v>45371</v>
      </c>
      <c r="E7" s="132"/>
      <c r="F7" s="131">
        <v>45372</v>
      </c>
      <c r="G7" s="132"/>
      <c r="H7" s="131">
        <v>45375</v>
      </c>
      <c r="I7" s="32"/>
      <c r="J7" s="33"/>
      <c r="K7" s="32"/>
      <c r="L7" s="33"/>
    </row>
    <row r="8" spans="1:12" x14ac:dyDescent="0.4">
      <c r="A8" s="32" t="s">
        <v>67</v>
      </c>
      <c r="B8" s="32" t="s">
        <v>61</v>
      </c>
      <c r="C8" s="32"/>
      <c r="D8" s="131">
        <v>45378</v>
      </c>
      <c r="E8" s="132"/>
      <c r="F8" s="131">
        <v>45390</v>
      </c>
      <c r="G8" s="132"/>
      <c r="H8" s="131">
        <v>45394</v>
      </c>
      <c r="I8" s="32"/>
      <c r="J8" s="33"/>
      <c r="K8" s="32"/>
      <c r="L8" s="33"/>
    </row>
    <row r="9" spans="1:12" x14ac:dyDescent="0.4">
      <c r="A9" s="32" t="s">
        <v>67</v>
      </c>
      <c r="B9" s="32" t="s">
        <v>63</v>
      </c>
      <c r="C9" s="32"/>
      <c r="D9" s="131">
        <v>45395</v>
      </c>
      <c r="E9" s="132"/>
      <c r="F9" s="131"/>
      <c r="G9" s="132"/>
      <c r="H9" s="131"/>
      <c r="I9" s="32"/>
      <c r="J9" s="33"/>
      <c r="K9" s="32"/>
      <c r="L9" s="33"/>
    </row>
    <row r="10" spans="1:12" x14ac:dyDescent="0.4">
      <c r="A10" s="32" t="s">
        <v>69</v>
      </c>
      <c r="B10" s="32" t="s">
        <v>70</v>
      </c>
      <c r="C10" s="32"/>
      <c r="D10" s="131"/>
      <c r="E10" s="132"/>
      <c r="F10" s="131">
        <v>45492</v>
      </c>
      <c r="G10" s="132"/>
      <c r="H10" s="131">
        <v>45416</v>
      </c>
      <c r="I10" s="32"/>
      <c r="J10" s="33"/>
      <c r="K10" s="32"/>
      <c r="L10" s="33"/>
    </row>
    <row r="11" spans="1:12" x14ac:dyDescent="0.4">
      <c r="A11" s="32" t="s">
        <v>69</v>
      </c>
      <c r="B11" s="32" t="s">
        <v>71</v>
      </c>
      <c r="C11" s="32"/>
      <c r="D11" s="131"/>
      <c r="E11" s="132"/>
      <c r="F11" s="131">
        <v>45479</v>
      </c>
      <c r="G11" s="132"/>
      <c r="H11" s="131">
        <v>45459</v>
      </c>
      <c r="I11" s="32"/>
      <c r="J11" s="33"/>
      <c r="K11" s="32"/>
      <c r="L11" s="33"/>
    </row>
    <row r="12" spans="1:12" x14ac:dyDescent="0.4">
      <c r="A12" s="32" t="s">
        <v>69</v>
      </c>
      <c r="B12" s="32" t="s">
        <v>72</v>
      </c>
      <c r="C12" s="32"/>
      <c r="D12" s="131"/>
      <c r="E12" s="132"/>
      <c r="F12" s="131">
        <v>45502</v>
      </c>
      <c r="G12" s="132"/>
      <c r="H12" s="131">
        <v>45448</v>
      </c>
      <c r="I12" s="32"/>
      <c r="J12" s="33"/>
      <c r="K12" s="32"/>
      <c r="L12" s="33"/>
    </row>
    <row r="13" spans="1:12" x14ac:dyDescent="0.4">
      <c r="A13" s="32" t="s">
        <v>69</v>
      </c>
      <c r="B13" s="32" t="s">
        <v>73</v>
      </c>
      <c r="C13" s="32"/>
      <c r="D13" s="131"/>
      <c r="E13" s="132"/>
      <c r="F13" s="131">
        <v>45502</v>
      </c>
      <c r="G13" s="132"/>
      <c r="H13" s="131"/>
      <c r="I13" s="32"/>
      <c r="J13" s="33"/>
      <c r="K13" s="32"/>
      <c r="L13" s="33"/>
    </row>
    <row r="14" spans="1:12" x14ac:dyDescent="0.4">
      <c r="A14" s="32" t="s">
        <v>69</v>
      </c>
      <c r="B14" s="32" t="s">
        <v>74</v>
      </c>
      <c r="C14" s="32"/>
      <c r="D14" s="131"/>
      <c r="E14" s="132"/>
      <c r="F14" s="131">
        <v>45505</v>
      </c>
      <c r="G14" s="132"/>
      <c r="H14" s="131"/>
      <c r="I14" s="32"/>
      <c r="J14" s="33"/>
      <c r="K14" s="32"/>
      <c r="L14" s="33"/>
    </row>
    <row r="15" spans="1:12" x14ac:dyDescent="0.4">
      <c r="A15" s="32" t="s">
        <v>69</v>
      </c>
      <c r="B15" s="32" t="s">
        <v>75</v>
      </c>
      <c r="C15" s="32"/>
      <c r="D15" s="131"/>
      <c r="E15" s="132"/>
      <c r="F15" s="131">
        <v>45505</v>
      </c>
      <c r="G15" s="132"/>
      <c r="H15" s="131"/>
      <c r="I15" s="32"/>
      <c r="J15" s="33"/>
      <c r="K15" s="32"/>
      <c r="L15" s="33"/>
    </row>
    <row r="16" spans="1:12" x14ac:dyDescent="0.4">
      <c r="A16" s="32" t="s">
        <v>68</v>
      </c>
      <c r="B16" s="32" t="s">
        <v>76</v>
      </c>
      <c r="C16" s="32"/>
      <c r="D16" s="131"/>
      <c r="E16" s="132"/>
      <c r="F16" s="131"/>
      <c r="G16" s="132"/>
      <c r="H16" s="131"/>
      <c r="I16" s="32"/>
      <c r="J16" s="33"/>
      <c r="K16" s="32"/>
      <c r="L16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Owner</cp:lastModifiedBy>
  <dcterms:created xsi:type="dcterms:W3CDTF">2020-09-18T03:10:57Z</dcterms:created>
  <dcterms:modified xsi:type="dcterms:W3CDTF">2024-08-01T10:12:28Z</dcterms:modified>
</cp:coreProperties>
</file>